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drawings/drawing3.xml" ContentType="application/vnd.openxmlformats-officedocument.drawing+xml"/>
  <Override PartName="/xl/drawings/charts/chart3.xml" ContentType="application/vnd.openxmlformats-officedocument.drawingml.char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2209cb72e40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ource_log" sheetId="1" r:id="Rbb8d2a2153674f28"/>
    <x:sheet xmlns:r="http://schemas.openxmlformats.org/officeDocument/2006/relationships" name="facts_long" sheetId="2" r:id="R5fdb41f3ce9c4d28"/>
    <x:sheet xmlns:r="http://schemas.openxmlformats.org/officeDocument/2006/relationships" name="capacity_projects_fact" sheetId="3" r:id="Rb9b105a338c64de1"/>
    <x:sheet xmlns:r="http://schemas.openxmlformats.org/officeDocument/2006/relationships" name="events_log" sheetId="4" r:id="R0372297c55304b71"/>
    <x:sheet xmlns:r="http://schemas.openxmlformats.org/officeDocument/2006/relationships" name="guidance_scorecard" sheetId="5" r:id="Rf849c5125f034b79"/>
    <x:sheet xmlns:r="http://schemas.openxmlformats.org/officeDocument/2006/relationships" name="assumptions" sheetId="6" r:id="Re90df110b3654021"/>
    <x:sheet xmlns:r="http://schemas.openxmlformats.org/officeDocument/2006/relationships" name="P0_derived_snapshot" sheetId="7" r:id="R9df205cc10bb4fe7"/>
    <x:sheet xmlns:r="http://schemas.openxmlformats.org/officeDocument/2006/relationships" name="audit_checks" sheetId="8" r:id="R9ce2e148197041fa"/>
    <x:sheet xmlns:r="http://schemas.openxmlformats.org/officeDocument/2006/relationships" name="P1_industry_facts" sheetId="9" r:id="Rb8d0ee8749f84ec6"/>
    <x:sheet xmlns:r="http://schemas.openxmlformats.org/officeDocument/2006/relationships" name="P1_review_plan" sheetId="10" r:id="R45924ddb9089466e"/>
    <x:sheet xmlns:r="http://schemas.openxmlformats.org/officeDocument/2006/relationships" name="P1_industry_summary" sheetId="11" r:id="Rd0600c3cd4d44bed"/>
    <x:sheet xmlns:r="http://schemas.openxmlformats.org/officeDocument/2006/relationships" name="P1_cycle_score" sheetId="12" r:id="Rb28f66e863f64c70"/>
    <x:sheet xmlns:r="http://schemas.openxmlformats.org/officeDocument/2006/relationships" name="G1_audit" sheetId="13" r:id="R19c20ab542b24fe6"/>
    <x:sheet xmlns:r="http://schemas.openxmlformats.org/officeDocument/2006/relationships" name="P1_key_findings" sheetId="14" r:id="R8953804e9c334b2b"/>
    <x:sheet xmlns:r="http://schemas.openxmlformats.org/officeDocument/2006/relationships" name="P1_peer_supply_snapshot" sheetId="15" r:id="R88c0e8d1b6fc43a8"/>
    <x:sheet xmlns:r="http://schemas.openxmlformats.org/officeDocument/2006/relationships" name="P2_review_plan" sheetId="16" r:id="Rc1a79e389a5a4aca"/>
    <x:sheet xmlns:r="http://schemas.openxmlformats.org/officeDocument/2006/relationships" name="P2_peer_facts" sheetId="17" r:id="R9f43618659cd49e2"/>
    <x:sheet xmlns:r="http://schemas.openxmlformats.org/officeDocument/2006/relationships" name="P2_relative_cost_score" sheetId="18" r:id="R15dc06ed159943e2"/>
    <x:sheet xmlns:r="http://schemas.openxmlformats.org/officeDocument/2006/relationships" name="P2_profit_bridge" sheetId="19" r:id="R13e0f6b00e5f4589"/>
    <x:sheet xmlns:r="http://schemas.openxmlformats.org/officeDocument/2006/relationships" name="P2_project_ROIC" sheetId="20" r:id="Rfa8ea3c14acb4f1b"/>
    <x:sheet xmlns:r="http://schemas.openxmlformats.org/officeDocument/2006/relationships" name="P2_cash_quality" sheetId="21" r:id="R0cf22de99a844d26"/>
    <x:sheet xmlns:r="http://schemas.openxmlformats.org/officeDocument/2006/relationships" name="P2_financial_quality" sheetId="22" r:id="R6bf1b5b0db1b4cbd"/>
    <x:sheet xmlns:r="http://schemas.openxmlformats.org/officeDocument/2006/relationships" name="P2_moat_score" sheetId="23" r:id="R56b7e30404f34a69"/>
    <x:sheet xmlns:r="http://schemas.openxmlformats.org/officeDocument/2006/relationships" name="P2_dilemma_diagnosis" sheetId="24" r:id="Rbf83ce57cb574caa"/>
    <x:sheet xmlns:r="http://schemas.openxmlformats.org/officeDocument/2006/relationships" name="G2_audit" sheetId="25" r:id="R7dd01f2e9ac14414"/>
    <x:sheet xmlns:r="http://schemas.openxmlformats.org/officeDocument/2006/relationships" name="P2_key_findings" sheetId="26" r:id="R0e00a0fef2e54f6f"/>
    <x:sheet xmlns:r="http://schemas.openxmlformats.org/officeDocument/2006/relationships" name="derived_financials" sheetId="27" r:id="R09816e8da318422a"/>
    <x:sheet xmlns:r="http://schemas.openxmlformats.org/officeDocument/2006/relationships" name="P3_review_plan" sheetId="28" r:id="R9e211bf09cea42b3"/>
    <x:sheet xmlns:r="http://schemas.openxmlformats.org/officeDocument/2006/relationships" name="P3_cash_bridge" sheetId="29" r:id="Re77fd3c212694cdb"/>
    <x:sheet xmlns:r="http://schemas.openxmlformats.org/officeDocument/2006/relationships" name="capital_allocation" sheetId="30" r:id="Rcba2e624c5a04d17"/>
    <x:sheet xmlns:r="http://schemas.openxmlformats.org/officeDocument/2006/relationships" name="P3_shareholder_return" sheetId="31" r:id="R74728b2086ed4e33"/>
    <x:sheet xmlns:r="http://schemas.openxmlformats.org/officeDocument/2006/relationships" name="P3_governance" sheetId="32" r:id="Rdd7467ab268b49ef"/>
    <x:sheet xmlns:r="http://schemas.openxmlformats.org/officeDocument/2006/relationships" name="P3_management_score" sheetId="33" r:id="R9d5b2abad01e47aa"/>
    <x:sheet xmlns:r="http://schemas.openxmlformats.org/officeDocument/2006/relationships" name="P3_capital_allocation_summary" sheetId="34" r:id="R4a2ba1eb34c94841"/>
    <x:sheet xmlns:r="http://schemas.openxmlformats.org/officeDocument/2006/relationships" name="G2_final_audit" sheetId="35" r:id="R8ec45193c0b64f92"/>
    <x:sheet xmlns:r="http://schemas.openxmlformats.org/officeDocument/2006/relationships" name="P3_key_findings" sheetId="36" r:id="Rd0f557e8cbb84021"/>
    <x:sheet xmlns:r="http://schemas.openxmlformats.org/officeDocument/2006/relationships" name="P3_guidance_unique" sheetId="37" r:id="R5a83321cc0cb47e4"/>
    <x:sheet xmlns:r="http://schemas.openxmlformats.org/officeDocument/2006/relationships" name="P4_review_plan" sheetId="38" r:id="Rfefb63947bf3427c"/>
    <x:sheet xmlns:r="http://schemas.openxmlformats.org/officeDocument/2006/relationships" name="P4_market_snapshot" sheetId="39" r:id="R3803543670934db2"/>
    <x:sheet xmlns:r="http://schemas.openxmlformats.org/officeDocument/2006/relationships" name="P4_product_scenarios" sheetId="40" r:id="Re5fe5125f0444559"/>
    <x:sheet xmlns:r="http://schemas.openxmlformats.org/officeDocument/2006/relationships" name="industry_balance" sheetId="41" r:id="R22ce8c0de31c4bd6"/>
    <x:sheet xmlns:r="http://schemas.openxmlformats.org/officeDocument/2006/relationships" name="P4_company_assumptions" sheetId="42" r:id="R35555e34105a4eb3"/>
    <x:sheet xmlns:r="http://schemas.openxmlformats.org/officeDocument/2006/relationships" name="P4_company_forecast" sheetId="43" r:id="Rbedad46cea8b412a"/>
    <x:sheet xmlns:r="http://schemas.openxmlformats.org/officeDocument/2006/relationships" name="P4_long_term" sheetId="44" r:id="R10ebae5b546f4a31"/>
    <x:sheet xmlns:r="http://schemas.openxmlformats.org/officeDocument/2006/relationships" name="forecast_long" sheetId="45" r:id="R21e3ba39c9c444c8"/>
    <x:sheet xmlns:r="http://schemas.openxmlformats.org/officeDocument/2006/relationships" name="P4_audit_checks" sheetId="46" r:id="Rbe02d4a750214e8f"/>
    <x:sheet xmlns:r="http://schemas.openxmlformats.org/officeDocument/2006/relationships" name="P4_key_findings" sheetId="47" r:id="Racfb0c7f0be44453"/>
    <x:sheet xmlns:r="http://schemas.openxmlformats.org/officeDocument/2006/relationships" name="P4_scenario_summary" sheetId="48" r:id="Ra5ccf6c8a75b4f22"/>
    <x:sheet xmlns:r="http://schemas.openxmlformats.org/officeDocument/2006/relationships" name="P4_method_notes" sheetId="49" r:id="R004945c345c54541"/>
    <x:sheet xmlns:r="http://schemas.openxmlformats.org/officeDocument/2006/relationships" name="P5_review_plan" sheetId="50" r:id="Re7e9cc14a3fc4e7e"/>
    <x:sheet xmlns:r="http://schemas.openxmlformats.org/officeDocument/2006/relationships" name="P5_market_valuation" sheetId="51" r:id="R5d9691627c56410e"/>
    <x:sheet xmlns:r="http://schemas.openxmlformats.org/officeDocument/2006/relationships" name="P5_valuation_assumptions" sheetId="52" r:id="R115d5f78359e4777"/>
    <x:sheet xmlns:r="http://schemas.openxmlformats.org/officeDocument/2006/relationships" name="P5_terminal_cash" sheetId="53" r:id="Rb9eae8d94d094fc3"/>
    <x:sheet xmlns:r="http://schemas.openxmlformats.org/officeDocument/2006/relationships" name="P5_valuation_metrics" sheetId="54" r:id="R3fb4244c5bee43de"/>
    <x:sheet xmlns:r="http://schemas.openxmlformats.org/officeDocument/2006/relationships" name="P5_method_A_PE" sheetId="55" r:id="R62890ff58d704719"/>
    <x:sheet xmlns:r="http://schemas.openxmlformats.org/officeDocument/2006/relationships" name="P5_method_B_EV_EBIT" sheetId="56" r:id="R1c8f619c38e04023"/>
    <x:sheet xmlns:r="http://schemas.openxmlformats.org/officeDocument/2006/relationships" name="P5_method_C_OwnerEarnings" sheetId="57" r:id="R9e5913f2d7054dda"/>
    <x:sheet xmlns:r="http://schemas.openxmlformats.org/officeDocument/2006/relationships" name="P5_fair_price" sheetId="58" r:id="Re3f8663192b24346"/>
    <x:sheet xmlns:r="http://schemas.openxmlformats.org/officeDocument/2006/relationships" name="P5_dividend_path" sheetId="59" r:id="Rd11217c9fe154fd9"/>
    <x:sheet xmlns:r="http://schemas.openxmlformats.org/officeDocument/2006/relationships" name="P5_IRR" sheetId="60" r:id="R55def8b964fb45cf"/>
    <x:sheet xmlns:r="http://schemas.openxmlformats.org/officeDocument/2006/relationships" name="valuation_long" sheetId="61" r:id="Raf7160e3fb284a8c"/>
    <x:sheet xmlns:r="http://schemas.openxmlformats.org/officeDocument/2006/relationships" name="peer_scorecard" sheetId="62" r:id="Re4402a4fcd004a03"/>
    <x:sheet xmlns:r="http://schemas.openxmlformats.org/officeDocument/2006/relationships" name="G3_final_audit" sheetId="63" r:id="R932789d45e274048"/>
    <x:sheet xmlns:r="http://schemas.openxmlformats.org/officeDocument/2006/relationships" name="P5_key_findings" sheetId="64" r:id="R6e09ec927c2541dc"/>
    <x:sheet xmlns:r="http://schemas.openxmlformats.org/officeDocument/2006/relationships" name="P5_dashboard" sheetId="65" r:id="R639dbc9e80b94a99"/>
    <x:sheet xmlns:r="http://schemas.openxmlformats.org/officeDocument/2006/relationships" name="P6_review_plan" sheetId="66" r:id="Rd919b57c498a4531"/>
    <x:sheet xmlns:r="http://schemas.openxmlformats.org/officeDocument/2006/relationships" name="company_kpi_definition" sheetId="67" r:id="R7dd1480cba2a4e3e"/>
    <x:sheet xmlns:r="http://schemas.openxmlformats.org/officeDocument/2006/relationships" name="kpi_tracker" sheetId="68" r:id="R8187d3f6e63d47fb"/>
    <x:sheet xmlns:r="http://schemas.openxmlformats.org/officeDocument/2006/relationships" name="P6_investment_triggers" sheetId="69" r:id="R32f5d4e89090426b"/>
    <x:sheet xmlns:r="http://schemas.openxmlformats.org/officeDocument/2006/relationships" name="peer_scorecard_full" sheetId="70" r:id="R422b394cf74f461a"/>
    <x:sheet xmlns:r="http://schemas.openxmlformats.org/officeDocument/2006/relationships" name="P6_decision_dashboard" sheetId="71" r:id="R84852d9189164f32"/>
    <x:sheet xmlns:r="http://schemas.openxmlformats.org/officeDocument/2006/relationships" name="P6_completeness_audit" sheetId="72" r:id="Rb6a0c2a66bcd40de"/>
    <x:sheet xmlns:r="http://schemas.openxmlformats.org/officeDocument/2006/relationships" name="P6_key_findings" sheetId="73" r:id="R9f94a257f0a645d3"/>
    <x:sheet xmlns:r="http://schemas.openxmlformats.org/officeDocument/2006/relationships" name="R0_repair_readme" sheetId="74" r:id="Re345c9be9e744463"/>
    <x:sheet xmlns:r="http://schemas.openxmlformats.org/officeDocument/2006/relationships" name="R1_master_assumptions" sheetId="75" r:id="R4f14c483709343c6"/>
    <x:sheet xmlns:r="http://schemas.openxmlformats.org/officeDocument/2006/relationships" name="R2_demand_split" sheetId="76" r:id="R44ca71b04b2c41ea"/>
    <x:sheet xmlns:r="http://schemas.openxmlformats.org/officeDocument/2006/relationships" name="R3_industry_balance" sheetId="77" r:id="Ra10edf011c2b4b38"/>
    <x:sheet xmlns:r="http://schemas.openxmlformats.org/officeDocument/2006/relationships" name="R4_company_bridge" sheetId="79" r:id="R7e60a660914f4860"/>
    <x:sheet xmlns:r="http://schemas.openxmlformats.org/officeDocument/2006/relationships" name="R5_incremental_ROIC" sheetId="80" r:id="R5e6d05dbff934c82"/>
    <x:sheet xmlns:r="http://schemas.openxmlformats.org/officeDocument/2006/relationships" name="R6_long_term" sheetId="81" r:id="R251e57d8072845e0"/>
    <x:sheet xmlns:r="http://schemas.openxmlformats.org/officeDocument/2006/relationships" name="R7_valuation" sheetId="82" r:id="R3b6f7a4359084b49"/>
    <x:sheet xmlns:r="http://schemas.openxmlformats.org/officeDocument/2006/relationships" name="R8_g3_dashboard" sheetId="83" r:id="R4772cef304a74737"/>
    <x:sheet xmlns:r="http://schemas.openxmlformats.org/officeDocument/2006/relationships" name="R9_repair_audit" sheetId="84" r:id="R09f7a1f659b9460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3">
    <x:numFmt numFmtId="200" formatCode="#,##0.00;[Red](#,##0.00);-"/>
    <x:numFmt numFmtId="201" formatCode="0.00"/>
    <x:numFmt numFmtId="202" formatCode="0.0%"/>
    <x:numFmt numFmtId="203" formatCode="#,##0.0;[Red](#,##0.0);-"/>
    <x:numFmt numFmtId="204" formatCode="0.0"/>
    <x:numFmt numFmtId="205" formatCode="0.00x"/>
    <x:numFmt numFmtId="206" formatCode="0.0%;[Red](0.0%);-"/>
    <x:numFmt numFmtId="207" formatCode="#,##0;[Red](#,##0);-"/>
    <x:numFmt numFmtId="208" formatCode="0.0x"/>
    <x:numFmt numFmtId="209" formatCode="0.000"/>
    <x:numFmt numFmtId="210" formatCode="yyyy-mm-dd"/>
    <x:numFmt numFmtId="211" formatCode="0.00;[Red](0.00);-"/>
    <x:numFmt numFmtId="212" formatCode="#,##0.0"/>
  </x:numFmts>
  <x:fonts count="11">
    <x:font>
      <x:sz val="11"/>
      <x:name val="Carlito"/>
    </x:font>
    <x:font>
      <x:b/>
      <x:sz val="11"/>
      <x:color rgb="FFFFFFFF"/>
      <x:name val="Carlito"/>
    </x:font>
    <x:font>
      <x:sz val="11"/>
      <x:color rgb="FF0000FF"/>
      <x:name val="Carlito"/>
    </x:font>
    <x:font>
      <x:sz val="11"/>
      <x:color rgb="FF000000"/>
      <x:name val="Carlito"/>
    </x:font>
    <x:font>
      <x:b/>
      <x:sz val="14"/>
      <x:color rgb="FFFFFFFF"/>
      <x:name val="Carlito"/>
    </x:font>
    <x:font>
      <x:sz val="11"/>
      <x:color rgb="FF008000"/>
      <x:name val="Carlito"/>
    </x:font>
    <x:font>
      <x:b/>
      <x:sz val="13"/>
      <x:color rgb="FFFFFFFF"/>
      <x:name val="Carlito"/>
    </x:font>
    <x:font>
      <x:b/>
      <x:sz val="11"/>
      <x:color rgb="FF0000FF"/>
      <x:name val="Carlito"/>
    </x:font>
    <x:font>
      <x:b/>
      <x:sz val="11"/>
      <x:color rgb="FF000000"/>
      <x:name val="Carlito"/>
    </x:font>
    <x:font>
      <x:b/>
      <x:sz val="11"/>
      <x:name val="Carlito"/>
    </x:font>
    <x:font>
      <x:b/>
      <x:sz val="11"/>
      <x:color rgb="FFC00000"/>
      <x:name val="Carlito"/>
    </x:font>
  </x:fonts>
  <x:fills count="2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FFFF00"/>
      </x:patternFill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FFFF00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FFFF00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1F4E78"/>
      </x:patternFill>
    </x:fill>
    <x:fill>
      <x:patternFill patternType="solid">
        <x:fgColor rgb="FFFFF2CC"/>
      </x:patternFill>
    </x:fill>
    <x:fill>
      <x:patternFill patternType="solid">
        <x:fgColor rgb="FFFCE5CD"/>
      </x:patternFill>
    </x:fill>
    <x:fill>
      <x:patternFill patternType="solid">
        <x:fgColor rgb="FFD9EAD3"/>
      </x:patternFill>
    </x:fill>
  </x:fills>
  <x:borders count="2">
    <x:border/>
    <x:border/>
  </x:borders>
  <x:cellStyleXfs count="1">
    <x:xf numFmtId="0" fontId="0" fillId="0" borderId="0"/>
  </x:cellStyleXfs>
  <x:cellXfs count="17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0" fontId="2" fillId="0" borderId="0" xfId="0" applyNumberFormat="1" applyFont="1" applyFill="1" applyBorder="1"/>
    <x:xf numFmtId="0" fontId="2" fillId="0" borderId="0" xfId="0" applyNumberFormat="1" applyFont="1" applyFill="1" applyBorder="1"/>
    <x:xf numFmtId="200" fontId="2" fillId="0" borderId="1" xfId="0" applyNumberFormat="1" applyFont="1" applyFill="1" applyBorder="1"/>
    <x:xf numFmtId="0" fontId="2" fillId="0" borderId="1" xfId="0" applyNumberFormat="1" applyFont="1" applyFill="1" applyBorder="1"/>
    <x:xf numFmtId="201" fontId="2" fillId="0" borderId="0" xfId="0" applyNumberFormat="1" applyFont="1" applyFill="1" applyBorder="1"/>
    <x:xf numFmtId="201" fontId="2" fillId="0" borderId="1" xfId="0" applyNumberFormat="1" applyFont="1" applyFill="1" applyBorder="1"/>
    <x:xf numFmtId="200" fontId="3" fillId="0" borderId="0" xfId="0" applyNumberFormat="1" applyFont="1" applyFill="1" applyBorder="1"/>
    <x:xf numFmtId="200" fontId="3" fillId="0" borderId="1" xfId="0" applyNumberFormat="1" applyFont="1" applyFill="1" applyBorder="1"/>
    <x:xf numFmtId="202" fontId="3" fillId="0" borderId="0" xfId="0" applyNumberFormat="1" applyFont="1" applyFill="1" applyBorder="1"/>
    <x:xf numFmtId="0" fontId="0" fillId="0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vertical="center" wrapText="1"/>
    </x:xf>
    <x:xf numFmtId="0" fontId="2" fillId="0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wrapText="1"/>
    </x:xf>
    <x:xf numFmtId="202" fontId="3" fillId="0" borderId="0" xfId="0" applyNumberFormat="1" applyFont="1" applyFill="1" applyBorder="1" applyAlignment="1">
      <x:alignment wrapText="1"/>
    </x:xf>
    <x:xf numFmtId="203" fontId="2" fillId="0" borderId="0" xfId="0" applyNumberFormat="1" applyFont="1" applyFill="1" applyBorder="1" applyAlignment="1">
      <x:alignment wrapText="1"/>
    </x:xf>
    <x:xf numFmtId="203" fontId="3" fillId="0" borderId="0" xfId="0" applyNumberFormat="1" applyFont="1" applyFill="1" applyBorder="1" applyAlignment="1">
      <x:alignment wrapText="1"/>
    </x:xf>
    <x:xf numFmtId="204" fontId="3" fillId="0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202" fontId="2" fillId="0" borderId="0" xfId="0" applyNumberFormat="1" applyFont="1" applyFill="1" applyBorder="1"/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center" wrapText="1"/>
    </x:xf>
    <x:xf numFmtId="0" fontId="4" fillId="2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1" fillId="7" borderId="0" xfId="0" applyNumberFormat="1" applyFont="1" applyFill="1" applyBorder="1" applyAlignment="1">
      <x:alignment wrapText="1"/>
    </x:xf>
    <x:xf numFmtId="0" fontId="1" fillId="6" borderId="0" xfId="0" applyNumberFormat="1" applyFont="1" applyFill="1" applyBorder="1" applyAlignment="1">
      <x:alignment wrapText="1"/>
    </x:xf>
    <x:xf numFmtId="205" fontId="0" fillId="0" borderId="0" xfId="0" applyNumberFormat="1" applyFont="1" applyFill="1" applyBorder="1" applyAlignment="1">
      <x:alignment wrapText="1"/>
    </x:xf>
    <x:xf numFmtId="206" fontId="0" fillId="0" borderId="0" xfId="0" applyNumberFormat="1" applyFont="1" applyFill="1" applyBorder="1" applyAlignment="1">
      <x:alignment wrapText="1"/>
    </x:xf>
    <x:xf numFmtId="205" fontId="3" fillId="0" borderId="0" xfId="0" applyNumberFormat="1" applyFont="1" applyFill="1" applyBorder="1" applyAlignment="1">
      <x:alignment wrapText="1"/>
    </x:xf>
    <x:xf numFmtId="207" fontId="0" fillId="0" borderId="0" xfId="0" applyNumberFormat="1" applyFont="1" applyFill="1" applyBorder="1" applyAlignment="1">
      <x:alignment wrapText="1"/>
    </x:xf>
    <x:xf numFmtId="207" fontId="2" fillId="0" borderId="0" xfId="0" applyNumberFormat="1" applyFont="1" applyFill="1" applyBorder="1" applyAlignment="1">
      <x:alignment wrapText="1"/>
    </x:xf>
    <x:xf numFmtId="207" fontId="3" fillId="0" borderId="0" xfId="0" applyNumberFormat="1" applyFont="1" applyFill="1" applyBorder="1" applyAlignment="1">
      <x:alignment wrapText="1"/>
    </x:xf>
    <x:xf numFmtId="203" fontId="0" fillId="0" borderId="0" xfId="0" applyNumberFormat="1" applyFont="1" applyFill="1" applyBorder="1" applyAlignment="1">
      <x:alignment wrapText="1"/>
    </x:xf>
    <x:xf numFmtId="206" fontId="3" fillId="0" borderId="0" xfId="0" applyNumberFormat="1" applyFont="1" applyFill="1" applyBorder="1" applyAlignment="1">
      <x:alignment wrapText="1"/>
    </x:xf>
    <x:xf numFmtId="206" fontId="2" fillId="0" borderId="0" xfId="0" applyNumberFormat="1" applyFont="1" applyFill="1" applyBorder="1" applyAlignment="1">
      <x:alignment wrapText="1"/>
    </x:xf>
    <x:xf numFmtId="207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wrapText="1"/>
    </x:xf>
    <x:xf numFmtId="206" fontId="5" fillId="0" borderId="0" xfId="0" applyNumberFormat="1" applyFont="1" applyFill="1" applyBorder="1" applyAlignment="1">
      <x:alignment wrapText="1"/>
    </x:xf>
    <x:xf numFmtId="201" fontId="3" fillId="0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1" fillId="6" borderId="0" xfId="0" applyNumberFormat="1" applyFont="1" applyFill="1" applyBorder="1"/>
    <x:xf numFmtId="0" fontId="5" fillId="0" borderId="0" xfId="0" applyNumberFormat="1" applyFont="1" applyFill="1" applyBorder="1"/>
    <x:xf numFmtId="201" fontId="5" fillId="0" borderId="0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1" fillId="8" borderId="0" xfId="0" applyNumberFormat="1" applyFont="1" applyFill="1" applyBorder="1" applyAlignment="1">
      <x:alignment wrapText="1"/>
    </x:xf>
    <x:xf numFmtId="0" fontId="1" fillId="8" borderId="0" xfId="0" applyNumberFormat="1" applyFont="1" applyFill="1" applyBorder="1" applyAlignment="1">
      <x:alignment vertical="center" wrapText="1"/>
    </x:xf>
    <x:xf numFmtId="0" fontId="4" fillId="8" borderId="0" xfId="0" applyNumberFormat="1" applyFont="1" applyFill="1" applyBorder="1" applyAlignment="1">
      <x:alignment vertical="center" wrapText="1"/>
    </x:xf>
    <x:xf numFmtId="0" fontId="0" fillId="9" borderId="0" xfId="0" applyNumberFormat="1" applyFont="1" applyFill="1" applyBorder="1" applyAlignment="1">
      <x:alignment wrapText="1"/>
    </x:xf>
    <x:xf numFmtId="0" fontId="1" fillId="9" borderId="0" xfId="0" applyNumberFormat="1" applyFont="1" applyFill="1" applyBorder="1" applyAlignment="1">
      <x:alignment wrapText="1"/>
    </x:xf>
    <x:xf numFmtId="203" fontId="5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10" borderId="0" xfId="0" applyNumberFormat="1" applyFont="1" applyFill="1" applyBorder="1" applyAlignment="1">
      <x:alignment wrapText="1"/>
    </x:xf>
    <x:xf numFmtId="201" fontId="2" fillId="10" borderId="0" xfId="0" applyNumberFormat="1" applyFont="1" applyFill="1" applyBorder="1" applyAlignment="1">
      <x:alignment wrapText="1"/>
    </x:xf>
    <x:xf numFmtId="201" fontId="3" fillId="10" borderId="0" xfId="0" applyNumberFormat="1" applyFont="1" applyFill="1" applyBorder="1" applyAlignment="1">
      <x:alignment wrapText="1"/>
    </x:xf>
    <x:xf numFmtId="0" fontId="2" fillId="10" borderId="0" xfId="0" applyNumberFormat="1" applyFont="1" applyFill="1" applyBorder="1" applyAlignment="1">
      <x:alignment wrapText="1"/>
    </x:xf>
    <x:xf numFmtId="201" fontId="5" fillId="10" borderId="0" xfId="0" applyNumberFormat="1" applyFont="1" applyFill="1" applyBorder="1" applyAlignment="1">
      <x:alignment wrapText="1"/>
    </x:xf>
    <x:xf numFmtId="0" fontId="4" fillId="2" borderId="0" xfId="0" applyNumberFormat="1" applyFont="1" applyFill="1" applyBorder="1" applyAlignment="1">
      <x:alignment vertical="center" wrapText="1"/>
    </x:xf>
    <x:xf numFmtId="0" fontId="0" fillId="11" borderId="0" xfId="0" applyNumberFormat="1" applyFont="1" applyFill="1" applyBorder="1"/>
    <x:xf numFmtId="0" fontId="1" fillId="11" borderId="0" xfId="0" applyNumberFormat="1" applyFont="1" applyFill="1" applyBorder="1"/>
    <x:xf numFmtId="0" fontId="0" fillId="12" borderId="0" xfId="0" applyNumberFormat="1" applyFont="1" applyFill="1" applyBorder="1"/>
    <x:xf numFmtId="0" fontId="6" fillId="12" borderId="0" xfId="0" applyNumberFormat="1" applyFont="1" applyFill="1" applyBorder="1"/>
    <x:xf numFmtId="0" fontId="1" fillId="11" borderId="0" xfId="0" applyNumberFormat="1" applyFont="1" applyFill="1" applyBorder="1" applyAlignment="1">
      <x:alignment wrapText="1"/>
    </x:xf>
    <x:xf numFmtId="0" fontId="6" fillId="12" borderId="0" xfId="0" applyNumberFormat="1" applyFont="1" applyFill="1" applyBorder="1" applyAlignment="1">
      <x:alignment wrapText="1"/>
    </x:xf>
    <x:xf numFmtId="0" fontId="0" fillId="12" borderId="0" xfId="0" applyNumberFormat="1" applyFont="1" applyFill="1" applyBorder="1" applyAlignment="1">
      <x:alignment wrapText="1"/>
    </x:xf>
    <x:xf numFmtId="0" fontId="4" fillId="12" borderId="0" xfId="0" applyNumberFormat="1" applyFont="1" applyFill="1" applyBorder="1" applyAlignment="1">
      <x:alignment wrapText="1"/>
    </x:xf>
    <x:xf numFmtId="0" fontId="0" fillId="11" borderId="0" xfId="0" applyNumberFormat="1" applyFont="1" applyFill="1" applyBorder="1" applyAlignment="1">
      <x:alignment wrapText="1"/>
    </x:xf>
    <x:xf numFmtId="0" fontId="1" fillId="12" borderId="0" xfId="0" applyNumberFormat="1" applyFont="1" applyFill="1" applyBorder="1" applyAlignment="1">
      <x:alignment wrapText="1"/>
    </x:xf>
    <x:xf numFmtId="201" fontId="2" fillId="0" borderId="0" xfId="0" applyNumberFormat="1" applyFont="1" applyFill="1" applyBorder="1" applyAlignment="1">
      <x:alignment wrapText="1"/>
    </x:xf>
    <x:xf numFmtId="0" fontId="7" fillId="11" borderId="0" xfId="0" applyNumberFormat="1" applyFont="1" applyFill="1" applyBorder="1" applyAlignment="1">
      <x:alignment wrapText="1"/>
    </x:xf>
    <x:xf numFmtId="203" fontId="7" fillId="11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0" fontId="2" fillId="13" borderId="0" xfId="0" applyNumberFormat="1" applyFont="1" applyFill="1" applyBorder="1" applyAlignment="1">
      <x:alignment wrapText="1"/>
    </x:xf>
    <x:xf numFmtId="0" fontId="1" fillId="12" borderId="0" xfId="0" applyNumberFormat="1" applyFont="1" applyFill="1" applyBorder="1"/>
    <x:xf numFmtId="200" fontId="5" fillId="0" borderId="0" xfId="0" applyNumberFormat="1" applyFont="1" applyFill="1" applyBorder="1"/>
    <x:xf numFmtId="202" fontId="5" fillId="0" borderId="0" xfId="0" applyNumberFormat="1" applyFont="1" applyFill="1" applyBorder="1"/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wrapText="1"/>
    </x:xf>
    <x:xf numFmtId="0" fontId="7" fillId="3" borderId="0" xfId="0" applyNumberFormat="1" applyFont="1" applyFill="1" applyBorder="1" applyAlignment="1">
      <x:alignment wrapText="1"/>
    </x:xf>
    <x:xf numFmtId="203" fontId="7" fillId="3" borderId="0" xfId="0" applyNumberFormat="1" applyFont="1" applyFill="1" applyBorder="1" applyAlignment="1">
      <x:alignment wrapText="1"/>
    </x:xf>
    <x:xf numFmtId="0" fontId="0" fillId="14" borderId="0" xfId="0" applyNumberFormat="1" applyFont="1" applyFill="1" applyBorder="1"/>
    <x:xf numFmtId="0" fontId="4" fillId="14" borderId="0" xfId="0" applyNumberFormat="1" applyFont="1" applyFill="1" applyBorder="1"/>
    <x:xf numFmtId="0" fontId="0" fillId="15" borderId="0" xfId="0" applyNumberFormat="1" applyFont="1" applyFill="1" applyBorder="1"/>
    <x:xf numFmtId="0" fontId="1" fillId="15" borderId="0" xfId="0" applyNumberFormat="1" applyFont="1" applyFill="1" applyBorder="1"/>
    <x:xf numFmtId="0" fontId="1" fillId="14" borderId="0" xfId="0" applyNumberFormat="1" applyFont="1" applyFill="1" applyBorder="1"/>
    <x:xf numFmtId="208" fontId="0" fillId="0" borderId="0" xfId="0" applyNumberFormat="1" applyFont="1" applyFill="1" applyBorder="1"/>
    <x:xf numFmtId="206" fontId="0" fillId="0" borderId="0" xfId="0" applyNumberFormat="1" applyFont="1" applyFill="1" applyBorder="1"/>
    <x:xf numFmtId="0" fontId="3" fillId="0" borderId="0" xfId="0" applyNumberFormat="1" applyFont="1" applyFill="1" applyBorder="1"/>
    <x:xf numFmtId="206" fontId="2" fillId="0" borderId="0" xfId="0" applyNumberFormat="1" applyFont="1" applyFill="1" applyBorder="1"/>
    <x:xf numFmtId="208" fontId="2" fillId="0" borderId="0" xfId="0" applyNumberFormat="1" applyFont="1" applyFill="1" applyBorder="1"/>
    <x:xf numFmtId="200" fontId="1" fillId="14" borderId="0" xfId="0" applyNumberFormat="1" applyFont="1" applyFill="1" applyBorder="1"/>
    <x:xf numFmtId="206" fontId="1" fillId="14" borderId="0" xfId="0" applyNumberFormat="1" applyFont="1" applyFill="1" applyBorder="1"/>
    <x:xf numFmtId="209" fontId="1" fillId="14" borderId="0" xfId="0" applyNumberFormat="1" applyFont="1" applyFill="1" applyBorder="1"/>
    <x:xf numFmtId="210" fontId="0" fillId="0" borderId="0" xfId="0" applyNumberFormat="1" applyFont="1" applyFill="1" applyBorder="1"/>
    <x:xf numFmtId="206" fontId="5" fillId="0" borderId="0" xfId="0" applyNumberFormat="1" applyFont="1" applyFill="1" applyBorder="1"/>
    <x:xf numFmtId="0" fontId="4" fillId="2" borderId="0" xfId="0" applyNumberFormat="1" applyFont="1" applyFill="1" applyBorder="1"/>
    <x:xf numFmtId="200" fontId="1" fillId="2" borderId="0" xfId="0" applyNumberFormat="1" applyFont="1" applyFill="1" applyBorder="1"/>
    <x:xf numFmtId="206" fontId="1" fillId="2" borderId="0" xfId="0" applyNumberFormat="1" applyFont="1" applyFill="1" applyBorder="1"/>
    <x:xf numFmtId="209" fontId="1" fillId="2" borderId="0" xfId="0" applyNumberFormat="1" applyFont="1" applyFill="1" applyBorder="1"/>
    <x:xf numFmtId="0" fontId="0" fillId="16" borderId="0" xfId="0" applyNumberFormat="1" applyFont="1" applyFill="1" applyBorder="1"/>
    <x:xf numFmtId="0" fontId="4" fillId="16" borderId="0" xfId="0" applyNumberFormat="1" applyFont="1" applyFill="1" applyBorder="1"/>
    <x:xf numFmtId="0" fontId="0" fillId="17" borderId="0" xfId="0" applyNumberFormat="1" applyFont="1" applyFill="1" applyBorder="1"/>
    <x:xf numFmtId="0" fontId="1" fillId="17" borderId="0" xfId="0" applyNumberFormat="1" applyFont="1" applyFill="1" applyBorder="1"/>
    <x:xf numFmtId="0" fontId="4" fillId="16" borderId="0" xfId="0" applyNumberFormat="1" applyFont="1" applyFill="1" applyBorder="1" applyAlignment="1">
      <x:alignment wrapText="1"/>
    </x:xf>
    <x:xf numFmtId="0" fontId="1" fillId="17" borderId="0" xfId="0" applyNumberFormat="1" applyFont="1" applyFill="1" applyBorder="1" applyAlignment="1">
      <x:alignment wrapText="1"/>
    </x:xf>
    <x:xf numFmtId="0" fontId="1" fillId="16" borderId="0" xfId="0" applyNumberFormat="1" applyFont="1" applyFill="1" applyBorder="1"/>
    <x:xf numFmtId="0" fontId="1" fillId="16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2" fillId="0" borderId="0" xfId="0" applyNumberFormat="1" applyFont="1" applyFill="1" applyBorder="1" applyAlignment="1">
      <x:alignment wrapText="1"/>
    </x:xf>
    <x:xf numFmtId="200" fontId="5" fillId="0" borderId="0" xfId="0" applyNumberFormat="1" applyFont="1" applyFill="1" applyBorder="1" applyAlignment="1">
      <x:alignment wrapText="1"/>
    </x:xf>
    <x:xf numFmtId="0" fontId="2" fillId="18" borderId="0" xfId="0" applyNumberFormat="1" applyFont="1" applyFill="1" applyBorder="1" applyAlignment="1">
      <x:alignment wrapText="1"/>
    </x:xf>
    <x:xf numFmtId="0" fontId="0" fillId="19" borderId="0" xfId="0" applyNumberFormat="1" applyFont="1" applyFill="1" applyBorder="1"/>
    <x:xf numFmtId="0" fontId="4" fillId="19" borderId="0" xfId="0" applyNumberFormat="1" applyFont="1" applyFill="1" applyBorder="1"/>
    <x:xf numFmtId="0" fontId="4" fillId="19" borderId="0" xfId="0" applyNumberFormat="1" applyFont="1" applyFill="1" applyBorder="1" applyAlignment="1">
      <x:alignment horizontal="left"/>
    </x:xf>
    <x:xf numFmtId="0" fontId="4" fillId="19" borderId="0" xfId="0" applyNumberFormat="1" applyFont="1" applyFill="1" applyBorder="1" applyAlignment="1">
      <x:alignment horizontal="left" vertical="center"/>
    </x:xf>
    <x:xf numFmtId="0" fontId="0" fillId="20" borderId="0" xfId="0" applyNumberFormat="1" applyFont="1" applyFill="1" applyBorder="1"/>
    <x:xf numFmtId="0" fontId="8" fillId="20" borderId="0" xfId="0" applyNumberFormat="1" applyFont="1" applyFill="1" applyBorder="1"/>
    <x:xf numFmtId="0" fontId="8" fillId="20" borderId="0" xfId="0" applyNumberFormat="1" applyFont="1" applyFill="1" applyBorder="1" applyAlignment="1">
      <x:alignment wrapText="1"/>
    </x:xf>
    <x:xf numFmtId="0" fontId="8" fillId="20" borderId="0" xfId="0" applyNumberFormat="1" applyFont="1" applyFill="1" applyBorder="1" applyAlignment="1">
      <x:alignment horizontal="center" wrapText="1"/>
    </x:xf>
    <x:xf numFmtId="0" fontId="8" fillId="20" borderId="0" xfId="0" applyNumberFormat="1" applyFont="1" applyFill="1" applyBorder="1" applyAlignment="1">
      <x:alignment horizontal="center" vertical="center" wrapText="1"/>
    </x:xf>
    <x:xf numFmtId="0" fontId="0" fillId="21" borderId="0" xfId="0" applyNumberFormat="1" applyFont="1" applyFill="1" applyBorder="1"/>
    <x:xf numFmtId="0" fontId="1" fillId="21" borderId="0" xfId="0" applyNumberFormat="1" applyFont="1" applyFill="1" applyBorder="1"/>
    <x:xf numFmtId="0" fontId="1" fillId="21" borderId="0" xfId="0" applyNumberFormat="1" applyFont="1" applyFill="1" applyBorder="1" applyAlignment="1">
      <x:alignment horizontal="left"/>
    </x:xf>
    <x:xf numFmtId="0" fontId="1" fillId="21" borderId="0" xfId="0" applyNumberFormat="1" applyFont="1" applyFill="1" applyBorder="1" applyAlignment="1">
      <x:alignment horizontal="left" vertical="center"/>
    </x:xf>
    <x:xf numFmtId="0" fontId="4" fillId="19" borderId="0" xfId="0" applyNumberFormat="1" applyFont="1" applyFill="1" applyBorder="1" applyAlignment="1">
      <x:alignment horizontal="left" vertical="center" wrapText="1"/>
    </x:xf>
    <x:xf numFmtId="0" fontId="1" fillId="21" borderId="0" xfId="0" applyNumberFormat="1" applyFont="1" applyFill="1" applyBorder="1" applyAlignment="1">
      <x:alignment horizontal="left" vertical="center" wrapText="1"/>
    </x:xf>
    <x:xf numFmtId="0" fontId="2" fillId="22" borderId="0" xfId="0" applyNumberFormat="1" applyFont="1" applyFill="1" applyBorder="1"/>
    <x:xf numFmtId="0" fontId="2" fillId="22" borderId="0" xfId="0" applyNumberFormat="1" applyFont="1" applyFill="1" applyBorder="1" applyAlignment="1">
      <x:alignment wrapText="1"/>
    </x:xf>
    <x:xf numFmtId="200" fontId="2" fillId="22" borderId="0" xfId="0" applyNumberFormat="1" applyFont="1" applyFill="1" applyBorder="1" applyAlignment="1">
      <x:alignment wrapText="1"/>
    </x:xf>
    <x:xf numFmtId="203" fontId="0" fillId="0" borderId="0" xfId="0" applyNumberFormat="1" applyFont="1" applyFill="1" applyBorder="1"/>
    <x:xf numFmtId="211" fontId="0" fillId="0" borderId="0" xfId="0" applyNumberFormat="1" applyFont="1" applyFill="1" applyBorder="1"/>
    <x:xf numFmtId="211" fontId="0" fillId="0" borderId="0" xfId="0" applyNumberFormat="1" applyFont="1" applyFill="1" applyBorder="1" applyAlignment="1">
      <x:alignment wrapText="1"/>
    </x:xf>
    <x:xf numFmtId="0" fontId="0" fillId="23" borderId="0" xfId="0" applyNumberFormat="1" applyFont="1" applyFill="1" applyBorder="1"/>
    <x:xf numFmtId="0" fontId="8" fillId="23" borderId="0" xfId="0" applyNumberFormat="1" applyFont="1" applyFill="1" applyBorder="1"/>
    <x:xf numFmtId="0" fontId="0" fillId="24" borderId="0" xfId="0" applyNumberFormat="1" applyFont="1" applyFill="1" applyBorder="1"/>
    <x:xf numFmtId="0" fontId="8" fillId="24" borderId="0" xfId="0" applyNumberFormat="1" applyFont="1" applyFill="1" applyBorder="1"/>
    <x:xf numFmtId="0" fontId="9" fillId="23" borderId="0" xfId="0" applyNumberFormat="1" applyFont="1" applyFill="1" applyBorder="1"/>
    <x:xf numFmtId="0" fontId="9" fillId="24" borderId="0" xfId="0" applyNumberFormat="1" applyFont="1" applyFill="1" applyBorder="1"/>
    <x:xf numFmtId="0" fontId="9" fillId="20" borderId="0" xfId="0" applyNumberFormat="1" applyFont="1" applyFill="1" applyBorder="1"/>
    <x:xf numFmtId="0" fontId="9" fillId="23" borderId="0" xfId="0" applyNumberFormat="1" applyFont="1" applyFill="1" applyBorder="1" applyAlignment="1">
      <x:alignment wrapText="1"/>
    </x:xf>
    <x:xf numFmtId="0" fontId="9" fillId="24" borderId="0" xfId="0" applyNumberFormat="1" applyFont="1" applyFill="1" applyBorder="1" applyAlignment="1">
      <x:alignment wrapText="1"/>
    </x:xf>
    <x:xf numFmtId="0" fontId="9" fillId="20" borderId="0" xfId="0" applyNumberFormat="1" applyFont="1" applyFill="1" applyBorder="1" applyAlignment="1">
      <x:alignment wrapText="1"/>
    </x:xf>
    <x:xf numFmtId="209" fontId="0" fillId="0" borderId="0" xfId="0" applyNumberFormat="1" applyFont="1" applyFill="1" applyBorder="1" applyAlignment="1">
      <x:alignment wrapText="1"/>
    </x:xf>
    <x:xf numFmtId="208" fontId="0" fillId="0" borderId="0" xfId="0" applyNumberFormat="1" applyFont="1" applyFill="1" applyBorder="1" applyAlignment="1">
      <x:alignment wrapText="1"/>
    </x:xf>
    <x:xf numFmtId="212" fontId="0" fillId="0" borderId="0" xfId="0" applyNumberFormat="1" applyFont="1" applyFill="1" applyBorder="1"/>
    <x:xf numFmtId="212" fontId="0" fillId="0" borderId="0" xfId="0" applyNumberFormat="1" applyFont="1" applyFill="1" applyBorder="1" applyAlignment="1">
      <x:alignment wrapText="1"/>
    </x:xf>
    <x:xf numFmtId="0" fontId="0" fillId="22" borderId="0" xfId="0" applyNumberFormat="1" applyFont="1" applyFill="1" applyBorder="1"/>
    <x:xf numFmtId="0" fontId="10" fillId="22" borderId="0" xfId="0" applyNumberFormat="1" applyFont="1" applyFill="1" applyBorder="1"/>
    <x:xf numFmtId="0" fontId="10" fillId="22" borderId="0" xfId="0" applyNumberFormat="1" applyFont="1" applyFill="1" applyBorder="1" applyAlignment="1">
      <x:alignment wrapText="1"/>
    </x:xf>
    <x:xf numFmtId="0" fontId="0" fillId="22" borderId="0" xfId="0" applyNumberFormat="1" applyFont="1" applyFill="1" applyBorder="1" applyAlignment="1">
      <x:alignment wrapText="1"/>
    </x:xf>
  </x:cellXfs>
  <x:cellStyles count="1">
    <x:cellStyle name="Normal" xfId="0"/>
  </x:cellStyles>
  <x:dxfs count="47"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4CC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D9EAD3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bf604c165a4365" /><Relationship Type="http://schemas.openxmlformats.org/officeDocument/2006/relationships/theme" Target="/xl/theme/theme1.xml" Id="R23d78ad9c66e4ca2" /><Relationship Type="http://schemas.openxmlformats.org/officeDocument/2006/relationships/sharedStrings" Target="/xl/sharedStrings.xml" Id="R7ae3dec5ed57417d" /><Relationship Type="http://schemas.openxmlformats.org/officeDocument/2006/relationships/worksheet" Target="/xl/worksheets/sheet1.xml" Id="Rbb8d2a2153674f28" /><Relationship Type="http://schemas.openxmlformats.org/officeDocument/2006/relationships/worksheet" Target="/xl/worksheets/sheet2.xml" Id="R5fdb41f3ce9c4d28" /><Relationship Type="http://schemas.openxmlformats.org/officeDocument/2006/relationships/worksheet" Target="/xl/worksheets/sheet3.xml" Id="Rb9b105a338c64de1" /><Relationship Type="http://schemas.openxmlformats.org/officeDocument/2006/relationships/worksheet" Target="/xl/worksheets/sheet4.xml" Id="R0372297c55304b71" /><Relationship Type="http://schemas.openxmlformats.org/officeDocument/2006/relationships/worksheet" Target="/xl/worksheets/sheet5.xml" Id="Rf849c5125f034b79" /><Relationship Type="http://schemas.openxmlformats.org/officeDocument/2006/relationships/worksheet" Target="/xl/worksheets/sheet6.xml" Id="Re90df110b3654021" /><Relationship Type="http://schemas.openxmlformats.org/officeDocument/2006/relationships/worksheet" Target="/xl/worksheets/sheet7.xml" Id="R9df205cc10bb4fe7" /><Relationship Type="http://schemas.openxmlformats.org/officeDocument/2006/relationships/worksheet" Target="/xl/worksheets/sheet8.xml" Id="R9ce2e148197041fa" /><Relationship Type="http://schemas.openxmlformats.org/officeDocument/2006/relationships/worksheet" Target="/xl/worksheets/sheet9.xml" Id="Rb8d0ee8749f84ec6" /><Relationship Type="http://schemas.openxmlformats.org/officeDocument/2006/relationships/worksheet" Target="/xl/worksheets/sheet10.xml" Id="R45924ddb9089466e" /><Relationship Type="http://schemas.openxmlformats.org/officeDocument/2006/relationships/worksheet" Target="/xl/worksheets/sheet11.xml" Id="Rd0600c3cd4d44bed" /><Relationship Type="http://schemas.openxmlformats.org/officeDocument/2006/relationships/worksheet" Target="/xl/worksheets/sheet12.xml" Id="Rb28f66e863f64c70" /><Relationship Type="http://schemas.openxmlformats.org/officeDocument/2006/relationships/worksheet" Target="/xl/worksheets/sheet13.xml" Id="R19c20ab542b24fe6" /><Relationship Type="http://schemas.openxmlformats.org/officeDocument/2006/relationships/worksheet" Target="/xl/worksheets/sheet14.xml" Id="R8953804e9c334b2b" /><Relationship Type="http://schemas.openxmlformats.org/officeDocument/2006/relationships/worksheet" Target="/xl/worksheets/sheet15.xml" Id="R88c0e8d1b6fc43a8" /><Relationship Type="http://schemas.openxmlformats.org/officeDocument/2006/relationships/worksheet" Target="/xl/worksheets/sheet16.xml" Id="Rc1a79e389a5a4aca" /><Relationship Type="http://schemas.openxmlformats.org/officeDocument/2006/relationships/worksheet" Target="/xl/worksheets/sheet17.xml" Id="R9f43618659cd49e2" /><Relationship Type="http://schemas.openxmlformats.org/officeDocument/2006/relationships/worksheet" Target="/xl/worksheets/sheet18.xml" Id="R15dc06ed159943e2" /><Relationship Type="http://schemas.openxmlformats.org/officeDocument/2006/relationships/worksheet" Target="/xl/worksheets/sheet19.xml" Id="R13e0f6b00e5f4589" /><Relationship Type="http://schemas.openxmlformats.org/officeDocument/2006/relationships/worksheet" Target="/xl/worksheets/sheet20.xml" Id="Rfa8ea3c14acb4f1b" /><Relationship Type="http://schemas.openxmlformats.org/officeDocument/2006/relationships/worksheet" Target="/xl/worksheets/sheet21.xml" Id="R0cf22de99a844d26" /><Relationship Type="http://schemas.openxmlformats.org/officeDocument/2006/relationships/worksheet" Target="/xl/worksheets/sheet22.xml" Id="R6bf1b5b0db1b4cbd" /><Relationship Type="http://schemas.openxmlformats.org/officeDocument/2006/relationships/worksheet" Target="/xl/worksheets/sheet23.xml" Id="R56b7e30404f34a69" /><Relationship Type="http://schemas.openxmlformats.org/officeDocument/2006/relationships/worksheet" Target="/xl/worksheets/sheet24.xml" Id="Rbf83ce57cb574caa" /><Relationship Type="http://schemas.openxmlformats.org/officeDocument/2006/relationships/worksheet" Target="/xl/worksheets/sheet25.xml" Id="R7dd01f2e9ac14414" /><Relationship Type="http://schemas.openxmlformats.org/officeDocument/2006/relationships/worksheet" Target="/xl/worksheets/sheet26.xml" Id="R0e00a0fef2e54f6f" /><Relationship Type="http://schemas.openxmlformats.org/officeDocument/2006/relationships/worksheet" Target="/xl/worksheets/sheet27.xml" Id="R09816e8da318422a" /><Relationship Type="http://schemas.openxmlformats.org/officeDocument/2006/relationships/worksheet" Target="/xl/worksheets/sheet28.xml" Id="R9e211bf09cea42b3" /><Relationship Type="http://schemas.openxmlformats.org/officeDocument/2006/relationships/worksheet" Target="/xl/worksheets/sheet29.xml" Id="Re77fd3c212694cdb" /><Relationship Type="http://schemas.openxmlformats.org/officeDocument/2006/relationships/worksheet" Target="/xl/worksheets/sheet30.xml" Id="Rcba2e624c5a04d17" /><Relationship Type="http://schemas.openxmlformats.org/officeDocument/2006/relationships/worksheet" Target="/xl/worksheets/sheet31.xml" Id="R74728b2086ed4e33" /><Relationship Type="http://schemas.openxmlformats.org/officeDocument/2006/relationships/worksheet" Target="/xl/worksheets/sheet32.xml" Id="Rdd7467ab268b49ef" /><Relationship Type="http://schemas.openxmlformats.org/officeDocument/2006/relationships/worksheet" Target="/xl/worksheets/sheet33.xml" Id="R9d5b2abad01e47aa" /><Relationship Type="http://schemas.openxmlformats.org/officeDocument/2006/relationships/worksheet" Target="/xl/worksheets/sheet34.xml" Id="R4a2ba1eb34c94841" /><Relationship Type="http://schemas.openxmlformats.org/officeDocument/2006/relationships/worksheet" Target="/xl/worksheets/sheet35.xml" Id="R8ec45193c0b64f92" /><Relationship Type="http://schemas.openxmlformats.org/officeDocument/2006/relationships/worksheet" Target="/xl/worksheets/sheet36.xml" Id="Rd0f557e8cbb84021" /><Relationship Type="http://schemas.openxmlformats.org/officeDocument/2006/relationships/worksheet" Target="/xl/worksheets/sheet37.xml" Id="R5a83321cc0cb47e4" /><Relationship Type="http://schemas.openxmlformats.org/officeDocument/2006/relationships/worksheet" Target="/xl/worksheets/sheet38.xml" Id="Rfefb63947bf3427c" /><Relationship Type="http://schemas.openxmlformats.org/officeDocument/2006/relationships/worksheet" Target="/xl/worksheets/sheet39.xml" Id="R3803543670934db2" /><Relationship Type="http://schemas.openxmlformats.org/officeDocument/2006/relationships/worksheet" Target="/xl/worksheets/sheet40.xml" Id="Re5fe5125f0444559" /><Relationship Type="http://schemas.openxmlformats.org/officeDocument/2006/relationships/worksheet" Target="/xl/worksheets/sheet41.xml" Id="R22ce8c0de31c4bd6" /><Relationship Type="http://schemas.openxmlformats.org/officeDocument/2006/relationships/worksheet" Target="/xl/worksheets/sheet42.xml" Id="R35555e34105a4eb3" /><Relationship Type="http://schemas.openxmlformats.org/officeDocument/2006/relationships/worksheet" Target="/xl/worksheets/sheet43.xml" Id="Rbedad46cea8b412a" /><Relationship Type="http://schemas.openxmlformats.org/officeDocument/2006/relationships/worksheet" Target="/xl/worksheets/sheet44.xml" Id="R10ebae5b546f4a31" /><Relationship Type="http://schemas.openxmlformats.org/officeDocument/2006/relationships/worksheet" Target="/xl/worksheets/sheet45.xml" Id="R21e3ba39c9c444c8" /><Relationship Type="http://schemas.openxmlformats.org/officeDocument/2006/relationships/worksheet" Target="/xl/worksheets/sheet46.xml" Id="Rbe02d4a750214e8f" /><Relationship Type="http://schemas.openxmlformats.org/officeDocument/2006/relationships/worksheet" Target="/xl/worksheets/sheet47.xml" Id="Racfb0c7f0be44453" /><Relationship Type="http://schemas.openxmlformats.org/officeDocument/2006/relationships/worksheet" Target="/xl/worksheets/sheet48.xml" Id="Ra5ccf6c8a75b4f22" /><Relationship Type="http://schemas.openxmlformats.org/officeDocument/2006/relationships/worksheet" Target="/xl/worksheets/sheet49.xml" Id="R004945c345c54541" /><Relationship Type="http://schemas.openxmlformats.org/officeDocument/2006/relationships/worksheet" Target="/xl/worksheets/sheet50.xml" Id="Re7e9cc14a3fc4e7e" /><Relationship Type="http://schemas.openxmlformats.org/officeDocument/2006/relationships/worksheet" Target="/xl/worksheets/sheet51.xml" Id="R5d9691627c56410e" /><Relationship Type="http://schemas.openxmlformats.org/officeDocument/2006/relationships/worksheet" Target="/xl/worksheets/sheet52.xml" Id="R115d5f78359e4777" /><Relationship Type="http://schemas.openxmlformats.org/officeDocument/2006/relationships/worksheet" Target="/xl/worksheets/sheet53.xml" Id="Rb9eae8d94d094fc3" /><Relationship Type="http://schemas.openxmlformats.org/officeDocument/2006/relationships/worksheet" Target="/xl/worksheets/sheet54.xml" Id="R3fb4244c5bee43de" /><Relationship Type="http://schemas.openxmlformats.org/officeDocument/2006/relationships/worksheet" Target="/xl/worksheets/sheet55.xml" Id="R62890ff58d704719" /><Relationship Type="http://schemas.openxmlformats.org/officeDocument/2006/relationships/worksheet" Target="/xl/worksheets/sheet56.xml" Id="R1c8f619c38e04023" /><Relationship Type="http://schemas.openxmlformats.org/officeDocument/2006/relationships/worksheet" Target="/xl/worksheets/sheet57.xml" Id="R9e5913f2d7054dda" /><Relationship Type="http://schemas.openxmlformats.org/officeDocument/2006/relationships/worksheet" Target="/xl/worksheets/sheet58.xml" Id="Re3f8663192b24346" /><Relationship Type="http://schemas.openxmlformats.org/officeDocument/2006/relationships/worksheet" Target="/xl/worksheets/sheet59.xml" Id="Rd11217c9fe154fd9" /><Relationship Type="http://schemas.openxmlformats.org/officeDocument/2006/relationships/worksheet" Target="/xl/worksheets/sheet60.xml" Id="R55def8b964fb45cf" /><Relationship Type="http://schemas.openxmlformats.org/officeDocument/2006/relationships/worksheet" Target="/xl/worksheets/sheet61.xml" Id="Raf7160e3fb284a8c" /><Relationship Type="http://schemas.openxmlformats.org/officeDocument/2006/relationships/worksheet" Target="/xl/worksheets/sheet62.xml" Id="Re4402a4fcd004a03" /><Relationship Type="http://schemas.openxmlformats.org/officeDocument/2006/relationships/worksheet" Target="/xl/worksheets/sheet63.xml" Id="R932789d45e274048" /><Relationship Type="http://schemas.openxmlformats.org/officeDocument/2006/relationships/worksheet" Target="/xl/worksheets/sheet64.xml" Id="R6e09ec927c2541dc" /><Relationship Type="http://schemas.openxmlformats.org/officeDocument/2006/relationships/worksheet" Target="/xl/worksheets/sheet65.xml" Id="R639dbc9e80b94a99" /><Relationship Type="http://schemas.openxmlformats.org/officeDocument/2006/relationships/worksheet" Target="/xl/worksheets/sheet66.xml" Id="Rd919b57c498a4531" /><Relationship Type="http://schemas.openxmlformats.org/officeDocument/2006/relationships/worksheet" Target="/xl/worksheets/sheet67.xml" Id="R7dd1480cba2a4e3e" /><Relationship Type="http://schemas.openxmlformats.org/officeDocument/2006/relationships/worksheet" Target="/xl/worksheets/sheet68.xml" Id="R8187d3f6e63d47fb" /><Relationship Type="http://schemas.openxmlformats.org/officeDocument/2006/relationships/worksheet" Target="/xl/worksheets/sheet69.xml" Id="R32f5d4e89090426b" /><Relationship Type="http://schemas.openxmlformats.org/officeDocument/2006/relationships/worksheet" Target="/xl/worksheets/sheet70.xml" Id="R422b394cf74f461a" /><Relationship Type="http://schemas.openxmlformats.org/officeDocument/2006/relationships/worksheet" Target="/xl/worksheets/sheet71.xml" Id="R84852d9189164f32" /><Relationship Type="http://schemas.openxmlformats.org/officeDocument/2006/relationships/worksheet" Target="/xl/worksheets/sheet72.xml" Id="Rb6a0c2a66bcd40de" /><Relationship Type="http://schemas.openxmlformats.org/officeDocument/2006/relationships/worksheet" Target="/xl/worksheets/sheet73.xml" Id="R9f94a257f0a645d3" /><Relationship Type="http://schemas.openxmlformats.org/officeDocument/2006/relationships/worksheet" Target="/xl/worksheets/sheet74.xml" Id="Re345c9be9e744463" /><Relationship Type="http://schemas.openxmlformats.org/officeDocument/2006/relationships/worksheet" Target="/xl/worksheets/sheet75.xml" Id="R4f14c483709343c6" /><Relationship Type="http://schemas.openxmlformats.org/officeDocument/2006/relationships/worksheet" Target="/xl/worksheets/sheet76.xml" Id="R44ca71b04b2c41ea" /><Relationship Type="http://schemas.openxmlformats.org/officeDocument/2006/relationships/worksheet" Target="/xl/worksheets/sheet77.xml" Id="Ra10edf011c2b4b38" /><Relationship Type="http://schemas.openxmlformats.org/officeDocument/2006/relationships/worksheet" Target="/xl/worksheets/sheet78.xml" Id="R7e60a660914f4860" /><Relationship Type="http://schemas.openxmlformats.org/officeDocument/2006/relationships/worksheet" Target="/xl/worksheets/sheet79.xml" Id="R5e6d05dbff934c82" /><Relationship Type="http://schemas.openxmlformats.org/officeDocument/2006/relationships/worksheet" Target="/xl/worksheets/sheet80.xml" Id="R251e57d8072845e0" /><Relationship Type="http://schemas.openxmlformats.org/officeDocument/2006/relationships/worksheet" Target="/xl/worksheets/sheet81.xml" Id="R3b6f7a4359084b49" /><Relationship Type="http://schemas.openxmlformats.org/officeDocument/2006/relationships/worksheet" Target="/xl/worksheets/sheet82.xml" Id="R4772cef304a74737" /><Relationship Type="http://schemas.openxmlformats.org/officeDocument/2006/relationships/worksheet" Target="/xl/worksheets/sheet83.xml" Id="R09f7a1f659b9460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24f7f8f3fd3406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1e8eb71dfc1e42f7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7bb113fcb30a4669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lineChart>
        <c:grouping val="standard"/>
        <c:varyColors val="0"/>
        <c:ser>
          <c:idx val="0"/>
          <c:order val="0"/>
          <c:tx>
            <c:v>2026E</c:v>
          </c:tx>
          <c:marker>
            <c:symbol val="none"/>
          </c:marker>
          <c:cat>
            <c:strRef>
              <c:f>'P4_scenario_summary'!$A$2:$A$4</c:f>
              <c:strCache>
                <c:ptCount val="0"/>
              </c:strCache>
            </c:strRef>
          </c:cat>
          <c:val>
            <c:numRef>
              <c:f>'P4_scenario_summary'!$B$2:$B$4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2027E</c:v>
          </c:tx>
          <c:marker>
            <c:symbol val="none"/>
          </c:marker>
          <c:cat>
            <c:strRef>
              <c:f>'P4_scenario_summary'!$A$2:$A$4</c:f>
              <c:strCache>
                <c:ptCount val="0"/>
              </c:strCache>
            </c:strRef>
          </c:cat>
          <c:val>
            <c:numRef>
              <c:f>'P4_scenario_summary'!$C$2:$C$4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2030E</c:v>
          </c:tx>
          <c:marker>
            <c:symbol val="none"/>
          </c:marker>
          <c:cat>
            <c:strRef>
              <c:f>'P4_scenario_summary'!$A$2:$A$4</c:f>
              <c:strCache>
                <c:ptCount val="0"/>
              </c:strCache>
            </c:strRef>
          </c:cat>
          <c:val>
            <c:numRef>
              <c:f>'P4_scenario_summary'!$D$2:$D$4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plotArea>
      <c:barChart>
        <c:barDir val="col"/>
        <c:varyColors val="0"/>
        <c:ser>
          <c:idx val="0"/>
          <c:order val="0"/>
          <c:tx>
            <c:v>2030 IRR</c:v>
          </c:tx>
          <c:cat>
            <c:strRef>
              <c:f>'P5_dashboard'!$A$4:$A$6</c:f>
              <c:strCache>
                <c:ptCount val="0"/>
              </c:strCache>
            </c:strRef>
          </c:cat>
          <c:val>
            <c:numRef>
              <c:f>'P5_dashboard'!$C$4:$C$6</c:f>
              <c:numCache>
                <c:formatCode>0.0%</c:formatCode>
                <c:ptCount val="0"/>
              </c:numCache>
            </c:numRef>
          </c:val>
        </c:ser>
        <c:ser>
          <c:idx val="1"/>
          <c:order val="1"/>
          <c:tx>
            <c:v>2035 IRR</c:v>
          </c:tx>
          <c:cat>
            <c:strRef>
              <c:f>'P5_dashboard'!$A$4:$A$6</c:f>
              <c:strCache>
                <c:ptCount val="0"/>
              </c:strCache>
            </c:strRef>
          </c:cat>
          <c:val>
            <c:numRef>
              <c:f>'P5_dashboard'!$F$4:$F$6</c:f>
              <c:numCache>
                <c:formatCode>0.0%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Current KPI Signal Count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Count</c:v>
          </c:tx>
          <c:cat>
            <c:strRef>
              <c:f>'P6_decision_dashboard'!$F$15:$F$18</c:f>
              <c:strCache>
                <c:ptCount val="0"/>
              </c:strCache>
            </c:strRef>
          </c:cat>
          <c:val>
            <c:numRef>
              <c:f>'P6_decision_dashboard'!$G$15:$G$18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9</xdr:col>
      <xdr:colOff>0</xdr:colOff>
      <xdr:row>1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24f7f8f3fd3406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9</xdr:col>
      <xdr:colOff>0</xdr:colOff>
      <xdr:row>2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8eb71dfc1e42f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9</xdr:col>
      <xdr:colOff>0</xdr:colOff>
      <xdr:row>2</xdr:row>
      <xdr:rowOff>0</xdr:rowOff>
    </xdr:from>
    <xdr:to>
      <xdr:col>17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bb113fcb30a466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8.xml.rels>&#65279;<?xml version="1.0" encoding="utf-8"?><Relationships xmlns="http://schemas.openxmlformats.org/package/2006/relationships"><Relationship Type="http://schemas.openxmlformats.org/officeDocument/2006/relationships/drawing" Target="/xl/drawings/drawing1.xml" Id="Rafb9f7805bb44785" /></Relationships>
</file>

<file path=xl/worksheets/_rels/sheet65.xml.rels>&#65279;<?xml version="1.0" encoding="utf-8"?><Relationships xmlns="http://schemas.openxmlformats.org/package/2006/relationships"><Relationship Type="http://schemas.openxmlformats.org/officeDocument/2006/relationships/drawing" Target="/xl/drawings/drawing2.xml" Id="R7eb9c15c6afe40bd" /></Relationships>
</file>

<file path=xl/worksheets/_rels/sheet71.xml.rels>&#65279;<?xml version="1.0" encoding="utf-8"?><Relationships xmlns="http://schemas.openxmlformats.org/package/2006/relationships"><Relationship Type="http://schemas.openxmlformats.org/officeDocument/2006/relationships/drawing" Target="/xl/drawings/drawing3.xml" Id="R170218509a9a47fc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34" hidden="0" customWidth="1"/>
    <x:col min="7" max="7" width="58" hidden="0" customWidth="1"/>
    <x:col min="8" max="8" width="18" hidden="0" customWidth="1"/>
    <x:col min="9" max="9" width="40" hidden="0" customWidth="1"/>
  </x:cols>
  <x:sheetData>
    <x:row r="1">
      <x:c r="A1" s="4" t="str">
        <x:v>source_id</x:v>
      </x:c>
      <x:c r="B1" s="4" t="str">
        <x:v>accessed_date</x:v>
      </x:c>
      <x:c r="C1" s="4" t="str">
        <x:v>source_date</x:v>
      </x:c>
      <x:c r="D1" s="4" t="str">
        <x:v>source_type</x:v>
      </x:c>
      <x:c r="E1" s="4" t="str">
        <x:v>publisher</x:v>
      </x:c>
      <x:c r="F1" s="4" t="str">
        <x:v>title</x:v>
      </x:c>
      <x:c r="G1" s="4" t="str">
        <x:v>url</x:v>
      </x:c>
      <x:c r="H1" s="4" t="str">
        <x:v>quality</x:v>
      </x:c>
      <x:c r="I1" s="4" t="str">
        <x:v>notes</x:v>
      </x:c>
      <x:c r="J1" s="4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S001</x:v>
      </x:c>
      <x:c r="B2" s="8" t="str">
        <x:v>2026-08-17</x:v>
      </x:c>
      <x:c r="C2" s="8" t="str">
        <x:v>2026-08-15</x:v>
      </x:c>
      <x:c r="D2" s="8" t="str">
        <x:v>HalfYearReport</x:v>
      </x:c>
      <x:c r="E2" s="8" t="str">
        <x:v>梅花生物/新浪公告镜像</x:v>
      </x:c>
      <x:c r="F2" s="8" t="str">
        <x:v>梅花生物2026年半年度报告</x:v>
      </x:c>
      <x:c r="G2" s="8" t="str">
        <x:v>https://vip.stock.finance.sina.com.cn/corp/view/vCB_AllBulletinDetail.php?id=12496100&amp;stockid=600873</x:v>
      </x:c>
      <x:c r="H2" s="8" t="str">
        <x:v>A</x:v>
      </x:c>
      <x:c r="I2" s="8" t="str">
        <x:v>正式定期报告</x:v>
      </x:c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S002</x:v>
      </x:c>
      <x:c r="B3" s="8" t="str">
        <x:v>2026-08-17</x:v>
      </x:c>
      <x:c r="C3" s="8" t="str">
        <x:v>2026-08-15</x:v>
      </x:c>
      <x:c r="D3" s="8" t="str">
        <x:v>OperatingData</x:v>
      </x:c>
      <x:c r="E3" s="8" t="str">
        <x:v>梅花生物/新浪公告镜像</x:v>
      </x:c>
      <x:c r="F3" s="8" t="str">
        <x:v>梅花生物关于2026年半年度经营数据公告</x:v>
      </x:c>
      <x:c r="G3" s="8" t="str">
        <x:v>https://vip.stock.finance.sina.com.cn/corp/view/vCB_AllBulletinDetail.php?id=12496097&amp;stockid=600873</x:v>
      </x:c>
      <x:c r="H3" s="8" t="str">
        <x:v>A</x:v>
      </x:c>
      <x:c r="I3" s="8" t="str">
        <x:v>公司正式经营数据公告</x:v>
      </x:c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S003</x:v>
      </x:c>
      <x:c r="B4" s="8" t="str">
        <x:v>2026-08-17</x:v>
      </x:c>
      <x:c r="C4" s="8" t="str">
        <x:v>2026-04-22</x:v>
      </x:c>
      <x:c r="D4" s="8" t="str">
        <x:v>AnnualReport</x:v>
      </x:c>
      <x:c r="E4" s="8" t="str">
        <x:v>梅花生物/新浪公告镜像</x:v>
      </x:c>
      <x:c r="F4" s="8" t="str">
        <x:v>梅花生物2025年年度报告</x:v>
      </x:c>
      <x:c r="G4" s="8" t="str">
        <x:v>https://vip.stock.finance.sina.com.cn/corp/view/vCB_AllBulletinDetail.php?id=12134398&amp;stockid=600873</x:v>
      </x:c>
      <x:c r="H4" s="8" t="str">
        <x:v>A</x:v>
      </x:c>
      <x:c r="I4" s="8" t="str">
        <x:v>经审计年度报告</x:v>
      </x:c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S004</x:v>
      </x:c>
      <x:c r="B5" s="8" t="str">
        <x:v>2026-08-17</x:v>
      </x:c>
      <x:c r="C5" s="8" t="str">
        <x:v>2023-03-15</x:v>
      </x:c>
      <x:c r="D5" s="8" t="str">
        <x:v>AnnualReport</x:v>
      </x:c>
      <x:c r="E5" s="8" t="str">
        <x:v>梅花生物/新浪公告镜像</x:v>
      </x:c>
      <x:c r="F5" s="8" t="str">
        <x:v>梅花生物2022年年度报告</x:v>
      </x:c>
      <x:c r="G5" s="8" t="str">
        <x:v>https://money.finance.sina.com.cn/corp/view/vCB_AllBulletinDetail.php?id=8867517&amp;stockid=600873</x:v>
      </x:c>
      <x:c r="H5" s="8" t="str">
        <x:v>A</x:v>
      </x:c>
      <x:c r="I5" s="8" t="str">
        <x:v>经审计年度报告；2021使用调整后口径</x:v>
      </x:c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S005</x:v>
      </x:c>
      <x:c r="B6" s="8" t="str">
        <x:v>2026-08-17</x:v>
      </x:c>
      <x:c r="C6" s="8" t="str">
        <x:v>2026-08-17</x:v>
      </x:c>
      <x:c r="D6" s="8" t="str">
        <x:v>MarketData</x:v>
      </x:c>
      <x:c r="E6" s="8" t="str">
        <x:v>Reuters/LSEG</x:v>
      </x:c>
      <x:c r="F6" s="8" t="str">
        <x:v>MeiHua Holdings Group Co Ltd 600873.SS</x:v>
      </x:c>
      <x:c r="G6" s="8" t="str">
        <x:v>https://jp.reuters.com/markets/companies/600873.SS/</x:v>
      </x:c>
      <x:c r="H6" s="8" t="str">
        <x:v>B</x:v>
      </x:c>
      <x:c r="I6" s="8" t="str">
        <x:v>最新可得行情；至少延迟15分钟</x:v>
      </x:c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S006</x:v>
      </x:c>
      <x:c r="B7" s="8" t="str">
        <x:v>2026-08-17</x:v>
      </x:c>
      <x:c r="C7" s="8" t="str">
        <x:v>2026-08-17</x:v>
      </x:c>
      <x:c r="D7" s="8" t="str">
        <x:v>Exchange</x:v>
      </x:c>
      <x:c r="E7" s="8" t="str">
        <x:v>上海证券交易所</x:v>
      </x:c>
      <x:c r="F7" s="8" t="str">
        <x:v>梅花生物科技集团股份有限公司 600873 公司信息</x:v>
      </x:c>
      <x:c r="G7" s="8" t="str">
        <x:v>https://www.sse.com.cn/assortment/stock/list/info/company/index.shtml?COMPANY_CODE=600873</x:v>
      </x:c>
      <x:c r="H7" s="8" t="str">
        <x:v>A</x:v>
      </x:c>
      <x:c r="I7" s="8" t="str">
        <x:v>上市地/代码等基础信息</x:v>
      </x:c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S101</x:v>
      </x:c>
      <x:c r="B8" s="8" t="str">
        <x:v>2026-08-17</x:v>
      </x:c>
      <x:c r="C8" s="8" t="str">
        <x:v>2026-06-17</x:v>
      </x:c>
      <x:c r="D8" s="8" t="str">
        <x:v>Government/Press</x:v>
      </x:c>
      <x:c r="E8" s="8" t="str">
        <x:v>内蒙古日报/内蒙古新闻网</x:v>
      </x:c>
      <x:c r="F8" s="8" t="str">
        <x:v>内蒙古玉王生物年产25万吨赖氨酸项目试生产</x:v>
      </x:c>
      <x:c r="G8" s="8" t="str">
        <x:v>https://inews.nmgnews.com.cn/system/2026/06/17/030361597.shtml</x:v>
      </x:c>
      <x:c r="H8" s="8" t="str">
        <x:v>A</x:v>
      </x:c>
      <x:c r="I8" s="8" t="str">
        <x:v>地方权威媒体；确认2026-06试生产</x:v>
      </x:c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S102</x:v>
      </x:c>
      <x:c r="B9" s="8" t="str">
        <x:v>2026-08-17</x:v>
      </x:c>
      <x:c r="C9" s="8" t="str">
        <x:v>2025-06-13</x:v>
      </x:c>
      <x:c r="D9" s="8" t="str">
        <x:v>CompanyAnnouncement</x:v>
      </x:c>
      <x:c r="E9" s="8" t="str">
        <x:v>星湖科技/新浪公告镜像</x:v>
      </x:c>
      <x:c r="F9" s="8" t="str">
        <x:v>星湖科技关于投资建设45万吨氨基酸及配套工程项目的公告</x:v>
      </x:c>
      <x:c r="G9" s="8" t="str">
        <x:v>https://money.finance.sina.com.cn/corp/view/vCB_AllBulletinDetail.php?id=11181927&amp;stockid=600866</x:v>
      </x:c>
      <x:c r="H9" s="8" t="str">
        <x:v>A</x:v>
      </x:c>
      <x:c r="I9" s="8" t="str">
        <x:v>公司公告镜像</x:v>
      </x:c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S103</x:v>
      </x:c>
      <x:c r="B10" s="8" t="str">
        <x:v>2026-08-17</x:v>
      </x:c>
      <x:c r="C10" s="8" t="str">
        <x:v>2025-06-13</x:v>
      </x:c>
      <x:c r="D10" s="8" t="str">
        <x:v>Press</x:v>
      </x:c>
      <x:c r="E10" s="8" t="str">
        <x:v>中国基金报</x:v>
      </x:c>
      <x:c r="F10" s="8" t="str">
        <x:v>星湖科技拟投资不超过33亿元建设45万吨氨基酸项目</x:v>
      </x:c>
      <x:c r="G10" s="8" t="str">
        <x:v>https://www.chnfund.com/article/1268e1f5-1182-4e46-2fa6-3a1a7b8360e6</x:v>
      </x:c>
      <x:c r="H10" s="8" t="str">
        <x:v>B</x:v>
      </x:c>
      <x:c r="I10" s="8" t="str">
        <x:v>项目分产品及22个月建设周期</x:v>
      </x:c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S104</x:v>
      </x:c>
      <x:c r="B11" s="8" t="str">
        <x:v>2026-08-17</x:v>
      </x:c>
      <x:c r="C11" s="8" t="str">
        <x:v>2026-04-23</x:v>
      </x:c>
      <x:c r="D11" s="8" t="str">
        <x:v>AnnualReport</x:v>
      </x:c>
      <x:c r="E11" s="8" t="str">
        <x:v>阜丰集团/港交所</x:v>
      </x:c>
      <x:c r="F11" s="8" t="str">
        <x:v>阜丰集团2025年年报</x:v>
      </x:c>
      <x:c r="G11" s="8" t="str">
        <x:v>https://www1.hkexnews.hk/listedco/listconews/sehk/2026/0423/2026042302481_c.pdf</x:v>
      </x:c>
      <x:c r="H11" s="8" t="str">
        <x:v>A</x:v>
      </x:c>
      <x:c r="I11" s="8" t="str">
        <x:v>主要产品设计产能及利用率</x:v>
      </x:c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S105</x:v>
      </x:c>
      <x:c r="B12" s="8" t="str">
        <x:v>2026-08-17</x:v>
      </x:c>
      <x:c r="C12" s="8" t="str">
        <x:v>2026-07</x:v>
      </x:c>
      <x:c r="D12" s="8" t="str">
        <x:v>Industry</x:v>
      </x:c>
      <x:c r="E12" s="8" t="str">
        <x:v>观研天下/公开资料整理</x:v>
      </x:c>
      <x:c r="F12" s="8" t="str">
        <x:v>我国苏氨酸行业现状分析</x:v>
      </x:c>
      <x:c r="G12" s="8" t="str">
        <x:v>https://www.chinabaogao.com/detail/804511.html</x:v>
      </x:c>
      <x:c r="H12" s="8" t="str">
        <x:v>B</x:v>
      </x:c>
      <x:c r="I12" s="8" t="str">
        <x:v>产能/产量/出口；底层注明梅花年报、博亚、海关等</x:v>
      </x:c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S106</x:v>
      </x:c>
      <x:c r="B13" s="8" t="str">
        <x:v>2026-08-17</x:v>
      </x:c>
      <x:c r="C13" s="8" t="str">
        <x:v>2026-05-27</x:v>
      </x:c>
      <x:c r="D13" s="8" t="str">
        <x:v>Industry</x:v>
      </x:c>
      <x:c r="E13" s="8" t="str">
        <x:v>博亚和讯/新浪财经</x:v>
      </x:c>
      <x:c r="F13" s="8" t="str">
        <x:v>国内市场购销低迷，赖氨酸价格下跌厂家转入亏损</x:v>
      </x:c>
      <x:c r="G13" s="8" t="str">
        <x:v>https://finance.sina.com.cn/wm/2026-05-27/doc-inhziqxm1709501.shtml</x:v>
      </x:c>
      <x:c r="H13" s="8" t="str">
        <x:v>B</x:v>
      </x:c>
      <x:c r="I13" s="8" t="str">
        <x:v>价格、盈利、检修、下游库存、出口</x:v>
      </x:c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S107</x:v>
      </x:c>
      <x:c r="B14" s="8" t="str">
        <x:v>2026-08-17</x:v>
      </x:c>
      <x:c r="C14" s="8" t="str">
        <x:v>2026-07-31</x:v>
      </x:c>
      <x:c r="D14" s="8" t="str">
        <x:v>Industry</x:v>
      </x:c>
      <x:c r="E14" s="8" t="str">
        <x:v>中国饲料行业信息网</x:v>
      </x:c>
      <x:c r="F14" s="8" t="str">
        <x:v>截至2026年7月31日氨基酸市场行情</x:v>
      </x:c>
      <x:c r="G14" s="8" t="str">
        <x:v>https://www.chinafeed.com.cn/siliaotianjiaji/show-69979.html</x:v>
      </x:c>
      <x:c r="H14" s="8" t="str">
        <x:v>B</x:v>
      </x:c>
      <x:c r="I14" s="8" t="str">
        <x:v>赖氨酸最新价格区间</x:v>
      </x:c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S108</x:v>
      </x:c>
      <x:c r="B15" s="8" t="str">
        <x:v>2026-08-17</x:v>
      </x:c>
      <x:c r="C15" s="8" t="str">
        <x:v>2026-07</x:v>
      </x:c>
      <x:c r="D15" s="8" t="str">
        <x:v>Industry</x:v>
      </x:c>
      <x:c r="E15" s="8" t="str">
        <x:v>Mysteel</x:v>
      </x:c>
      <x:c r="F15" s="8" t="str">
        <x:v>2026年氨基酸价格一览表/市场快照</x:v>
      </x:c>
      <x:c r="G15" s="8" t="str">
        <x:v>https://www.mysteel.com/zta/anjisuan/jinrijiage/</x:v>
      </x:c>
      <x:c r="H15" s="8" t="str">
        <x:v>B</x:v>
      </x:c>
      <x:c r="I15" s="8" t="str">
        <x:v>赖氨酸、苏氨酸现货价格快照</x:v>
      </x:c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S109</x:v>
      </x:c>
      <x:c r="B16" s="8" t="str">
        <x:v>2026-08-17</x:v>
      </x:c>
      <x:c r="C16" s="8" t="str">
        <x:v>2026-04-15</x:v>
      </x:c>
      <x:c r="D16" s="8" t="str">
        <x:v>Industry</x:v>
      </x:c>
      <x:c r="E16" s="8" t="str">
        <x:v>卓创资讯/同花顺</x:v>
      </x:c>
      <x:c r="F16" s="8" t="str">
        <x:v>一季度味精强势突围</x:v>
      </x:c>
      <x:c r="G16" s="8" t="str">
        <x:v>https://field.10jqka.com.cn/20260415/c676013654.shtml</x:v>
      </x:c>
      <x:c r="H16" s="8" t="str">
        <x:v>B</x:v>
      </x:c>
      <x:c r="I16" s="8" t="str">
        <x:v>味精价格、开工、库存及盈亏状态</x:v>
      </x:c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S110</x:v>
      </x:c>
      <x:c r="B17" s="8" t="str">
        <x:v>2026-08-17</x:v>
      </x:c>
      <x:c r="C17" s="8" t="str">
        <x:v>2025-08-14</x:v>
      </x:c>
      <x:c r="D17" s="8" t="str">
        <x:v>Project/EIA mirror</x:v>
      </x:c>
      <x:c r="E17" s="8" t="str">
        <x:v>新浪财经</x:v>
      </x:c>
      <x:c r="F17" s="8" t="str">
        <x:v>寿光金玉米年产15万吨赖氨酸项目</x:v>
      </x:c>
      <x:c r="G17" s="8" t="str">
        <x:v>https://finance.sina.com.cn/roll/2025-08-14/doc-infkxykf3803491.shtml</x:v>
      </x:c>
      <x:c r="H17" s="8" t="str">
        <x:v>B</x:v>
      </x:c>
      <x:c r="I17" s="8" t="str">
        <x:v>EIA信息；计划2026-09投运</x:v>
      </x:c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S111</x:v>
      </x:c>
      <x:c r="B18" s="8" t="str">
        <x:v>2026-08-17</x:v>
      </x:c>
      <x:c r="C18" s="8" t="str">
        <x:v>2026-05-25</x:v>
      </x:c>
      <x:c r="D18" s="8" t="str">
        <x:v>Government/Press</x:v>
      </x:c>
      <x:c r="E18" s="8" t="str">
        <x:v>日照日报/新浪财经</x:v>
      </x:c>
      <x:c r="F18" s="8" t="str">
        <x:v>裕米生物一期已投产、二期功能糖推进</x:v>
      </x:c>
      <x:c r="G18" s="8" t="str">
        <x:v>https://finance.sina.com.cn/money/future/wemedia/2026-05-25/doc-inhzafpu3733768.shtml</x:v>
      </x:c>
      <x:c r="H18" s="8" t="str">
        <x:v>A</x:v>
      </x:c>
      <x:c r="I18" s="8" t="str">
        <x:v>地方媒体；显示氨基酸并非当前二期已投产内容</x:v>
      </x:c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S112</x:v>
      </x:c>
      <x:c r="B19" s="8" t="str">
        <x:v>2026-08-17</x:v>
      </x:c>
      <x:c r="C19" s="8" t="str">
        <x:v>2026</x:v>
      </x:c>
      <x:c r="D19" s="8" t="str">
        <x:v>IndustryAssociation</x:v>
      </x:c>
      <x:c r="E19" s="8" t="str">
        <x:v>中国淀粉工业协会</x:v>
      </x:c>
      <x:c r="F19" s="8" t="str">
        <x:v>裕米生物科技（山东）有限公司会员介绍</x:v>
      </x:c>
      <x:c r="G19" s="8" t="str">
        <x:v>https://siacn.org.cn/hys/r2mlPXofyhfQBEV8pZfnSefyhfnIfUcIRxJ7GrHlJNuTmkDdM%3D.html</x:v>
      </x:c>
      <x:c r="H19" s="8" t="str">
        <x:v>A</x:v>
      </x:c>
      <x:c r="I19" s="8" t="str">
        <x:v>总规划含30万吨赖氨酸/20万吨苏氨酸</x:v>
      </x:c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S113</x:v>
      </x:c>
      <x:c r="B20" s="8" t="str">
        <x:v>2026-08-17</x:v>
      </x:c>
      <x:c r="C20" s="8" t="str">
        <x:v>2025-12-03</x:v>
      </x:c>
      <x:c r="D20" s="8" t="str">
        <x:v>Government/Press</x:v>
      </x:c>
      <x:c r="E20" s="8" t="str">
        <x:v>通辽日报</x:v>
      </x:c>
      <x:c r="F20" s="8" t="str">
        <x:v>通辽梅花30万吨苏氨酸项目</x:v>
      </x:c>
      <x:c r="G20" s="8" t="str">
        <x:v>https://epaper.tongliaowang.com/paper/wap/content/202512/03/content_40289.html</x:v>
      </x:c>
      <x:c r="H20" s="8" t="str">
        <x:v>A</x:v>
      </x:c>
      <x:c r="I20" s="8" t="str">
        <x:v>计划2026-10投产；外部总投资口径17.5亿元</x:v>
      </x:c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S114</x:v>
      </x:c>
      <x:c r="B21" s="8" t="str">
        <x:v>2026-08-17</x:v>
      </x:c>
      <x:c r="C21" s="8" t="str">
        <x:v>2026-07</x:v>
      </x:c>
      <x:c r="D21" s="8" t="str">
        <x:v>CompanyWebsite</x:v>
      </x:c>
      <x:c r="E21" s="8" t="str">
        <x:v>梅花集团</x:v>
      </x:c>
      <x:c r="F21" s="8" t="str">
        <x:v>梅花生物启动小品类氨基酸升级改造项目</x:v>
      </x:c>
      <x:c r="G21" s="8" t="str">
        <x:v>https://cn.meihua.group/about-us/news/latest-news/81</x:v>
      </x:c>
      <x:c r="H21" s="8" t="str">
        <x:v>A</x:v>
      </x:c>
      <x:c r="I21" s="8" t="str">
        <x:v>小品类产线规格及建设启动</x:v>
      </x:c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S115</x:v>
      </x:c>
      <x:c r="B22" s="8" t="str">
        <x:v>2026-08-17</x:v>
      </x:c>
      <x:c r="C22" s="8" t="str">
        <x:v>2026-07</x:v>
      </x:c>
      <x:c r="D22" s="8" t="str">
        <x:v>Industry</x:v>
      </x:c>
      <x:c r="E22" s="8" t="str">
        <x:v>Mysteel</x:v>
      </x:c>
      <x:c r="F22" s="8" t="str">
        <x:v>2025年氨基酸复盘与2026年展望</x:v>
      </x:c>
      <x:c r="G22" s="8" t="str">
        <x:v>https://ncp.mysteel.com/a/26011318/A19E431DF3AE942E.html</x:v>
      </x:c>
      <x:c r="H22" s="8" t="str">
        <x:v>B</x:v>
      </x:c>
      <x:c r="I22" s="8" t="str">
        <x:v>苏氨酸项目库与价格压力，需项目级二次核验</x:v>
      </x:c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S116</x:v>
      </x:c>
      <x:c r="B23" s="8" t="str">
        <x:v>2026-08-17</x:v>
      </x:c>
      <x:c r="C23" s="8" t="str">
        <x:v>2026-07</x:v>
      </x:c>
      <x:c r="D23" s="8" t="str">
        <x:v>Industry</x:v>
      </x:c>
      <x:c r="E23" s="8" t="str">
        <x:v>观研天下</x:v>
      </x:c>
      <x:c r="F23" s="8" t="str">
        <x:v>全球赖氨酸产能向中国集中、行业供需矛盾</x:v>
      </x:c>
      <x:c r="G23" s="8" t="str">
        <x:v>https://m.chinabaogao.com/detail/803339.html</x:v>
      </x:c>
      <x:c r="H23" s="8" t="str">
        <x:v>B</x:v>
      </x:c>
      <x:c r="I23" s="8" t="str">
        <x:v>2025行业供需的二次校验</x:v>
      </x:c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S117</x:v>
      </x:c>
      <x:c r="B24" s="8" t="str">
        <x:v>2026-08-17</x:v>
      </x:c>
      <x:c r="C24" s="8" t="str">
        <x:v>2026-07</x:v>
      </x:c>
      <x:c r="D24" s="8" t="str">
        <x:v>Customs/Industry</x:v>
      </x:c>
      <x:c r="E24" s="8" t="str">
        <x:v>秣宝网</x:v>
      </x:c>
      <x:c r="F24" s="8" t="str">
        <x:v>2026年5月赖氨酸出口量同比增长</x:v>
      </x:c>
      <x:c r="G24" s="8" t="str">
        <x:v>https://www.mobaobuy.com/information/article/2070337907837718528.html</x:v>
      </x:c>
      <x:c r="H24" s="8" t="str">
        <x:v>B</x:v>
      </x:c>
      <x:c r="I24" s="8" t="str">
        <x:v>海关数据二次整理</x:v>
      </x:c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S118</x:v>
      </x:c>
      <x:c r="B25" s="8" t="str">
        <x:v>2026-08-17</x:v>
      </x:c>
      <x:c r="C25" s="8" t="str">
        <x:v>2026-07-29</x:v>
      </x:c>
      <x:c r="D25" s="8" t="str">
        <x:v>Industry</x:v>
      </x:c>
      <x:c r="E25" s="8" t="str">
        <x:v>国际饲料发展网</x:v>
      </x:c>
      <x:c r="F25" s="8" t="str">
        <x:v>2026年6月赖氨酸出口量</x:v>
      </x:c>
      <x:c r="G25" s="8" t="str">
        <x:v>https://www.cnfeed.com.cn/hyzx/4149.html</x:v>
      </x:c>
      <x:c r="H25" s="8" t="str">
        <x:v>B</x:v>
      </x:c>
      <x:c r="I25" s="8" t="str">
        <x:v>海关数据二次整理</x:v>
      </x:c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S119</x:v>
      </x:c>
      <x:c r="B26" s="8" t="str">
        <x:v>2026-08-17</x:v>
      </x:c>
      <x:c r="C26" s="8" t="str">
        <x:v>2025-11-24</x:v>
      </x:c>
      <x:c r="D26" s="8" t="str">
        <x:v>Government</x:v>
      </x:c>
      <x:c r="E26" s="8" t="str">
        <x:v>白城市人民政府</x:v>
      </x:c>
      <x:c r="F26" s="8" t="str">
        <x:v>梅花头部经济产业园一期项目生产顺利推进</x:v>
      </x:c>
      <x:c r="G26" s="8" t="str">
        <x:v>https://www.jlbc.gov.cn/xxgk_3148/sz/202511/t20251124_1025289.html</x:v>
      </x:c>
      <x:c r="H26" s="8" t="str">
        <x:v>A</x:v>
      </x:c>
      <x:c r="I26" s="8" t="str">
        <x:v>吉林基地原70万吨+新60万吨赖氨酸项目</x:v>
      </x:c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S120</x:v>
      </x:c>
      <x:c r="B27" s="8" t="str">
        <x:v>2026-08-17</x:v>
      </x:c>
      <x:c r="C27" s="8" t="str">
        <x:v>2026-08-14</x:v>
      </x:c>
      <x:c r="D27" s="8" t="str">
        <x:v>Press</x:v>
      </x:c>
      <x:c r="E27" s="8" t="str">
        <x:v>同花顺/上海证券报信息</x:v>
      </x:c>
      <x:c r="F27" s="8" t="str">
        <x:v>梅花生物上半年营收保持平稳 海外整合成效凸显</x:v>
      </x:c>
      <x:c r="G27" s="8" t="str">
        <x:v>https://news.10jqka.com.cn/20260814/c678977369.shtml</x:v>
      </x:c>
      <x:c r="H27" s="8" t="str">
        <x:v>B</x:v>
      </x:c>
      <x:c r="I27" s="8" t="str">
        <x:v>披露上半年60万吨赖氨酸达产、公司总产能160万吨；项目日期仍以公司/地方公开信息核验</x:v>
      </x:c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S121</x:v>
      </x:c>
      <x:c r="B28" s="8" t="str">
        <x:v>2026-08-17</x:v>
      </x:c>
      <x:c r="C28" s="8" t="str">
        <x:v>2026-04-29</x:v>
      </x:c>
      <x:c r="D28" s="8" t="str">
        <x:v>CompanyParent</x:v>
      </x:c>
      <x:c r="E28" s="8" t="str">
        <x:v>广新集团</x:v>
      </x:c>
      <x:c r="F28" s="8" t="str">
        <x:v>星湖科技2025年经营业绩稳中有进，实现归母净利润9.79亿元</x:v>
      </x:c>
      <x:c r="G28" s="8" t="str">
        <x:v>https://www.gdghg.com/xwzx/ztjj/content/post_107628.html</x:v>
      </x:c>
      <x:c r="H28" s="8" t="str">
        <x:v>A</x:v>
      </x:c>
      <x:c r="I28" s="8" t="str">
        <x:v>确认45万吨氨基酸及配套工程截至2026-04按计划建设</x:v>
      </x:c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S122</x:v>
      </x:c>
      <x:c r="B29" s="8" t="str">
        <x:v>2026-08-17</x:v>
      </x:c>
      <x:c r="C29" s="8" t="str">
        <x:v>2025-07-14</x:v>
      </x:c>
      <x:c r="D29" s="8" t="str">
        <x:v>CompanyParent</x:v>
      </x:c>
      <x:c r="E29" s="8" t="str">
        <x:v>广新集团</x:v>
      </x:c>
      <x:c r="F29" s="8" t="str">
        <x:v>星湖科技45万吨氨基酸及配套工程项目正式签约</x:v>
      </x:c>
      <x:c r="G29" s="8" t="str">
        <x:v>https://www.gdghg.com/xwzx/qydt/content/post_97846.html</x:v>
      </x:c>
      <x:c r="H29" s="8" t="str">
        <x:v>A</x:v>
      </x:c>
      <x:c r="I29" s="8" t="str">
        <x:v>确认项目进入实质建设阶段</x:v>
      </x:c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S123</x:v>
      </x:c>
      <x:c r="B30" s="8" t="str">
        <x:v>2026-08-17</x:v>
      </x:c>
      <x:c r="C30" s="8" t="str">
        <x:v>2025-09-30</x:v>
      </x:c>
      <x:c r="D30" s="8" t="str">
        <x:v>Government</x:v>
      </x:c>
      <x:c r="E30" s="8" t="str">
        <x:v>吉林省人民政府</x:v>
      </x:c>
      <x:c r="F30" s="8" t="str">
        <x:v>白城梅花60万吨赖氨酸及配套工程正式投产</x:v>
      </x:c>
      <x:c r="G30" s="8" t="str">
        <x:v>https://www.jl.gov.cn/szfzt/gzlfz/gzdt/202509/t20250930_3502557.html</x:v>
      </x:c>
      <x:c r="H30" s="8" t="str">
        <x:v>A</x:v>
      </x:c>
      <x:c r="I30" s="8" t="str">
        <x:v>确认2025-09-28正式投产；吉林基地赖氨酸产能升至130万吨</x:v>
      </x:c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S124</x:v>
      </x:c>
      <x:c r="B31" s="8" t="str">
        <x:v>2026-08-17</x:v>
      </x:c>
      <x:c r="C31" s="8" t="str">
        <x:v>2026-07</x:v>
      </x:c>
      <x:c r="D31" s="8" t="str">
        <x:v>Industry</x:v>
      </x:c>
      <x:c r="E31" s="8" t="str">
        <x:v>观研天下</x:v>
      </x:c>
      <x:c r="F31" s="8" t="str">
        <x:v>我国苏氨酸行业现状分析</x:v>
      </x:c>
      <x:c r="G31" s="8" t="str">
        <x:v>https://m.chinabaogao.com/detail/804511.html</x:v>
      </x:c>
      <x:c r="H31" s="8" t="str">
        <x:v>B</x:v>
      </x:c>
      <x:c r="I31" s="8" t="str">
        <x:v>确认阜丰哈萨克一期2025-04开工、中期建设、计划2026投产；公开吨位未取得</x:v>
      </x:c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S125</x:v>
      </x:c>
      <x:c r="B32" s="8" t="str">
        <x:v>2026-08-17</x:v>
      </x:c>
      <x:c r="C32" s="8" t="str">
        <x:v>2026-02-26</x:v>
      </x:c>
      <x:c r="D32" s="8" t="str">
        <x:v>Industry/Customs</x:v>
      </x:c>
      <x:c r="E32" s="8" t="str">
        <x:v>智研咨询</x:v>
      </x:c>
      <x:c r="F32" s="8" t="str">
        <x:v>2026年中国赖氨酸行业供需现状</x:v>
      </x:c>
      <x:c r="G32" s="8" t="str">
        <x:v>https://www.chyxx.com/industry/1253481.html</x:v>
      </x:c>
      <x:c r="H32" s="8" t="str">
        <x:v>B</x:v>
      </x:c>
      <x:c r="I32" s="8" t="str">
        <x:v>海关数据二次整理：2025赖氨酸出口103.82万吨</x:v>
      </x:c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S201</x:v>
      </x:c>
      <x:c r="B33" s="8" t="str">
        <x:v>2026-08-17</x:v>
      </x:c>
      <x:c r="C33" s="8" t="str">
        <x:v>2024-09-03</x:v>
      </x:c>
      <x:c r="D33" s="8" t="str">
        <x:v>Government</x:v>
      </x:c>
      <x:c r="E33" s="8" t="str">
        <x:v>吉林省发展改革委</x:v>
      </x:c>
      <x:c r="F33" s="8" t="str">
        <x:v>梅花头部经济产业园一期60万吨赖氨酸项目节能审查</x:v>
      </x:c>
      <x:c r="G33" s="8" t="str">
        <x:v>https://xxgk.jl.gov.cn/zcbm/fgw/xxgkmlqy/202409/t20240903_8971150.html</x:v>
      </x:c>
      <x:c r="H33" s="8" t="str">
        <x:v>A</x:v>
      </x:c>
      <x:c r="I33" s="8" t="str">
        <x:v>政府口径总投资30亿元；与公司CIP预算18.32亿元存在口径差异</x:v>
      </x:c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S202</x:v>
      </x:c>
      <x:c r="B34" s="8" t="str">
        <x:v>2026-08-17</x:v>
      </x:c>
      <x:c r="C34" s="8" t="str">
        <x:v>2026-06-01</x:v>
      </x:c>
      <x:c r="D34" s="8" t="str">
        <x:v>CompanyWebsite</x:v>
      </x:c>
      <x:c r="E34" s="8" t="str">
        <x:v>梅花集团</x:v>
      </x:c>
      <x:c r="F34" s="8" t="str">
        <x:v>L-缬氨酸厌氧发酵技术研究进展</x:v>
      </x:c>
      <x:c r="G34" s="8" t="str">
        <x:v>https://cn.meihua.group/about-us/news/latest-news/80</x:v>
      </x:c>
      <x:c r="H34" s="8" t="str">
        <x:v>A</x:v>
      </x:c>
      <x:c r="I34" s="8" t="str">
        <x:v>技术证据：缬氨酸厌氧发酵、转化率/碳效率提升</x:v>
      </x:c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S203</x:v>
      </x:c>
      <x:c r="B35" s="8" t="str">
        <x:v>2026-08-17</x:v>
      </x:c>
      <x:c r="C35" s="8" t="str">
        <x:v>2026-07-10</x:v>
      </x:c>
      <x:c r="D35" s="8" t="str">
        <x:v>CompanyWebsite</x:v>
      </x:c>
      <x:c r="E35" s="8" t="str">
        <x:v>梅花集团</x:v>
      </x:c>
      <x:c r="F35" s="8" t="str">
        <x:v>小品类氨基酸升级改造项目</x:v>
      </x:c>
      <x:c r="G35" s="8" t="str">
        <x:v>https://cn.meihua.group/about-us/news/latest-news/81</x:v>
      </x:c>
      <x:c r="H35" s="8" t="str">
        <x:v>A</x:v>
      </x:c>
      <x:c r="I35" s="8" t="str">
        <x:v>公司披露升级菌种及自动化/工艺精度，投资3-5亿元</x:v>
      </x:c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S204</x:v>
      </x:c>
      <x:c r="B36" s="8" t="str">
        <x:v>2026-08-17</x:v>
      </x:c>
      <x:c r="C36" s="8" t="str">
        <x:v>2026-04-23</x:v>
      </x:c>
      <x:c r="D36" s="8" t="str">
        <x:v>AnnualReport</x:v>
      </x:c>
      <x:c r="E36" s="8" t="str">
        <x:v>阜丰集团/港交所</x:v>
      </x:c>
      <x:c r="F36" s="8" t="str">
        <x:v>阜丰集团2025年年度报告</x:v>
      </x:c>
      <x:c r="G36" s="8" t="str">
        <x:v>https://www1.hkexnews.hk/listedco/listconews/sehk/2026/0423/2026042302481_c.pdf</x:v>
      </x:c>
      <x:c r="H36" s="8" t="str">
        <x:v>A</x:v>
      </x:c>
      <x:c r="I36" s="8" t="str">
        <x:v>成本、产能利用率和分部毛利率的主要同业证据</x:v>
      </x:c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S205</x:v>
      </x:c>
      <x:c r="B37" s="8" t="str">
        <x:v>2026-08-17</x:v>
      </x:c>
      <x:c r="C37" s="8" t="str">
        <x:v>2026-04-25</x:v>
      </x:c>
      <x:c r="D37" s="8" t="str">
        <x:v>AnnualReport</x:v>
      </x:c>
      <x:c r="E37" s="8" t="str">
        <x:v>星湖科技/新浪公告镜像</x:v>
      </x:c>
      <x:c r="F37" s="8" t="str">
        <x:v>星湖科技2025年年度报告</x:v>
      </x:c>
      <x:c r="G37" s="8" t="str">
        <x:v>https://money.finance.sina.com.cn/corp/view/vCB_AllBulletinDetail.php?id=12196007&amp;stockid=600866</x:v>
      </x:c>
      <x:c r="H37" s="8" t="str">
        <x:v>A</x:v>
      </x:c>
      <x:c r="I37" s="8" t="str">
        <x:v>成本构成、分部毛利、产销量、研发和现金流</x:v>
      </x:c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S206</x:v>
      </x:c>
      <x:c r="B38" s="8" t="str">
        <x:v>2026-08-17</x:v>
      </x:c>
      <x:c r="C38" s="8" t="str">
        <x:v>2026-07-15</x:v>
      </x:c>
      <x:c r="D38" s="8" t="str">
        <x:v>EarningsPreview</x:v>
      </x:c>
      <x:c r="E38" s="8" t="str">
        <x:v>星湖科技/上交所公告信息+公开媒体镜像</x:v>
      </x:c>
      <x:c r="F38" s="8" t="str">
        <x:v>星湖科技2026年半年度业绩预告</x:v>
      </x:c>
      <x:c r="G38" s="8" t="str">
        <x:v>https://www.sse.com.cn/assortment/stock/list/info/summary/index.shtml?COMPANY_CODE=600866</x:v>
      </x:c>
      <x:c r="H38" s="8" t="str">
        <x:v>B</x:v>
      </x:c>
      <x:c r="I38" s="8" t="str">
        <x:v>上交所确认公告存在；公开披露净利预期0.60-0.85亿元、同比大降，作为低谷压力旁证</x:v>
      </x:c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S301</x:v>
      </x:c>
      <x:c r="B39" s="8" t="str">
        <x:v>2026-08-17</x:v>
      </x:c>
      <x:c r="C39" s="8" t="str">
        <x:v>2022-03-14</x:v>
      </x:c>
      <x:c r="D39" s="8" t="str">
        <x:v>AnnualReport</x:v>
      </x:c>
      <x:c r="E39" s="8" t="str">
        <x:v>梅花生物/新浪公告镜像</x:v>
      </x:c>
      <x:c r="F39" s="8" t="str">
        <x:v>梅花生物2021年年度报告</x:v>
      </x:c>
      <x:c r="G39" s="8" t="str">
        <x:v>https://money.finance.sina.com.cn/corp/view/vCB_AllBulletinDetail.php?id=7881854&amp;stockid=600873</x:v>
      </x:c>
      <x:c r="H39" s="8" t="str">
        <x:v>A</x:v>
      </x:c>
      <x:c r="I39" s="8" t="str">
        <x:v>2021现金流、回购、资产出售、员工持股与治理</x:v>
      </x:c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S302</x:v>
      </x:c>
      <x:c r="B40" s="8" t="str">
        <x:v>2026-08-17</x:v>
      </x:c>
      <x:c r="C40" s="8" t="str">
        <x:v>2023-03-07</x:v>
      </x:c>
      <x:c r="D40" s="8" t="str">
        <x:v>AnnualReport</x:v>
      </x:c>
      <x:c r="E40" s="8" t="str">
        <x:v>梅花生物/新浪公告镜像</x:v>
      </x:c>
      <x:c r="F40" s="8" t="str">
        <x:v>梅花生物2022年年度报告</x:v>
      </x:c>
      <x:c r="G40" s="8" t="str">
        <x:v>https://money.finance.sina.com.cn/corp/view/vCB_AllBulletinDetail.php?id=8867517&amp;stockid=600873</x:v>
      </x:c>
      <x:c r="H40" s="8" t="str">
        <x:v>A</x:v>
      </x:c>
      <x:c r="I40" s="8" t="str">
        <x:v>2021追溯调整现金流、2022资本配置与员工持股</x:v>
      </x:c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S303</x:v>
      </x:c>
      <x:c r="B41" s="8" t="str">
        <x:v>2026-08-17</x:v>
      </x:c>
      <x:c r="C41" s="8" t="str">
        <x:v>2024-03-18</x:v>
      </x:c>
      <x:c r="D41" s="8" t="str">
        <x:v>AnnualReport</x:v>
      </x:c>
      <x:c r="E41" s="8" t="str">
        <x:v>梅花生物/新浪公告镜像</x:v>
      </x:c>
      <x:c r="F41" s="8" t="str">
        <x:v>梅花生物2023年年度报告</x:v>
      </x:c>
      <x:c r="G41" s="8" t="str">
        <x:v>https://money.finance.sina.com.cn/corp/view/vCB_AllBulletinDetail.php?id=9880386&amp;stockid=600873</x:v>
      </x:c>
      <x:c r="H41" s="8" t="str">
        <x:v>A</x:v>
      </x:c>
      <x:c r="I41" s="8" t="str">
        <x:v>2023现金流、回购注销、分红</x:v>
      </x:c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S304</x:v>
      </x:c>
      <x:c r="B42" s="8" t="str">
        <x:v>2026-08-17</x:v>
      </x:c>
      <x:c r="C42" s="8" t="str">
        <x:v>2025-03-18</x:v>
      </x:c>
      <x:c r="D42" s="8" t="str">
        <x:v>AnnualReport</x:v>
      </x:c>
      <x:c r="E42" s="8" t="str">
        <x:v>梅花生物/新浪公告镜像</x:v>
      </x:c>
      <x:c r="F42" s="8" t="str">
        <x:v>梅花生物2024年年度报告</x:v>
      </x:c>
      <x:c r="G42" s="8" t="str">
        <x:v>https://money.finance.sina.com.cn/corp/view/vCB_AllBulletinDetail.php?id=10789341&amp;stockid=600873</x:v>
      </x:c>
      <x:c r="H42" s="8" t="str">
        <x:v>A</x:v>
      </x:c>
      <x:c r="I42" s="8" t="str">
        <x:v>2024现金流、分红回购、项目兑现、协和收购计划</x:v>
      </x:c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S305</x:v>
      </x:c>
      <x:c r="B43" s="8" t="str">
        <x:v>2026-08-17</x:v>
      </x:c>
      <x:c r="C43" s="8" t="str">
        <x:v>2026-04-22</x:v>
      </x:c>
      <x:c r="D43" s="8" t="str">
        <x:v>AnnualReport</x:v>
      </x:c>
      <x:c r="E43" s="8" t="str">
        <x:v>梅花生物/新浪公告镜像</x:v>
      </x:c>
      <x:c r="F43" s="8" t="str">
        <x:v>梅花生物2025年年度报告</x:v>
      </x:c>
      <x:c r="G43" s="8" t="str">
        <x:v>https://money.finance.sina.com.cn/corp/view/vCB_AllBulletinDetail.php?id=12134398&amp;stockid=600873</x:v>
      </x:c>
      <x:c r="H43" s="8" t="str">
        <x:v>A</x:v>
      </x:c>
      <x:c r="I43" s="8" t="str">
        <x:v>2025资本配置、股权结构、管理团队、关联交易</x:v>
      </x:c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S306</x:v>
      </x:c>
      <x:c r="B44" s="8" t="str">
        <x:v>2026-08-17</x:v>
      </x:c>
      <x:c r="C44" s="8" t="str">
        <x:v>2026-06-09</x:v>
      </x:c>
      <x:c r="D44" s="8" t="str">
        <x:v>CompanyAnnouncementMirror</x:v>
      </x:c>
      <x:c r="E44" s="8" t="str">
        <x:v>上海证券报/上交所公告</x:v>
      </x:c>
      <x:c r="F44" s="8" t="str">
        <x:v>董事、高级管理人员及核心管理层增持计划实施结果</x:v>
      </x:c>
      <x:c r="G44" s="8" t="str">
        <x:v>https://paper.cnstock.com/html/2026-06/09/content_2228706.htm</x:v>
      </x:c>
      <x:c r="H44" s="8" t="str">
        <x:v>A</x:v>
      </x:c>
      <x:c r="I44" s="8" t="str">
        <x:v>76名成员累计增持315,626,400.76元、32,018,437股、锁定承诺</x:v>
      </x:c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S307</x:v>
      </x:c>
      <x:c r="B45" s="8" t="str">
        <x:v>2026-08-17</x:v>
      </x:c>
      <x:c r="C45" s="8" t="str">
        <x:v>2025-11-07</x:v>
      </x:c>
      <x:c r="D45" s="8" t="str">
        <x:v>CompanyAnnouncementReport</x:v>
      </x:c>
      <x:c r="E45" s="8" t="str">
        <x:v>中国基金报/公司公告</x:v>
      </x:c>
      <x:c r="F45" s="8" t="str">
        <x:v>控股股东孟庆山操纵证券市场罪刑事判决</x:v>
      </x:c>
      <x:c r="G45" s="8" t="str">
        <x:v>https://www.chnfund.com/article/ARd6802ff4-31f1-7276-aa06-3a1d70bb5d8b</x:v>
      </x:c>
      <x:c r="H45" s="8" t="str">
        <x:v>B</x:v>
      </x:c>
      <x:c r="I45" s="8" t="str">
        <x:v>控股股东被判有期徒刑3年、缓刑5年；2017年后不任公司职务</x:v>
      </x:c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S308</x:v>
      </x:c>
      <x:c r="B46" s="8" t="str">
        <x:v>2026-08-17</x:v>
      </x:c>
      <x:c r="C46" s="8" t="str">
        <x:v>2026-07-01</x:v>
      </x:c>
      <x:c r="D46" s="8" t="str">
        <x:v>CompanyAnnouncement</x:v>
      </x:c>
      <x:c r="E46" s="8" t="str">
        <x:v>梅花集团/公告信息</x:v>
      </x:c>
      <x:c r="F46" s="8" t="str">
        <x:v>协和发酵氨基酸及HMO业务完成交割</x:v>
      </x:c>
      <x:c r="G46" s="8" t="str">
        <x:v>https://cn.meihua.group/about-us/news/latest-news/72</x:v>
      </x:c>
      <x:c r="H46" s="8" t="str">
        <x:v>A</x:v>
      </x:c>
      <x:c r="I46" s="8" t="str">
        <x:v>2025-07-01完成交割；最终对价与审计口径以2025年报为准</x:v>
      </x:c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S309</x:v>
      </x:c>
      <x:c r="B47" s="8" t="str">
        <x:v>2026-08-17</x:v>
      </x:c>
      <x:c r="C47" s="8" t="str">
        <x:v>2026-04-08</x:v>
      </x:c>
      <x:c r="D47" s="8" t="str">
        <x:v>CompanyWebsite</x:v>
      </x:c>
      <x:c r="E47" s="8" t="str">
        <x:v>梅花集团</x:v>
      </x:c>
      <x:c r="F47" s="8" t="str">
        <x:v>出售东南亚非核心资产</x:v>
      </x:c>
      <x:c r="G47" s="8" t="str">
        <x:v>https://cn.meihua.group/about-us/news/latest-news/62</x:v>
      </x:c>
      <x:c r="H47" s="8" t="str">
        <x:v>A</x:v>
      </x:c>
      <x:c r="I47" s="8" t="str">
        <x:v>2026-04完成部分东南亚资产出售；售价未披露，不能评价精确投资回报</x:v>
      </x:c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S310</x:v>
      </x:c>
      <x:c r="B48" s="8" t="str">
        <x:v>2026-08-17</x:v>
      </x:c>
      <x:c r="C48" s="8" t="str">
        <x:v>2024-03-18</x:v>
      </x:c>
      <x:c r="D48" s="8" t="str">
        <x:v>Press/AnnualReportSummary</x:v>
      </x:c>
      <x:c r="E48" s="8" t="str">
        <x:v>证券时报</x:v>
      </x:c>
      <x:c r="F48" s="8" t="str">
        <x:v>2023年黄原胶、苏氨酸、原料氨等项目按计划达产达效</x:v>
      </x:c>
      <x:c r="G48" s="8" t="str">
        <x:v>https://www.stcn.com/article/detail/1149838.html</x:v>
      </x:c>
      <x:c r="H48" s="8" t="str">
        <x:v>B</x:v>
      </x:c>
      <x:c r="I48" s="8" t="str">
        <x:v>用于guidance兑现交叉验证</x:v>
      </x:c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S401</x:v>
      </x:c>
      <x:c r="B49" s="8" t="str">
        <x:v>2026-08-17</x:v>
      </x:c>
      <x:c r="C49" s="8" t="str">
        <x:v>2026-08-14</x:v>
      </x:c>
      <x:c r="D49" s="8" t="str">
        <x:v>IndustryPrice</x:v>
      </x:c>
      <x:c r="E49" s="8" t="str">
        <x:v>百川盈孚</x:v>
      </x:c>
      <x:c r="F49" s="8" t="str">
        <x:v>赖氨酸价格行情走势图</x:v>
      </x:c>
      <x:c r="G49" s="8" t="str">
        <x:v>https://www.baiinfo.com/siliaotianjiaji/laiansuan</x:v>
      </x:c>
      <x:c r="H49" s="8" t="str">
        <x:v>B</x:v>
      </x:c>
      <x:c r="I49" s="8" t="str">
        <x:v>8月14日98.5%赖氨酸成交参考约6.15-6.50元/kg；用于2026E价格锚</x:v>
      </x:c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S402</x:v>
      </x:c>
      <x:c r="B50" s="8" t="str">
        <x:v>2026-08-17</x:v>
      </x:c>
      <x:c r="C50" s="8" t="str">
        <x:v>2026-08-17</x:v>
      </x:c>
      <x:c r="D50" s="8" t="str">
        <x:v>IndustryPrice</x:v>
      </x:c>
      <x:c r="E50" s="8" t="str">
        <x:v>博亚和讯</x:v>
      </x:c>
      <x:c r="F50" s="8" t="str">
        <x:v>陕西大通生物科技有限公司报价</x:v>
      </x:c>
      <x:c r="G50" s="8" t="str">
        <x:v>https://m.boyar.cn/article/1264044.html</x:v>
      </x:c>
      <x:c r="H50" s="8" t="str">
        <x:v>B</x:v>
      </x:c>
      <x:c r="I50" s="8" t="str">
        <x:v>苏氨酸7.7元/kg、98.5%赖氨酸6.8元/kg、缬氨酸11.5元/kg；零售/渠道报价，仅作当前价格锚</x:v>
      </x:c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S403</x:v>
      </x:c>
      <x:c r="B51" s="8" t="str">
        <x:v>2026-08-17</x:v>
      </x:c>
      <x:c r="C51" s="8" t="str">
        <x:v>2026-08-14</x:v>
      </x:c>
      <x:c r="D51" s="8" t="str">
        <x:v>IndustryPrice</x:v>
      </x:c>
      <x:c r="E51" s="8" t="str">
        <x:v>百川盈孚</x:v>
      </x:c>
      <x:c r="F51" s="8" t="str">
        <x:v>味精价格行情走势图</x:v>
      </x:c>
      <x:c r="G51" s="8" t="str">
        <x:v>https://www.baiinfo.com/shipintianjiaji/weijing</x:v>
      </x:c>
      <x:c r="H51" s="8" t="str">
        <x:v>B</x:v>
      </x:c>
      <x:c r="I51" s="8" t="str">
        <x:v>8月14日味精均价6906元/吨，40-60目6800-7000元/吨</x:v>
      </x:c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S404</x:v>
      </x:c>
      <x:c r="B52" s="8" t="str">
        <x:v>2026-08-17</x:v>
      </x:c>
      <x:c r="C52" s="8" t="str">
        <x:v>2026-04-29</x:v>
      </x:c>
      <x:c r="D52" s="8" t="str">
        <x:v>AgricultureOutlook</x:v>
      </x:c>
      <x:c r="E52" s="8" t="str">
        <x:v>农业农村部市场预警专家委员会/农民日报</x:v>
      </x:c>
      <x:c r="F52" s="8" t="str">
        <x:v>中国农业展望报告（2026—2035）发布</x:v>
      </x:c>
      <x:c r="G52" s="8" t="str">
        <x:v>https://scs.moa.gov.cn/gzdt/202604/t20260429_6483787.htm</x:v>
      </x:c>
      <x:c r="H52" s="8" t="str">
        <x:v>A</x:v>
      </x:c>
      <x:c r="I52" s="8" t="str">
        <x:v>长期农产品供需与养殖结构官方展望</x:v>
      </x:c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S405</x:v>
      </x:c>
      <x:c r="B53" s="8" t="str">
        <x:v>2026-08-17</x:v>
      </x:c>
      <x:c r="C53" s="8" t="str">
        <x:v>2026-06-25</x:v>
      </x:c>
      <x:c r="D53" s="8" t="str">
        <x:v>AgricultureOutlook</x:v>
      </x:c>
      <x:c r="E53" s="8" t="str">
        <x:v>日本农畜产业振兴机构（基于中国农业展望报告）</x:v>
      </x:c>
      <x:c r="F53" s="8" t="str">
        <x:v>中国农业展望报告（2026-2035）饲料篇</x:v>
      </x:c>
      <x:c r="G53" s="8" t="str">
        <x:v>https://www.alic.go.jp/chosa-c/joho01_004385.html</x:v>
      </x:c>
      <x:c r="H53" s="8" t="str">
        <x:v>B</x:v>
      </x:c>
      <x:c r="I53" s="8" t="str">
        <x:v>2026饲料消费约+0.6%；2035前饲料产量/消费量年均约+2.4%</x:v>
      </x:c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S406</x:v>
      </x:c>
      <x:c r="B54" s="8" t="str">
        <x:v>2026-08-17</x:v>
      </x:c>
      <x:c r="C54" s="8" t="str">
        <x:v>2026-08-16</x:v>
      </x:c>
      <x:c r="D54" s="8" t="str">
        <x:v>SellSideResearch</x:v>
      </x:c>
      <x:c r="E54" s="8" t="str">
        <x:v>中金公司/新浪财经研报镜像</x:v>
      </x:c>
      <x:c r="F54" s="8" t="str">
        <x:v>梅花生物：2Q26业绩环比改善，海外布局稳步推进</x:v>
      </x:c>
      <x:c r="G54" s="8" t="str">
        <x:v>https://stock.finance.sina.com.cn/stock/go.php/vReport_Show/kind/search/rptid/840201277831/index.phtml</x:v>
      </x:c>
      <x:c r="H54" s="8" t="str">
        <x:v>B</x:v>
      </x:c>
      <x:c r="I54" s="8" t="str">
        <x:v>半年报后中金将2026/27净利润预测下调至16.38/21.96亿元；仅作sanity check</x:v>
      </x:c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S407</x:v>
      </x:c>
      <x:c r="B55" s="8" t="str">
        <x:v>2026-08-17</x:v>
      </x:c>
      <x:c r="C55" s="8" t="str">
        <x:v>2026-08-17</x:v>
      </x:c>
      <x:c r="D55" s="8" t="str">
        <x:v>Consensus</x:v>
      </x:c>
      <x:c r="E55" s="8" t="str">
        <x:v>同花顺</x:v>
      </x:c>
      <x:c r="F55" s="8" t="str">
        <x:v>梅花生物业绩预测</x:v>
      </x:c>
      <x:c r="G55" s="8" t="str">
        <x:v>https://basic.10jqka.com.cn/600873/worth.html</x:v>
      </x:c>
      <x:c r="H55" s="8" t="str">
        <x:v>B</x:v>
      </x:c>
      <x:c r="I55" s="8" t="str">
        <x:v>13家机构一致预期2026/27净利润约21.28/26.50亿元；仅作sanity check</x:v>
      </x:c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S408</x:v>
      </x:c>
      <x:c r="B56" s="8" t="str">
        <x:v>2026-08-17</x:v>
      </x:c>
      <x:c r="C56" s="8" t="str">
        <x:v>2026-08-14</x:v>
      </x:c>
      <x:c r="D56" s="8" t="str">
        <x:v>CompanyHalfYear</x:v>
      </x:c>
      <x:c r="E56" s="8" t="str">
        <x:v>上证报/梅花生物半年报摘要</x:v>
      </x:c>
      <x:c r="F56" s="8" t="str">
        <x:v>梅花生物上半年营收保持平稳 海外整合成效凸显</x:v>
      </x:c>
      <x:c r="G56" s="8" t="str">
        <x:v>https://m.cnstock.com/commonDetail/760209</x:v>
      </x:c>
      <x:c r="H56" s="8" t="str">
        <x:v>B</x:v>
      </x:c>
      <x:c r="I56" s="8" t="str">
        <x:v>Plumino核心经营业务H1剔除处置损益后已扭亏；支持高端业务改善但不作大幅盈利假设</x:v>
      </x:c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S501</x:v>
      </x:c>
      <x:c r="B57" s="8" t="str">
        <x:v>2026-08-17</x:v>
      </x:c>
      <x:c r="C57" s="8" t="str">
        <x:v>2026-08-17</x:v>
      </x:c>
      <x:c r="D57" s="8" t="str">
        <x:v>MarketData</x:v>
      </x:c>
      <x:c r="E57" s="8" t="str">
        <x:v>Investing.com</x:v>
      </x:c>
      <x:c r="F57" s="8" t="str">
        <x:v>梅花生物(600873)当前行情</x:v>
      </x:c>
      <x:c r="G57" s="8" t="str">
        <x:v>https://cn.investing.com/equities/meihua-holding</x:v>
      </x:c>
      <x:c r="H57" s="8" t="str">
        <x:v>B</x:v>
      </x:c>
      <x:c r="I57" s="8" t="str">
        <x:v>2026-08-17成交价7.90元；P5估值基准</x:v>
      </x:c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S502</x:v>
      </x:c>
      <x:c r="B58" s="8" t="str">
        <x:v>2026-08-17</x:v>
      </x:c>
      <x:c r="C58" s="8" t="str">
        <x:v>2026-08</x:v>
      </x:c>
      <x:c r="D58" s="8" t="str">
        <x:v>ValuationData</x:v>
      </x:c>
      <x:c r="E58" s="8" t="str">
        <x:v>理杏仁</x:v>
      </x:c>
      <x:c r="F58" s="8" t="str">
        <x:v>梅花生物历史市盈率及估值页</x:v>
      </x:c>
      <x:c r="G58" s="8" t="str">
        <x:v>https://www.lixinger.com/equity/company/detail/sh/600873/600873/fundamental/valuation/pe-ttm</x:v>
      </x:c>
      <x:c r="H58" s="8" t="str">
        <x:v>B</x:v>
      </x:c>
      <x:c r="I58" s="8" t="str">
        <x:v>近期PE约8.8x上下，仅sanity</x:v>
      </x:c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S503</x:v>
      </x:c>
      <x:c r="B59" s="8" t="str">
        <x:v>2026-08-17</x:v>
      </x:c>
      <x:c r="C59" s="8" t="str">
        <x:v>2026-08-17</x:v>
      </x:c>
      <x:c r="D59" s="8" t="str">
        <x:v>PeerMarketData</x:v>
      </x:c>
      <x:c r="E59" s="8" t="str">
        <x:v>富途</x:v>
      </x:c>
      <x:c r="F59" s="8" t="str">
        <x:v>阜丰集团(00546.HK)行情</x:v>
      </x:c>
      <x:c r="G59" s="8" t="str">
        <x:v>https://www.futunn.com/stock/00546-HK</x:v>
      </x:c>
      <x:c r="H59" s="8" t="str">
        <x:v>B</x:v>
      </x:c>
      <x:c r="I59" s="8" t="str">
        <x:v>约5.17港元、静态PE约4.7x，仅sanity</x:v>
      </x:c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S504</x:v>
      </x:c>
      <x:c r="B60" s="8" t="str">
        <x:v>2026-08-17</x:v>
      </x:c>
      <x:c r="C60" s="8" t="str">
        <x:v>2026-08</x:v>
      </x:c>
      <x:c r="D60" s="8" t="str">
        <x:v>PeerMarketData</x:v>
      </x:c>
      <x:c r="E60" s="8" t="str">
        <x:v>搜狐/新浪</x:v>
      </x:c>
      <x:c r="F60" s="8" t="str">
        <x:v>星湖科技(600866)行情与估值</x:v>
      </x:c>
      <x:c r="G60" s="8" t="str">
        <x:v>https://q.stock.sohu.com/cn/600866/index.shtml</x:v>
      </x:c>
      <x:c r="H60" s="8" t="str">
        <x:v>B</x:v>
      </x:c>
      <x:c r="I60" s="8" t="str">
        <x:v>2026-08-17约4.37元；近期TTM PE约16x</x:v>
      </x:c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S505</x:v>
      </x:c>
      <x:c r="B61" s="8" t="str">
        <x:v>2026-08-17</x:v>
      </x:c>
      <x:c r="C61" s="8" t="str">
        <x:v>2026-08-17</x:v>
      </x:c>
      <x:c r="D61" s="8" t="str">
        <x:v>AnalystTarget</x:v>
      </x:c>
      <x:c r="E61" s="8" t="str">
        <x:v>Investing.com</x:v>
      </x:c>
      <x:c r="F61" s="8" t="str">
        <x:v>梅花生物分析师目标价</x:v>
      </x:c>
      <x:c r="G61" s="8" t="str">
        <x:v>https://cn.investing.com/equities/meihua-holding</x:v>
      </x:c>
      <x:c r="H61" s="8" t="str">
        <x:v>B</x:v>
      </x:c>
      <x:c r="I61" s="8" t="str">
        <x:v>12个月平均目标价约13.05元；仅sanity</x:v>
      </x:c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S506</x:v>
      </x:c>
      <x:c r="B62" s="8" t="str">
        <x:v>2026-08-17</x:v>
      </x:c>
      <x:c r="C62" s="8" t="str">
        <x:v>2026-07-31</x:v>
      </x:c>
      <x:c r="D62" s="8" t="str">
        <x:v>SellSideConsensus</x:v>
      </x:c>
      <x:c r="E62" s="8" t="str">
        <x:v>同花顺</x:v>
      </x:c>
      <x:c r="F62" s="8" t="str">
        <x:v>梅花生物盈利预测与估值</x:v>
      </x:c>
      <x:c r="G62" s="8" t="str">
        <x:v>https://basic.10jqka.com.cn/600873/worth.html</x:v>
      </x:c>
      <x:c r="H62" s="8" t="str">
        <x:v>B</x:v>
      </x:c>
      <x:c r="I62" s="8" t="str">
        <x:v>近期卖方常使用约12x/10x/9x的2026-28 PE，仅sanity</x:v>
      </x:c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28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42" hidden="0" customWidth="1"/>
  </x:cols>
  <x:sheetData>
    <x:row r="1">
      <x:c r="A1" s="4" t="str">
        <x:v>entity</x:v>
      </x:c>
      <x:c r="B1" s="4" t="str">
        <x:v>period</x:v>
      </x:c>
      <x:c r="C1" s="4" t="str">
        <x:v>product</x:v>
      </x:c>
      <x:c r="D1" s="4" t="str">
        <x:v>geography</x:v>
      </x:c>
      <x:c r="E1" s="4" t="str">
        <x:v>metric</x:v>
      </x:c>
      <x:c r="F1" s="4" t="str">
        <x:v>value</x:v>
      </x:c>
      <x:c r="G1" s="4" t="str">
        <x:v>unit</x:v>
      </x:c>
      <x:c r="H1" s="4" t="str">
        <x:v>currency</x:v>
      </x:c>
      <x:c r="I1" s="4" t="str">
        <x:v>data_type</x:v>
      </x:c>
      <x:c r="J1" s="4" t="str">
        <x:v>availability_class</x:v>
      </x:c>
      <x:c r="K1" s="4" t="str">
        <x:v>confidence</x:v>
      </x:c>
      <x:c r="L1" s="4" t="str">
        <x:v>source_id</x:v>
      </x:c>
      <x:c r="M1" s="4" t="str">
        <x:v>notes</x:v>
      </x:c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梅花生物</x:v>
      </x:c>
      <x:c r="B2" s="8" t="str">
        <x:v>2026-08-17</x:v>
      </x:c>
      <x:c r="C2" s="8" t="str">
        <x:v>公司</x:v>
      </x:c>
      <x:c r="D2" s="8" t="str">
        <x:v>中国</x:v>
      </x:c>
      <x:c r="E2" s="8" t="str">
        <x:v>stock_code</x:v>
      </x:c>
      <x:c r="F2" s="8" t="str">
        <x:v>600873</x:v>
      </x:c>
      <x:c r="G2" s="8" t="str">
        <x:v>text</x:v>
      </x:c>
      <x:c r="H2" s="8" t="str">
        <x:v>CNY</x:v>
      </x:c>
      <x:c r="I2" s="8" t="str">
        <x:v>Reported</x:v>
      </x:c>
      <x:c r="J2" s="8" t="str">
        <x:v>A</x:v>
      </x:c>
      <x:c r="K2" s="8" t="str">
        <x:v>High</x:v>
      </x:c>
      <x:c r="L2" s="8" t="str">
        <x:v>S006</x:v>
      </x:c>
      <x:c r="M2" s="8" t="str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梅花生物</x:v>
      </x:c>
      <x:c r="B3" s="8" t="str">
        <x:v>2026-08-17</x:v>
      </x:c>
      <x:c r="C3" s="8" t="str">
        <x:v>公司</x:v>
      </x:c>
      <x:c r="D3" s="8" t="str">
        <x:v>中国</x:v>
      </x:c>
      <x:c r="E3" s="8" t="str">
        <x:v>listing_exchange</x:v>
      </x:c>
      <x:c r="F3" s="8" t="str">
        <x:v>上海证券交易所</x:v>
      </x:c>
      <x:c r="G3" s="8" t="str">
        <x:v>text</x:v>
      </x:c>
      <x:c r="H3" s="8" t="str">
        <x:v>CNY</x:v>
      </x:c>
      <x:c r="I3" s="8" t="str">
        <x:v>Reported</x:v>
      </x:c>
      <x:c r="J3" s="8" t="str">
        <x:v>A</x:v>
      </x:c>
      <x:c r="K3" s="8" t="str">
        <x:v>High</x:v>
      </x:c>
      <x:c r="L3" s="8" t="str">
        <x:v>S006</x:v>
      </x:c>
      <x:c r="M3" s="8" t="str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梅花生物</x:v>
      </x:c>
      <x:c r="B4" s="8" t="str">
        <x:v>2026-08-17</x:v>
      </x:c>
      <x:c r="C4" s="8" t="str">
        <x:v>公司</x:v>
      </x:c>
      <x:c r="D4" s="8" t="str">
        <x:v>中国</x:v>
      </x:c>
      <x:c r="E4" s="8" t="str">
        <x:v>current_price</x:v>
      </x:c>
      <x:c r="F4" s="8" t="n">
        <x:v>7.9</x:v>
      </x:c>
      <x:c r="G4" s="8" t="str">
        <x:v>CNY/share</x:v>
      </x:c>
      <x:c r="H4" s="8" t="str">
        <x:v>CNY</x:v>
      </x:c>
      <x:c r="I4" s="8" t="str">
        <x:v>Reported</x:v>
      </x:c>
      <x:c r="J4" s="8" t="str">
        <x:v>A</x:v>
      </x:c>
      <x:c r="K4" s="8" t="str">
        <x:v>High</x:v>
      </x:c>
      <x:c r="L4" s="8" t="str">
        <x:v>S005</x:v>
      </x:c>
      <x:c r="M4" s="8" t="str">
        <x:v>最新可得行情</x:v>
      </x:c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梅花生物</x:v>
      </x:c>
      <x:c r="B5" s="8" t="str">
        <x:v>2026-06-30</x:v>
      </x:c>
      <x:c r="C5" s="8" t="str">
        <x:v>公司</x:v>
      </x:c>
      <x:c r="D5" s="8" t="str">
        <x:v>中国</x:v>
      </x:c>
      <x:c r="E5" s="8" t="str">
        <x:v>shares_outstanding</x:v>
      </x:c>
      <x:c r="F5" s="8" t="n">
        <x:v>2804241650</x:v>
      </x:c>
      <x:c r="G5" s="8" t="str">
        <x:v>shares</x:v>
      </x:c>
      <x:c r="H5" s="8" t="str">
        <x:v>CNY</x:v>
      </x:c>
      <x:c r="I5" s="8" t="str">
        <x:v>Reported</x:v>
      </x:c>
      <x:c r="J5" s="8" t="str">
        <x:v>A</x:v>
      </x:c>
      <x:c r="K5" s="8" t="str">
        <x:v>High</x:v>
      </x:c>
      <x:c r="L5" s="8" t="str">
        <x:v>S001</x:v>
      </x:c>
      <x:c r="M5" s="8" t="str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梅花生物</x:v>
      </x:c>
      <x:c r="B6" s="8" t="str">
        <x:v>2026-06-30</x:v>
      </x:c>
      <x:c r="C6" s="8" t="str">
        <x:v>公司</x:v>
      </x:c>
      <x:c r="D6" s="8" t="str">
        <x:v>中国</x:v>
      </x:c>
      <x:c r="E6" s="8" t="str">
        <x:v>production_bases_count</x:v>
      </x:c>
      <x:c r="F6" s="8" t="n">
        <x:v>3</x:v>
      </x:c>
      <x:c r="G6" s="8" t="str">
        <x:v>count</x:v>
      </x:c>
      <x:c r="H6" s="8" t="str">
        <x:v>CNY</x:v>
      </x:c>
      <x:c r="I6" s="8" t="str">
        <x:v>Reported</x:v>
      </x:c>
      <x:c r="J6" s="8" t="str">
        <x:v>A</x:v>
      </x:c>
      <x:c r="K6" s="8" t="str">
        <x:v>High</x:v>
      </x:c>
      <x:c r="L6" s="8" t="str">
        <x:v>S001</x:v>
      </x:c>
      <x:c r="M6" s="8" t="str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梅花生物</x:v>
      </x:c>
      <x:c r="B7" s="8" t="str">
        <x:v>2026-06-30</x:v>
      </x:c>
      <x:c r="C7" s="8" t="str">
        <x:v>公司</x:v>
      </x:c>
      <x:c r="D7" s="8" t="str">
        <x:v>中国</x:v>
      </x:c>
      <x:c r="E7" s="8" t="str">
        <x:v>production_bases</x:v>
      </x:c>
      <x:c r="F7" s="8" t="str">
        <x:v>通辽/新疆五家渠/吉林白城</x:v>
      </x:c>
      <x:c r="G7" s="8" t="str">
        <x:v>text</x:v>
      </x:c>
      <x:c r="H7" s="8" t="str">
        <x:v>CNY</x:v>
      </x:c>
      <x:c r="I7" s="8" t="str">
        <x:v>Reported</x:v>
      </x:c>
      <x:c r="J7" s="8" t="str">
        <x:v>A</x:v>
      </x:c>
      <x:c r="K7" s="8" t="str">
        <x:v>High</x:v>
      </x:c>
      <x:c r="L7" s="8" t="str">
        <x:v>S001</x:v>
      </x:c>
      <x:c r="M7" s="8" t="str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梅花生物</x:v>
      </x:c>
      <x:c r="B8" s="8" t="str">
        <x:v>2020</x:v>
      </x:c>
      <x:c r="C8" s="8" t="str">
        <x:v>公司</x:v>
      </x:c>
      <x:c r="D8" s="8" t="str">
        <x:v>全球</x:v>
      </x:c>
      <x:c r="E8" s="8" t="str">
        <x:v>revenue</x:v>
      </x:c>
      <x:c r="F8" s="8" t="n">
        <x:v>17049514475.36</x:v>
      </x:c>
      <x:c r="G8" s="8" t="str">
        <x:v>CNY</x:v>
      </x:c>
      <x:c r="H8" s="8" t="str">
        <x:v>CNY</x:v>
      </x:c>
      <x:c r="I8" s="8" t="str">
        <x:v>Reported</x:v>
      </x:c>
      <x:c r="J8" s="8" t="str">
        <x:v>A</x:v>
      </x:c>
      <x:c r="K8" s="8" t="str">
        <x:v>High</x:v>
      </x:c>
      <x:c r="L8" s="8" t="str">
        <x:v>S004</x:v>
      </x:c>
      <x:c r="M8" s="8" t="str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梅花生物</x:v>
      </x:c>
      <x:c r="B9" s="8" t="str">
        <x:v>2020</x:v>
      </x:c>
      <x:c r="C9" s="8" t="str">
        <x:v>公司</x:v>
      </x:c>
      <x:c r="D9" s="8" t="str">
        <x:v>全球</x:v>
      </x:c>
      <x:c r="E9" s="8" t="str">
        <x:v>net_profit</x:v>
      </x:c>
      <x:c r="F9" s="8" t="n">
        <x:v>982063597.02</x:v>
      </x:c>
      <x:c r="G9" s="8" t="str">
        <x:v>CNY</x:v>
      </x:c>
      <x:c r="H9" s="8" t="str">
        <x:v>CNY</x:v>
      </x:c>
      <x:c r="I9" s="8" t="str">
        <x:v>Reported</x:v>
      </x:c>
      <x:c r="J9" s="8" t="str">
        <x:v>A</x:v>
      </x:c>
      <x:c r="K9" s="8" t="str">
        <x:v>High</x:v>
      </x:c>
      <x:c r="L9" s="8" t="str">
        <x:v>S004</x:v>
      </x:c>
      <x:c r="M9" s="8" t="str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梅花生物</x:v>
      </x:c>
      <x:c r="B10" s="8" t="str">
        <x:v>2020</x:v>
      </x:c>
      <x:c r="C10" s="8" t="str">
        <x:v>公司</x:v>
      </x:c>
      <x:c r="D10" s="8" t="str">
        <x:v>全球</x:v>
      </x:c>
      <x:c r="E10" s="8" t="str">
        <x:v>adjusted_net_profit</x:v>
      </x:c>
      <x:c r="F10" s="8" t="n">
        <x:v>911756936.53</x:v>
      </x:c>
      <x:c r="G10" s="8" t="str">
        <x:v>CNY</x:v>
      </x:c>
      <x:c r="H10" s="8" t="str">
        <x:v>CNY</x:v>
      </x:c>
      <x:c r="I10" s="8" t="str">
        <x:v>Reported</x:v>
      </x:c>
      <x:c r="J10" s="8" t="str">
        <x:v>A</x:v>
      </x:c>
      <x:c r="K10" s="8" t="str">
        <x:v>High</x:v>
      </x:c>
      <x:c r="L10" s="8" t="str">
        <x:v>S004</x:v>
      </x:c>
      <x:c r="M10" s="8" t="str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梅花生物</x:v>
      </x:c>
      <x:c r="B11" s="8" t="str">
        <x:v>2020</x:v>
      </x:c>
      <x:c r="C11" s="8" t="str">
        <x:v>公司</x:v>
      </x:c>
      <x:c r="D11" s="8" t="str">
        <x:v>全球</x:v>
      </x:c>
      <x:c r="E11" s="8" t="str">
        <x:v>cfo</x:v>
      </x:c>
      <x:c r="F11" s="8" t="n">
        <x:v>1661132799.97</x:v>
      </x:c>
      <x:c r="G11" s="8" t="str">
        <x:v>CNY</x:v>
      </x:c>
      <x:c r="H11" s="8" t="str">
        <x:v>CNY</x:v>
      </x:c>
      <x:c r="I11" s="8" t="str">
        <x:v>Reported</x:v>
      </x:c>
      <x:c r="J11" s="8" t="str">
        <x:v>A</x:v>
      </x:c>
      <x:c r="K11" s="8" t="str">
        <x:v>High</x:v>
      </x:c>
      <x:c r="L11" s="8" t="str">
        <x:v>S004</x:v>
      </x:c>
      <x:c r="M11" s="8" t="str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梅花生物</x:v>
      </x:c>
      <x:c r="B12" s="8" t="str">
        <x:v>2020</x:v>
      </x:c>
      <x:c r="C12" s="8" t="str">
        <x:v>公司</x:v>
      </x:c>
      <x:c r="D12" s="8" t="str">
        <x:v>全球</x:v>
      </x:c>
      <x:c r="E12" s="8" t="str">
        <x:v>equity</x:v>
      </x:c>
      <x:c r="F12" s="8" t="n">
        <x:v>9085945728.58</x:v>
      </x:c>
      <x:c r="G12" s="8" t="str">
        <x:v>CNY</x:v>
      </x:c>
      <x:c r="H12" s="8" t="str">
        <x:v>CNY</x:v>
      </x:c>
      <x:c r="I12" s="8" t="str">
        <x:v>Reported</x:v>
      </x:c>
      <x:c r="J12" s="8" t="str">
        <x:v>A</x:v>
      </x:c>
      <x:c r="K12" s="8" t="str">
        <x:v>High</x:v>
      </x:c>
      <x:c r="L12" s="8" t="str">
        <x:v>S004</x:v>
      </x:c>
      <x:c r="M12" s="8" t="str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梅花生物</x:v>
      </x:c>
      <x:c r="B13" s="8" t="str">
        <x:v>2020</x:v>
      </x:c>
      <x:c r="C13" s="8" t="str">
        <x:v>公司</x:v>
      </x:c>
      <x:c r="D13" s="8" t="str">
        <x:v>全球</x:v>
      </x:c>
      <x:c r="E13" s="8" t="str">
        <x:v>total_assets</x:v>
      </x:c>
      <x:c r="F13" s="8" t="n">
        <x:v>18993308032.7</x:v>
      </x:c>
      <x:c r="G13" s="8" t="str">
        <x:v>CNY</x:v>
      </x:c>
      <x:c r="H13" s="8" t="str">
        <x:v>CNY</x:v>
      </x:c>
      <x:c r="I13" s="8" t="str">
        <x:v>Reported</x:v>
      </x:c>
      <x:c r="J13" s="8" t="str">
        <x:v>A</x:v>
      </x:c>
      <x:c r="K13" s="8" t="str">
        <x:v>High</x:v>
      </x:c>
      <x:c r="L13" s="8" t="str">
        <x:v>S004</x:v>
      </x:c>
      <x:c r="M13" s="8" t="str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梅花生物</x:v>
      </x:c>
      <x:c r="B14" s="8" t="str">
        <x:v>2020</x:v>
      </x:c>
      <x:c r="C14" s="8" t="str">
        <x:v>公司</x:v>
      </x:c>
      <x:c r="D14" s="8" t="str">
        <x:v>全球</x:v>
      </x:c>
      <x:c r="E14" s="8" t="str">
        <x:v>eps</x:v>
      </x:c>
      <x:c r="F14" s="8" t="n">
        <x:v>0.32</x:v>
      </x:c>
      <x:c r="G14" s="8" t="str">
        <x:v>CNY/share</x:v>
      </x:c>
      <x:c r="H14" s="8" t="str">
        <x:v>CNY</x:v>
      </x:c>
      <x:c r="I14" s="8" t="str">
        <x:v>Reported</x:v>
      </x:c>
      <x:c r="J14" s="8" t="str">
        <x:v>A</x:v>
      </x:c>
      <x:c r="K14" s="8" t="str">
        <x:v>High</x:v>
      </x:c>
      <x:c r="L14" s="8" t="str">
        <x:v>S004</x:v>
      </x:c>
      <x:c r="M14" s="8" t="str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梅花生物</x:v>
      </x:c>
      <x:c r="B15" s="8" t="str">
        <x:v>2020</x:v>
      </x:c>
      <x:c r="C15" s="8" t="str">
        <x:v>公司</x:v>
      </x:c>
      <x:c r="D15" s="8" t="str">
        <x:v>全球</x:v>
      </x:c>
      <x:c r="E15" s="8" t="str">
        <x:v>roe</x:v>
      </x:c>
      <x:c r="F15" s="8" t="n">
        <x:v>10.99</x:v>
      </x:c>
      <x:c r="G15" s="8" t="str">
        <x:v>%</x:v>
      </x:c>
      <x:c r="H15" s="8" t="str">
        <x:v>CNY</x:v>
      </x:c>
      <x:c r="I15" s="8" t="str">
        <x:v>Reported</x:v>
      </x:c>
      <x:c r="J15" s="8" t="str">
        <x:v>A</x:v>
      </x:c>
      <x:c r="K15" s="8" t="str">
        <x:v>High</x:v>
      </x:c>
      <x:c r="L15" s="8" t="str">
        <x:v>S004</x:v>
      </x:c>
      <x:c r="M15" s="8" t="str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梅花生物</x:v>
      </x:c>
      <x:c r="B16" s="8" t="str">
        <x:v>2021</x:v>
      </x:c>
      <x:c r="C16" s="8" t="str">
        <x:v>公司</x:v>
      </x:c>
      <x:c r="D16" s="8" t="str">
        <x:v>全球</x:v>
      </x:c>
      <x:c r="E16" s="8" t="str">
        <x:v>revenue</x:v>
      </x:c>
      <x:c r="F16" s="8" t="n">
        <x:v>23060956394.5</x:v>
      </x:c>
      <x:c r="G16" s="8" t="str">
        <x:v>CNY</x:v>
      </x:c>
      <x:c r="H16" s="8" t="str">
        <x:v>CNY</x:v>
      </x:c>
      <x:c r="I16" s="8" t="str">
        <x:v>Reported</x:v>
      </x:c>
      <x:c r="J16" s="8" t="str">
        <x:v>A</x:v>
      </x:c>
      <x:c r="K16" s="8" t="str">
        <x:v>High</x:v>
      </x:c>
      <x:c r="L16" s="8" t="str">
        <x:v>S004</x:v>
      </x:c>
      <x:c r="M16" s="8" t="str">
        <x:v>2021为2022年报调整后口径</x:v>
      </x:c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梅花生物</x:v>
      </x:c>
      <x:c r="B17" s="8" t="str">
        <x:v>2021</x:v>
      </x:c>
      <x:c r="C17" s="8" t="str">
        <x:v>公司</x:v>
      </x:c>
      <x:c r="D17" s="8" t="str">
        <x:v>全球</x:v>
      </x:c>
      <x:c r="E17" s="8" t="str">
        <x:v>net_profit</x:v>
      </x:c>
      <x:c r="F17" s="8" t="n">
        <x:v>2402247556.46</x:v>
      </x:c>
      <x:c r="G17" s="8" t="str">
        <x:v>CNY</x:v>
      </x:c>
      <x:c r="H17" s="8" t="str">
        <x:v>CNY</x:v>
      </x:c>
      <x:c r="I17" s="8" t="str">
        <x:v>Reported</x:v>
      </x:c>
      <x:c r="J17" s="8" t="str">
        <x:v>A</x:v>
      </x:c>
      <x:c r="K17" s="8" t="str">
        <x:v>High</x:v>
      </x:c>
      <x:c r="L17" s="8" t="str">
        <x:v>S004</x:v>
      </x:c>
      <x:c r="M17" s="8" t="str">
        <x:v>2021为2022年报调整后口径</x:v>
      </x:c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梅花生物</x:v>
      </x:c>
      <x:c r="B18" s="8" t="str">
        <x:v>2021</x:v>
      </x:c>
      <x:c r="C18" s="8" t="str">
        <x:v>公司</x:v>
      </x:c>
      <x:c r="D18" s="8" t="str">
        <x:v>全球</x:v>
      </x:c>
      <x:c r="E18" s="8" t="str">
        <x:v>adjusted_net_profit</x:v>
      </x:c>
      <x:c r="F18" s="8" t="n">
        <x:v>2092455731.48</x:v>
      </x:c>
      <x:c r="G18" s="8" t="str">
        <x:v>CNY</x:v>
      </x:c>
      <x:c r="H18" s="8" t="str">
        <x:v>CNY</x:v>
      </x:c>
      <x:c r="I18" s="8" t="str">
        <x:v>Reported</x:v>
      </x:c>
      <x:c r="J18" s="8" t="str">
        <x:v>A</x:v>
      </x:c>
      <x:c r="K18" s="8" t="str">
        <x:v>High</x:v>
      </x:c>
      <x:c r="L18" s="8" t="str">
        <x:v>S004</x:v>
      </x:c>
      <x:c r="M18" s="8" t="str">
        <x:v>2021为2022年报调整后口径</x:v>
      </x:c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梅花生物</x:v>
      </x:c>
      <x:c r="B19" s="8" t="str">
        <x:v>2021</x:v>
      </x:c>
      <x:c r="C19" s="8" t="str">
        <x:v>公司</x:v>
      </x:c>
      <x:c r="D19" s="8" t="str">
        <x:v>全球</x:v>
      </x:c>
      <x:c r="E19" s="8" t="str">
        <x:v>cfo</x:v>
      </x:c>
      <x:c r="F19" s="8" t="n">
        <x:v>3734331862.05</x:v>
      </x:c>
      <x:c r="G19" s="8" t="str">
        <x:v>CNY</x:v>
      </x:c>
      <x:c r="H19" s="8" t="str">
        <x:v>CNY</x:v>
      </x:c>
      <x:c r="I19" s="8" t="str">
        <x:v>Reported</x:v>
      </x:c>
      <x:c r="J19" s="8" t="str">
        <x:v>A</x:v>
      </x:c>
      <x:c r="K19" s="8" t="str">
        <x:v>High</x:v>
      </x:c>
      <x:c r="L19" s="8" t="str">
        <x:v>S004</x:v>
      </x:c>
      <x:c r="M19" s="8" t="str">
        <x:v>2021为2022年报调整后口径</x:v>
      </x:c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梅花生物</x:v>
      </x:c>
      <x:c r="B20" s="8" t="str">
        <x:v>2021</x:v>
      </x:c>
      <x:c r="C20" s="8" t="str">
        <x:v>公司</x:v>
      </x:c>
      <x:c r="D20" s="8" t="str">
        <x:v>全球</x:v>
      </x:c>
      <x:c r="E20" s="8" t="str">
        <x:v>equity</x:v>
      </x:c>
      <x:c r="F20" s="8" t="n">
        <x:v>10672689234.51</x:v>
      </x:c>
      <x:c r="G20" s="8" t="str">
        <x:v>CNY</x:v>
      </x:c>
      <x:c r="H20" s="8" t="str">
        <x:v>CNY</x:v>
      </x:c>
      <x:c r="I20" s="8" t="str">
        <x:v>Reported</x:v>
      </x:c>
      <x:c r="J20" s="8" t="str">
        <x:v>A</x:v>
      </x:c>
      <x:c r="K20" s="8" t="str">
        <x:v>High</x:v>
      </x:c>
      <x:c r="L20" s="8" t="str">
        <x:v>S004</x:v>
      </x:c>
      <x:c r="M20" s="8" t="str">
        <x:v>2021为2022年报调整后口径</x:v>
      </x:c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梅花生物</x:v>
      </x:c>
      <x:c r="B21" s="8" t="str">
        <x:v>2021</x:v>
      </x:c>
      <x:c r="C21" s="8" t="str">
        <x:v>公司</x:v>
      </x:c>
      <x:c r="D21" s="8" t="str">
        <x:v>全球</x:v>
      </x:c>
      <x:c r="E21" s="8" t="str">
        <x:v>total_assets</x:v>
      </x:c>
      <x:c r="F21" s="8" t="n">
        <x:v>20979450562.75</x:v>
      </x:c>
      <x:c r="G21" s="8" t="str">
        <x:v>CNY</x:v>
      </x:c>
      <x:c r="H21" s="8" t="str">
        <x:v>CNY</x:v>
      </x:c>
      <x:c r="I21" s="8" t="str">
        <x:v>Reported</x:v>
      </x:c>
      <x:c r="J21" s="8" t="str">
        <x:v>A</x:v>
      </x:c>
      <x:c r="K21" s="8" t="str">
        <x:v>High</x:v>
      </x:c>
      <x:c r="L21" s="8" t="str">
        <x:v>S004</x:v>
      </x:c>
      <x:c r="M21" s="8" t="str">
        <x:v>2021为2022年报调整后口径</x:v>
      </x:c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梅花生物</x:v>
      </x:c>
      <x:c r="B22" s="8" t="str">
        <x:v>2021</x:v>
      </x:c>
      <x:c r="C22" s="8" t="str">
        <x:v>公司</x:v>
      </x:c>
      <x:c r="D22" s="8" t="str">
        <x:v>全球</x:v>
      </x:c>
      <x:c r="E22" s="8" t="str">
        <x:v>eps</x:v>
      </x:c>
      <x:c r="F22" s="8" t="n">
        <x:v>0.78</x:v>
      </x:c>
      <x:c r="G22" s="8" t="str">
        <x:v>CNY/share</x:v>
      </x:c>
      <x:c r="H22" s="8" t="str">
        <x:v>CNY</x:v>
      </x:c>
      <x:c r="I22" s="8" t="str">
        <x:v>Reported</x:v>
      </x:c>
      <x:c r="J22" s="8" t="str">
        <x:v>A</x:v>
      </x:c>
      <x:c r="K22" s="8" t="str">
        <x:v>High</x:v>
      </x:c>
      <x:c r="L22" s="8" t="str">
        <x:v>S004</x:v>
      </x:c>
      <x:c r="M22" s="8" t="str">
        <x:v>2021为2022年报调整后口径</x:v>
      </x:c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梅花生物</x:v>
      </x:c>
      <x:c r="B23" s="8" t="str">
        <x:v>2021</x:v>
      </x:c>
      <x:c r="C23" s="8" t="str">
        <x:v>公司</x:v>
      </x:c>
      <x:c r="D23" s="8" t="str">
        <x:v>全球</x:v>
      </x:c>
      <x:c r="E23" s="8" t="str">
        <x:v>roe</x:v>
      </x:c>
      <x:c r="F23" s="8" t="n">
        <x:v>26.77</x:v>
      </x:c>
      <x:c r="G23" s="8" t="str">
        <x:v>%</x:v>
      </x:c>
      <x:c r="H23" s="8" t="str">
        <x:v>CNY</x:v>
      </x:c>
      <x:c r="I23" s="8" t="str">
        <x:v>Reported</x:v>
      </x:c>
      <x:c r="J23" s="8" t="str">
        <x:v>A</x:v>
      </x:c>
      <x:c r="K23" s="8" t="str">
        <x:v>High</x:v>
      </x:c>
      <x:c r="L23" s="8" t="str">
        <x:v>S004</x:v>
      </x:c>
      <x:c r="M23" s="8" t="str">
        <x:v>2021为2022年报调整后口径</x:v>
      </x:c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梅花生物</x:v>
      </x:c>
      <x:c r="B24" s="8" t="str">
        <x:v>2022</x:v>
      </x:c>
      <x:c r="C24" s="8" t="str">
        <x:v>公司</x:v>
      </x:c>
      <x:c r="D24" s="8" t="str">
        <x:v>全球</x:v>
      </x:c>
      <x:c r="E24" s="8" t="str">
        <x:v>revenue</x:v>
      </x:c>
      <x:c r="F24" s="8" t="n">
        <x:v>27937152798.85</x:v>
      </x:c>
      <x:c r="G24" s="8" t="str">
        <x:v>CNY</x:v>
      </x:c>
      <x:c r="H24" s="8" t="str">
        <x:v>CNY</x:v>
      </x:c>
      <x:c r="I24" s="8" t="str">
        <x:v>Reported</x:v>
      </x:c>
      <x:c r="J24" s="8" t="str">
        <x:v>A</x:v>
      </x:c>
      <x:c r="K24" s="8" t="str">
        <x:v>High</x:v>
      </x:c>
      <x:c r="L24" s="8" t="str">
        <x:v>S004</x:v>
      </x:c>
      <x:c r="M24" s="8" t="str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梅花生物</x:v>
      </x:c>
      <x:c r="B25" s="8" t="str">
        <x:v>2022</x:v>
      </x:c>
      <x:c r="C25" s="8" t="str">
        <x:v>公司</x:v>
      </x:c>
      <x:c r="D25" s="8" t="str">
        <x:v>全球</x:v>
      </x:c>
      <x:c r="E25" s="8" t="str">
        <x:v>net_profit</x:v>
      </x:c>
      <x:c r="F25" s="8" t="n">
        <x:v>4406312397.53</x:v>
      </x:c>
      <x:c r="G25" s="8" t="str">
        <x:v>CNY</x:v>
      </x:c>
      <x:c r="H25" s="8" t="str">
        <x:v>CNY</x:v>
      </x:c>
      <x:c r="I25" s="8" t="str">
        <x:v>Reported</x:v>
      </x:c>
      <x:c r="J25" s="8" t="str">
        <x:v>A</x:v>
      </x:c>
      <x:c r="K25" s="8" t="str">
        <x:v>High</x:v>
      </x:c>
      <x:c r="L25" s="8" t="str">
        <x:v>S004</x:v>
      </x:c>
      <x:c r="M25" s="8" t="str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梅花生物</x:v>
      </x:c>
      <x:c r="B26" s="8" t="str">
        <x:v>2022</x:v>
      </x:c>
      <x:c r="C26" s="8" t="str">
        <x:v>公司</x:v>
      </x:c>
      <x:c r="D26" s="8" t="str">
        <x:v>全球</x:v>
      </x:c>
      <x:c r="E26" s="8" t="str">
        <x:v>adjusted_net_profit</x:v>
      </x:c>
      <x:c r="F26" s="8" t="n">
        <x:v>4220225640.9</x:v>
      </x:c>
      <x:c r="G26" s="8" t="str">
        <x:v>CNY</x:v>
      </x:c>
      <x:c r="H26" s="8" t="str">
        <x:v>CNY</x:v>
      </x:c>
      <x:c r="I26" s="8" t="str">
        <x:v>Reported</x:v>
      </x:c>
      <x:c r="J26" s="8" t="str">
        <x:v>A</x:v>
      </x:c>
      <x:c r="K26" s="8" t="str">
        <x:v>High</x:v>
      </x:c>
      <x:c r="L26" s="8" t="str">
        <x:v>S004</x:v>
      </x:c>
      <x:c r="M26" s="8" t="str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梅花生物</x:v>
      </x:c>
      <x:c r="B27" s="8" t="str">
        <x:v>2022</x:v>
      </x:c>
      <x:c r="C27" s="8" t="str">
        <x:v>公司</x:v>
      </x:c>
      <x:c r="D27" s="8" t="str">
        <x:v>全球</x:v>
      </x:c>
      <x:c r="E27" s="8" t="str">
        <x:v>cfo</x:v>
      </x:c>
      <x:c r="F27" s="8" t="n">
        <x:v>5654954446.36</x:v>
      </x:c>
      <x:c r="G27" s="8" t="str">
        <x:v>CNY</x:v>
      </x:c>
      <x:c r="H27" s="8" t="str">
        <x:v>CNY</x:v>
      </x:c>
      <x:c r="I27" s="8" t="str">
        <x:v>Reported</x:v>
      </x:c>
      <x:c r="J27" s="8" t="str">
        <x:v>A</x:v>
      </x:c>
      <x:c r="K27" s="8" t="str">
        <x:v>High</x:v>
      </x:c>
      <x:c r="L27" s="8" t="str">
        <x:v>S004</x:v>
      </x:c>
      <x:c r="M27" s="8" t="str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梅花生物</x:v>
      </x:c>
      <x:c r="B28" s="8" t="str">
        <x:v>2022</x:v>
      </x:c>
      <x:c r="C28" s="8" t="str">
        <x:v>公司</x:v>
      </x:c>
      <x:c r="D28" s="8" t="str">
        <x:v>全球</x:v>
      </x:c>
      <x:c r="E28" s="8" t="str">
        <x:v>equity</x:v>
      </x:c>
      <x:c r="F28" s="8" t="n">
        <x:v>13516133352.77</x:v>
      </x:c>
      <x:c r="G28" s="8" t="str">
        <x:v>CNY</x:v>
      </x:c>
      <x:c r="H28" s="8" t="str">
        <x:v>CNY</x:v>
      </x:c>
      <x:c r="I28" s="8" t="str">
        <x:v>Reported</x:v>
      </x:c>
      <x:c r="J28" s="8" t="str">
        <x:v>A</x:v>
      </x:c>
      <x:c r="K28" s="8" t="str">
        <x:v>High</x:v>
      </x:c>
      <x:c r="L28" s="8" t="str">
        <x:v>S004</x:v>
      </x:c>
      <x:c r="M28" s="8" t="str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梅花生物</x:v>
      </x:c>
      <x:c r="B29" s="8" t="str">
        <x:v>2022</x:v>
      </x:c>
      <x:c r="C29" s="8" t="str">
        <x:v>公司</x:v>
      </x:c>
      <x:c r="D29" s="8" t="str">
        <x:v>全球</x:v>
      </x:c>
      <x:c r="E29" s="8" t="str">
        <x:v>total_assets</x:v>
      </x:c>
      <x:c r="F29" s="8" t="n">
        <x:v>24490222471.46</x:v>
      </x:c>
      <x:c r="G29" s="8" t="str">
        <x:v>CNY</x:v>
      </x:c>
      <x:c r="H29" s="8" t="str">
        <x:v>CNY</x:v>
      </x:c>
      <x:c r="I29" s="8" t="str">
        <x:v>Reported</x:v>
      </x:c>
      <x:c r="J29" s="8" t="str">
        <x:v>A</x:v>
      </x:c>
      <x:c r="K29" s="8" t="str">
        <x:v>High</x:v>
      </x:c>
      <x:c r="L29" s="8" t="str">
        <x:v>S004</x:v>
      </x:c>
      <x:c r="M29" s="8" t="str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梅花生物</x:v>
      </x:c>
      <x:c r="B30" s="8" t="str">
        <x:v>2022</x:v>
      </x:c>
      <x:c r="C30" s="8" t="str">
        <x:v>公司</x:v>
      </x:c>
      <x:c r="D30" s="8" t="str">
        <x:v>全球</x:v>
      </x:c>
      <x:c r="E30" s="8" t="str">
        <x:v>eps</x:v>
      </x:c>
      <x:c r="F30" s="8" t="n">
        <x:v>1.44</x:v>
      </x:c>
      <x:c r="G30" s="8" t="str">
        <x:v>CNY/share</x:v>
      </x:c>
      <x:c r="H30" s="8" t="str">
        <x:v>CNY</x:v>
      </x:c>
      <x:c r="I30" s="8" t="str">
        <x:v>Reported</x:v>
      </x:c>
      <x:c r="J30" s="8" t="str">
        <x:v>A</x:v>
      </x:c>
      <x:c r="K30" s="8" t="str">
        <x:v>High</x:v>
      </x:c>
      <x:c r="L30" s="8" t="str">
        <x:v>S004</x:v>
      </x:c>
      <x:c r="M30" s="8" t="str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梅花生物</x:v>
      </x:c>
      <x:c r="B31" s="8" t="str">
        <x:v>2022</x:v>
      </x:c>
      <x:c r="C31" s="8" t="str">
        <x:v>公司</x:v>
      </x:c>
      <x:c r="D31" s="8" t="str">
        <x:v>全球</x:v>
      </x:c>
      <x:c r="E31" s="8" t="str">
        <x:v>roe</x:v>
      </x:c>
      <x:c r="F31" s="8" t="n">
        <x:v>35.95</x:v>
      </x:c>
      <x:c r="G31" s="8" t="str">
        <x:v>%</x:v>
      </x:c>
      <x:c r="H31" s="8" t="str">
        <x:v>CNY</x:v>
      </x:c>
      <x:c r="I31" s="8" t="str">
        <x:v>Reported</x:v>
      </x:c>
      <x:c r="J31" s="8" t="str">
        <x:v>A</x:v>
      </x:c>
      <x:c r="K31" s="8" t="str">
        <x:v>High</x:v>
      </x:c>
      <x:c r="L31" s="8" t="str">
        <x:v>S004</x:v>
      </x:c>
      <x:c r="M31" s="8" t="str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梅花生物</x:v>
      </x:c>
      <x:c r="B32" s="8" t="str">
        <x:v>2023</x:v>
      </x:c>
      <x:c r="C32" s="8" t="str">
        <x:v>公司</x:v>
      </x:c>
      <x:c r="D32" s="8" t="str">
        <x:v>全球</x:v>
      </x:c>
      <x:c r="E32" s="8" t="str">
        <x:v>revenue</x:v>
      </x:c>
      <x:c r="F32" s="8" t="n">
        <x:v>27760612259.07</x:v>
      </x:c>
      <x:c r="G32" s="8" t="str">
        <x:v>CNY</x:v>
      </x:c>
      <x:c r="H32" s="8" t="str">
        <x:v>CNY</x:v>
      </x:c>
      <x:c r="I32" s="8" t="str">
        <x:v>Reported</x:v>
      </x:c>
      <x:c r="J32" s="8" t="str">
        <x:v>A</x:v>
      </x:c>
      <x:c r="K32" s="8" t="str">
        <x:v>High</x:v>
      </x:c>
      <x:c r="L32" s="8" t="str">
        <x:v>S003</x:v>
      </x:c>
      <x:c r="M32" s="8" t="str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梅花生物</x:v>
      </x:c>
      <x:c r="B33" s="8" t="str">
        <x:v>2023</x:v>
      </x:c>
      <x:c r="C33" s="8" t="str">
        <x:v>公司</x:v>
      </x:c>
      <x:c r="D33" s="8" t="str">
        <x:v>全球</x:v>
      </x:c>
      <x:c r="E33" s="8" t="str">
        <x:v>net_profit</x:v>
      </x:c>
      <x:c r="F33" s="8" t="n">
        <x:v>3180949695.48</x:v>
      </x:c>
      <x:c r="G33" s="8" t="str">
        <x:v>CNY</x:v>
      </x:c>
      <x:c r="H33" s="8" t="str">
        <x:v>CNY</x:v>
      </x:c>
      <x:c r="I33" s="8" t="str">
        <x:v>Reported</x:v>
      </x:c>
      <x:c r="J33" s="8" t="str">
        <x:v>A</x:v>
      </x:c>
      <x:c r="K33" s="8" t="str">
        <x:v>High</x:v>
      </x:c>
      <x:c r="L33" s="8" t="str">
        <x:v>S003</x:v>
      </x:c>
      <x:c r="M33" s="8" t="str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梅花生物</x:v>
      </x:c>
      <x:c r="B34" s="8" t="str">
        <x:v>2023</x:v>
      </x:c>
      <x:c r="C34" s="8" t="str">
        <x:v>公司</x:v>
      </x:c>
      <x:c r="D34" s="8" t="str">
        <x:v>全球</x:v>
      </x:c>
      <x:c r="E34" s="8" t="str">
        <x:v>adjusted_net_profit</x:v>
      </x:c>
      <x:c r="F34" s="8" t="n">
        <x:v>3083801516.17</x:v>
      </x:c>
      <x:c r="G34" s="8" t="str">
        <x:v>CNY</x:v>
      </x:c>
      <x:c r="H34" s="8" t="str">
        <x:v>CNY</x:v>
      </x:c>
      <x:c r="I34" s="8" t="str">
        <x:v>Reported</x:v>
      </x:c>
      <x:c r="J34" s="8" t="str">
        <x:v>A</x:v>
      </x:c>
      <x:c r="K34" s="8" t="str">
        <x:v>High</x:v>
      </x:c>
      <x:c r="L34" s="8" t="str">
        <x:v>S003</x:v>
      </x:c>
      <x:c r="M34" s="8" t="str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梅花生物</x:v>
      </x:c>
      <x:c r="B35" s="8" t="str">
        <x:v>2023</x:v>
      </x:c>
      <x:c r="C35" s="8" t="str">
        <x:v>公司</x:v>
      </x:c>
      <x:c r="D35" s="8" t="str">
        <x:v>全球</x:v>
      </x:c>
      <x:c r="E35" s="8" t="str">
        <x:v>cfo</x:v>
      </x:c>
      <x:c r="F35" s="8" t="n">
        <x:v>5228937084.88</x:v>
      </x:c>
      <x:c r="G35" s="8" t="str">
        <x:v>CNY</x:v>
      </x:c>
      <x:c r="H35" s="8" t="str">
        <x:v>CNY</x:v>
      </x:c>
      <x:c r="I35" s="8" t="str">
        <x:v>Reported</x:v>
      </x:c>
      <x:c r="J35" s="8" t="str">
        <x:v>A</x:v>
      </x:c>
      <x:c r="K35" s="8" t="str">
        <x:v>High</x:v>
      </x:c>
      <x:c r="L35" s="8" t="str">
        <x:v>S003</x:v>
      </x:c>
      <x:c r="M35" s="8" t="str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梅花生物</x:v>
      </x:c>
      <x:c r="B36" s="8" t="str">
        <x:v>2023</x:v>
      </x:c>
      <x:c r="C36" s="8" t="str">
        <x:v>公司</x:v>
      </x:c>
      <x:c r="D36" s="8" t="str">
        <x:v>全球</x:v>
      </x:c>
      <x:c r="E36" s="8" t="str">
        <x:v>equity</x:v>
      </x:c>
      <x:c r="F36" s="8" t="n">
        <x:v>14163014813.67</x:v>
      </x:c>
      <x:c r="G36" s="8" t="str">
        <x:v>CNY</x:v>
      </x:c>
      <x:c r="H36" s="8" t="str">
        <x:v>CNY</x:v>
      </x:c>
      <x:c r="I36" s="8" t="str">
        <x:v>Reported</x:v>
      </x:c>
      <x:c r="J36" s="8" t="str">
        <x:v>A</x:v>
      </x:c>
      <x:c r="K36" s="8" t="str">
        <x:v>High</x:v>
      </x:c>
      <x:c r="L36" s="8" t="str">
        <x:v>S003</x:v>
      </x:c>
      <x:c r="M36" s="8" t="str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梅花生物</x:v>
      </x:c>
      <x:c r="B37" s="8" t="str">
        <x:v>2023</x:v>
      </x:c>
      <x:c r="C37" s="8" t="str">
        <x:v>公司</x:v>
      </x:c>
      <x:c r="D37" s="8" t="str">
        <x:v>全球</x:v>
      </x:c>
      <x:c r="E37" s="8" t="str">
        <x:v>total_assets</x:v>
      </x:c>
      <x:c r="F37" s="8" t="n">
        <x:v>23157179855.25</x:v>
      </x:c>
      <x:c r="G37" s="8" t="str">
        <x:v>CNY</x:v>
      </x:c>
      <x:c r="H37" s="8" t="str">
        <x:v>CNY</x:v>
      </x:c>
      <x:c r="I37" s="8" t="str">
        <x:v>Reported</x:v>
      </x:c>
      <x:c r="J37" s="8" t="str">
        <x:v>A</x:v>
      </x:c>
      <x:c r="K37" s="8" t="str">
        <x:v>High</x:v>
      </x:c>
      <x:c r="L37" s="8" t="str">
        <x:v>S003</x:v>
      </x:c>
      <x:c r="M37" s="8" t="str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梅花生物</x:v>
      </x:c>
      <x:c r="B38" s="8" t="str">
        <x:v>2023</x:v>
      </x:c>
      <x:c r="C38" s="8" t="str">
        <x:v>公司</x:v>
      </x:c>
      <x:c r="D38" s="8" t="str">
        <x:v>全球</x:v>
      </x:c>
      <x:c r="E38" s="8" t="str">
        <x:v>eps</x:v>
      </x:c>
      <x:c r="F38" s="8" t="n">
        <x:v>1.06</x:v>
      </x:c>
      <x:c r="G38" s="8" t="str">
        <x:v>CNY/share</x:v>
      </x:c>
      <x:c r="H38" s="8" t="str">
        <x:v>CNY</x:v>
      </x:c>
      <x:c r="I38" s="8" t="str">
        <x:v>Reported</x:v>
      </x:c>
      <x:c r="J38" s="8" t="str">
        <x:v>A</x:v>
      </x:c>
      <x:c r="K38" s="8" t="str">
        <x:v>High</x:v>
      </x:c>
      <x:c r="L38" s="8" t="str">
        <x:v>S003</x:v>
      </x:c>
      <x:c r="M38" s="8" t="str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梅花生物</x:v>
      </x:c>
      <x:c r="B39" s="8" t="str">
        <x:v>2024</x:v>
      </x:c>
      <x:c r="C39" s="8" t="str">
        <x:v>公司</x:v>
      </x:c>
      <x:c r="D39" s="8" t="str">
        <x:v>全球</x:v>
      </x:c>
      <x:c r="E39" s="8" t="str">
        <x:v>revenue</x:v>
      </x:c>
      <x:c r="F39" s="8" t="n">
        <x:v>25069288294.62</x:v>
      </x:c>
      <x:c r="G39" s="8" t="str">
        <x:v>CNY</x:v>
      </x:c>
      <x:c r="H39" s="8" t="str">
        <x:v>CNY</x:v>
      </x:c>
      <x:c r="I39" s="8" t="str">
        <x:v>Reported</x:v>
      </x:c>
      <x:c r="J39" s="8" t="str">
        <x:v>A</x:v>
      </x:c>
      <x:c r="K39" s="8" t="str">
        <x:v>High</x:v>
      </x:c>
      <x:c r="L39" s="8" t="str">
        <x:v>S003</x:v>
      </x:c>
      <x:c r="M39" s="8" t="str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梅花生物</x:v>
      </x:c>
      <x:c r="B40" s="8" t="str">
        <x:v>2024</x:v>
      </x:c>
      <x:c r="C40" s="8" t="str">
        <x:v>公司</x:v>
      </x:c>
      <x:c r="D40" s="8" t="str">
        <x:v>全球</x:v>
      </x:c>
      <x:c r="E40" s="8" t="str">
        <x:v>net_profit</x:v>
      </x:c>
      <x:c r="F40" s="8" t="n">
        <x:v>2740427215.56</x:v>
      </x:c>
      <x:c r="G40" s="8" t="str">
        <x:v>CNY</x:v>
      </x:c>
      <x:c r="H40" s="8" t="str">
        <x:v>CNY</x:v>
      </x:c>
      <x:c r="I40" s="8" t="str">
        <x:v>Reported</x:v>
      </x:c>
      <x:c r="J40" s="8" t="str">
        <x:v>A</x:v>
      </x:c>
      <x:c r="K40" s="8" t="str">
        <x:v>High</x:v>
      </x:c>
      <x:c r="L40" s="8" t="str">
        <x:v>S003</x:v>
      </x:c>
      <x:c r="M40" s="8" t="str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梅花生物</x:v>
      </x:c>
      <x:c r="B41" s="8" t="str">
        <x:v>2024</x:v>
      </x:c>
      <x:c r="C41" s="8" t="str">
        <x:v>公司</x:v>
      </x:c>
      <x:c r="D41" s="8" t="str">
        <x:v>全球</x:v>
      </x:c>
      <x:c r="E41" s="8" t="str">
        <x:v>adjusted_net_profit</x:v>
      </x:c>
      <x:c r="F41" s="8" t="n">
        <x:v>2696673816.43</x:v>
      </x:c>
      <x:c r="G41" s="8" t="str">
        <x:v>CNY</x:v>
      </x:c>
      <x:c r="H41" s="8" t="str">
        <x:v>CNY</x:v>
      </x:c>
      <x:c r="I41" s="8" t="str">
        <x:v>Reported</x:v>
      </x:c>
      <x:c r="J41" s="8" t="str">
        <x:v>A</x:v>
      </x:c>
      <x:c r="K41" s="8" t="str">
        <x:v>High</x:v>
      </x:c>
      <x:c r="L41" s="8" t="str">
        <x:v>S003</x:v>
      </x:c>
      <x:c r="M41" s="8" t="str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梅花生物</x:v>
      </x:c>
      <x:c r="B42" s="8" t="str">
        <x:v>2024</x:v>
      </x:c>
      <x:c r="C42" s="8" t="str">
        <x:v>公司</x:v>
      </x:c>
      <x:c r="D42" s="8" t="str">
        <x:v>全球</x:v>
      </x:c>
      <x:c r="E42" s="8" t="str">
        <x:v>cfo</x:v>
      </x:c>
      <x:c r="F42" s="8" t="n">
        <x:v>4626714790.47</x:v>
      </x:c>
      <x:c r="G42" s="8" t="str">
        <x:v>CNY</x:v>
      </x:c>
      <x:c r="H42" s="8" t="str">
        <x:v>CNY</x:v>
      </x:c>
      <x:c r="I42" s="8" t="str">
        <x:v>Reported</x:v>
      </x:c>
      <x:c r="J42" s="8" t="str">
        <x:v>A</x:v>
      </x:c>
      <x:c r="K42" s="8" t="str">
        <x:v>High</x:v>
      </x:c>
      <x:c r="L42" s="8" t="str">
        <x:v>S003</x:v>
      </x:c>
      <x:c r="M42" s="8" t="str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梅花生物</x:v>
      </x:c>
      <x:c r="B43" s="8" t="str">
        <x:v>2024</x:v>
      </x:c>
      <x:c r="C43" s="8" t="str">
        <x:v>公司</x:v>
      </x:c>
      <x:c r="D43" s="8" t="str">
        <x:v>全球</x:v>
      </x:c>
      <x:c r="E43" s="8" t="str">
        <x:v>equity</x:v>
      </x:c>
      <x:c r="F43" s="8" t="n">
        <x:v>14574945300.93</x:v>
      </x:c>
      <x:c r="G43" s="8" t="str">
        <x:v>CNY</x:v>
      </x:c>
      <x:c r="H43" s="8" t="str">
        <x:v>CNY</x:v>
      </x:c>
      <x:c r="I43" s="8" t="str">
        <x:v>Reported</x:v>
      </x:c>
      <x:c r="J43" s="8" t="str">
        <x:v>A</x:v>
      </x:c>
      <x:c r="K43" s="8" t="str">
        <x:v>High</x:v>
      </x:c>
      <x:c r="L43" s="8" t="str">
        <x:v>S003</x:v>
      </x:c>
      <x:c r="M43" s="8" t="str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梅花生物</x:v>
      </x:c>
      <x:c r="B44" s="8" t="str">
        <x:v>2024</x:v>
      </x:c>
      <x:c r="C44" s="8" t="str">
        <x:v>公司</x:v>
      </x:c>
      <x:c r="D44" s="8" t="str">
        <x:v>全球</x:v>
      </x:c>
      <x:c r="E44" s="8" t="str">
        <x:v>total_assets</x:v>
      </x:c>
      <x:c r="F44" s="8" t="n">
        <x:v>23809558011.66</x:v>
      </x:c>
      <x:c r="G44" s="8" t="str">
        <x:v>CNY</x:v>
      </x:c>
      <x:c r="H44" s="8" t="str">
        <x:v>CNY</x:v>
      </x:c>
      <x:c r="I44" s="8" t="str">
        <x:v>Reported</x:v>
      </x:c>
      <x:c r="J44" s="8" t="str">
        <x:v>A</x:v>
      </x:c>
      <x:c r="K44" s="8" t="str">
        <x:v>High</x:v>
      </x:c>
      <x:c r="L44" s="8" t="str">
        <x:v>S003</x:v>
      </x:c>
      <x:c r="M44" s="8" t="str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梅花生物</x:v>
      </x:c>
      <x:c r="B45" s="8" t="str">
        <x:v>2024</x:v>
      </x:c>
      <x:c r="C45" s="8" t="str">
        <x:v>公司</x:v>
      </x:c>
      <x:c r="D45" s="8" t="str">
        <x:v>全球</x:v>
      </x:c>
      <x:c r="E45" s="8" t="str">
        <x:v>eps</x:v>
      </x:c>
      <x:c r="F45" s="8" t="n">
        <x:v>0.94</x:v>
      </x:c>
      <x:c r="G45" s="8" t="str">
        <x:v>CNY/share</x:v>
      </x:c>
      <x:c r="H45" s="8" t="str">
        <x:v>CNY</x:v>
      </x:c>
      <x:c r="I45" s="8" t="str">
        <x:v>Reported</x:v>
      </x:c>
      <x:c r="J45" s="8" t="str">
        <x:v>A</x:v>
      </x:c>
      <x:c r="K45" s="8" t="str">
        <x:v>High</x:v>
      </x:c>
      <x:c r="L45" s="8" t="str">
        <x:v>S003</x:v>
      </x:c>
      <x:c r="M45" s="8" t="str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梅花生物</x:v>
      </x:c>
      <x:c r="B46" s="8" t="str">
        <x:v>2025</x:v>
      </x:c>
      <x:c r="C46" s="8" t="str">
        <x:v>公司</x:v>
      </x:c>
      <x:c r="D46" s="8" t="str">
        <x:v>全球</x:v>
      </x:c>
      <x:c r="E46" s="8" t="str">
        <x:v>revenue</x:v>
      </x:c>
      <x:c r="F46" s="8" t="n">
        <x:v>24208675106.7</x:v>
      </x:c>
      <x:c r="G46" s="8" t="str">
        <x:v>CNY</x:v>
      </x:c>
      <x:c r="H46" s="8" t="str">
        <x:v>CNY</x:v>
      </x:c>
      <x:c r="I46" s="8" t="str">
        <x:v>Reported</x:v>
      </x:c>
      <x:c r="J46" s="8" t="str">
        <x:v>A</x:v>
      </x:c>
      <x:c r="K46" s="8" t="str">
        <x:v>High</x:v>
      </x:c>
      <x:c r="L46" s="8" t="str">
        <x:v>S003</x:v>
      </x:c>
      <x:c r="M46" s="8" t="str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梅花生物</x:v>
      </x:c>
      <x:c r="B47" s="8" t="str">
        <x:v>2025</x:v>
      </x:c>
      <x:c r="C47" s="8" t="str">
        <x:v>公司</x:v>
      </x:c>
      <x:c r="D47" s="8" t="str">
        <x:v>全球</x:v>
      </x:c>
      <x:c r="E47" s="8" t="str">
        <x:v>net_profit</x:v>
      </x:c>
      <x:c r="F47" s="8" t="n">
        <x:v>3280879912.1</x:v>
      </x:c>
      <x:c r="G47" s="8" t="str">
        <x:v>CNY</x:v>
      </x:c>
      <x:c r="H47" s="8" t="str">
        <x:v>CNY</x:v>
      </x:c>
      <x:c r="I47" s="8" t="str">
        <x:v>Reported</x:v>
      </x:c>
      <x:c r="J47" s="8" t="str">
        <x:v>A</x:v>
      </x:c>
      <x:c r="K47" s="8" t="str">
        <x:v>High</x:v>
      </x:c>
      <x:c r="L47" s="8" t="str">
        <x:v>S003</x:v>
      </x:c>
      <x:c r="M47" s="8" t="str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梅花生物</x:v>
      </x:c>
      <x:c r="B48" s="8" t="str">
        <x:v>2025</x:v>
      </x:c>
      <x:c r="C48" s="8" t="str">
        <x:v>公司</x:v>
      </x:c>
      <x:c r="D48" s="8" t="str">
        <x:v>全球</x:v>
      </x:c>
      <x:c r="E48" s="8" t="str">
        <x:v>adjusted_net_profit</x:v>
      </x:c>
      <x:c r="F48" s="8" t="n">
        <x:v>2205459805.05</x:v>
      </x:c>
      <x:c r="G48" s="8" t="str">
        <x:v>CNY</x:v>
      </x:c>
      <x:c r="H48" s="8" t="str">
        <x:v>CNY</x:v>
      </x:c>
      <x:c r="I48" s="8" t="str">
        <x:v>Reported</x:v>
      </x:c>
      <x:c r="J48" s="8" t="str">
        <x:v>A</x:v>
      </x:c>
      <x:c r="K48" s="8" t="str">
        <x:v>High</x:v>
      </x:c>
      <x:c r="L48" s="8" t="str">
        <x:v>S003</x:v>
      </x:c>
      <x:c r="M48" s="8" t="str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梅花生物</x:v>
      </x:c>
      <x:c r="B49" s="8" t="str">
        <x:v>2025</x:v>
      </x:c>
      <x:c r="C49" s="8" t="str">
        <x:v>公司</x:v>
      </x:c>
      <x:c r="D49" s="8" t="str">
        <x:v>全球</x:v>
      </x:c>
      <x:c r="E49" s="8" t="str">
        <x:v>cfo</x:v>
      </x:c>
      <x:c r="F49" s="8" t="n">
        <x:v>4009259646.23</x:v>
      </x:c>
      <x:c r="G49" s="8" t="str">
        <x:v>CNY</x:v>
      </x:c>
      <x:c r="H49" s="8" t="str">
        <x:v>CNY</x:v>
      </x:c>
      <x:c r="I49" s="8" t="str">
        <x:v>Reported</x:v>
      </x:c>
      <x:c r="J49" s="8" t="str">
        <x:v>A</x:v>
      </x:c>
      <x:c r="K49" s="8" t="str">
        <x:v>High</x:v>
      </x:c>
      <x:c r="L49" s="8" t="str">
        <x:v>S003</x:v>
      </x:c>
      <x:c r="M49" s="8" t="str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梅花生物</x:v>
      </x:c>
      <x:c r="B50" s="8" t="str">
        <x:v>2025</x:v>
      </x:c>
      <x:c r="C50" s="8" t="str">
        <x:v>公司</x:v>
      </x:c>
      <x:c r="D50" s="8" t="str">
        <x:v>全球</x:v>
      </x:c>
      <x:c r="E50" s="8" t="str">
        <x:v>equity</x:v>
      </x:c>
      <x:c r="F50" s="8" t="n">
        <x:v>16347570415.56</x:v>
      </x:c>
      <x:c r="G50" s="8" t="str">
        <x:v>CNY</x:v>
      </x:c>
      <x:c r="H50" s="8" t="str">
        <x:v>CNY</x:v>
      </x:c>
      <x:c r="I50" s="8" t="str">
        <x:v>Reported</x:v>
      </x:c>
      <x:c r="J50" s="8" t="str">
        <x:v>A</x:v>
      </x:c>
      <x:c r="K50" s="8" t="str">
        <x:v>High</x:v>
      </x:c>
      <x:c r="L50" s="8" t="str">
        <x:v>S003</x:v>
      </x:c>
      <x:c r="M50" s="8" t="str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梅花生物</x:v>
      </x:c>
      <x:c r="B51" s="8" t="str">
        <x:v>2025</x:v>
      </x:c>
      <x:c r="C51" s="8" t="str">
        <x:v>公司</x:v>
      </x:c>
      <x:c r="D51" s="8" t="str">
        <x:v>全球</x:v>
      </x:c>
      <x:c r="E51" s="8" t="str">
        <x:v>total_assets</x:v>
      </x:c>
      <x:c r="F51" s="8" t="n">
        <x:v>25915976725.38</x:v>
      </x:c>
      <x:c r="G51" s="8" t="str">
        <x:v>CNY</x:v>
      </x:c>
      <x:c r="H51" s="8" t="str">
        <x:v>CNY</x:v>
      </x:c>
      <x:c r="I51" s="8" t="str">
        <x:v>Reported</x:v>
      </x:c>
      <x:c r="J51" s="8" t="str">
        <x:v>A</x:v>
      </x:c>
      <x:c r="K51" s="8" t="str">
        <x:v>High</x:v>
      </x:c>
      <x:c r="L51" s="8" t="str">
        <x:v>S003</x:v>
      </x:c>
      <x:c r="M51" s="8" t="str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梅花生物</x:v>
      </x:c>
      <x:c r="B52" s="8" t="str">
        <x:v>2025</x:v>
      </x:c>
      <x:c r="C52" s="8" t="str">
        <x:v>公司</x:v>
      </x:c>
      <x:c r="D52" s="8" t="str">
        <x:v>全球</x:v>
      </x:c>
      <x:c r="E52" s="8" t="str">
        <x:v>eps</x:v>
      </x:c>
      <x:c r="F52" s="8" t="n">
        <x:v>1.17</x:v>
      </x:c>
      <x:c r="G52" s="8" t="str">
        <x:v>CNY/share</x:v>
      </x:c>
      <x:c r="H52" s="8" t="str">
        <x:v>CNY</x:v>
      </x:c>
      <x:c r="I52" s="8" t="str">
        <x:v>Reported</x:v>
      </x:c>
      <x:c r="J52" s="8" t="str">
        <x:v>A</x:v>
      </x:c>
      <x:c r="K52" s="8" t="str">
        <x:v>High</x:v>
      </x:c>
      <x:c r="L52" s="8" t="str">
        <x:v>S003</x:v>
      </x:c>
      <x:c r="M52" s="8" t="str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梅花生物</x:v>
      </x:c>
      <x:c r="B53" s="8" t="str">
        <x:v>2025</x:v>
      </x:c>
      <x:c r="C53" s="8" t="str">
        <x:v>公司</x:v>
      </x:c>
      <x:c r="D53" s="8" t="str">
        <x:v>全球</x:v>
      </x:c>
      <x:c r="E53" s="8" t="str">
        <x:v>bargain_purchase_gain</x:v>
      </x:c>
      <x:c r="F53" s="8" t="n">
        <x:v>831441015.05</x:v>
      </x:c>
      <x:c r="G53" s="8" t="str">
        <x:v>CNY</x:v>
      </x:c>
      <x:c r="H53" s="8" t="str">
        <x:v>CNY</x:v>
      </x:c>
      <x:c r="I53" s="8" t="str">
        <x:v>Reported</x:v>
      </x:c>
      <x:c r="J53" s="8" t="str">
        <x:v>A</x:v>
      </x:c>
      <x:c r="K53" s="8" t="str">
        <x:v>High</x:v>
      </x:c>
      <x:c r="L53" s="8" t="str">
        <x:v>S003</x:v>
      </x:c>
      <x:c r="M53" s="8" t="str">
        <x:v>收购协和发酵相关业务产生负商誉/营业外收入</x:v>
      </x:c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梅花生物</x:v>
      </x:c>
      <x:c r="B54" s="8" t="str">
        <x:v>2025</x:v>
      </x:c>
      <x:c r="C54" s="8" t="str">
        <x:v>公司</x:v>
      </x:c>
      <x:c r="D54" s="8" t="str">
        <x:v>全球</x:v>
      </x:c>
      <x:c r="E54" s="8" t="str">
        <x:v>capex_cash_paid</x:v>
      </x:c>
      <x:c r="F54" s="8" t="n">
        <x:v>2085097608.71</x:v>
      </x:c>
      <x:c r="G54" s="8" t="str">
        <x:v>CNY</x:v>
      </x:c>
      <x:c r="H54" s="8" t="str">
        <x:v>CNY</x:v>
      </x:c>
      <x:c r="I54" s="8" t="str">
        <x:v>Reported</x:v>
      </x:c>
      <x:c r="J54" s="8" t="str">
        <x:v>A</x:v>
      </x:c>
      <x:c r="K54" s="8" t="str">
        <x:v>High</x:v>
      </x:c>
      <x:c r="L54" s="8" t="str">
        <x:v>S003</x:v>
      </x:c>
      <x:c r="M54" s="8" t="str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梅花生物</x:v>
      </x:c>
      <x:c r="B55" s="8" t="str">
        <x:v>2025-12-31</x:v>
      </x:c>
      <x:c r="C55" s="8" t="str">
        <x:v>公司</x:v>
      </x:c>
      <x:c r="D55" s="8" t="str">
        <x:v>全球</x:v>
      </x:c>
      <x:c r="E55" s="8" t="str">
        <x:v>cash</x:v>
      </x:c>
      <x:c r="F55" s="8" t="n">
        <x:v>4288171778.59</x:v>
      </x:c>
      <x:c r="G55" s="8" t="str">
        <x:v>CNY</x:v>
      </x:c>
      <x:c r="H55" s="8" t="str">
        <x:v>CNY</x:v>
      </x:c>
      <x:c r="I55" s="8" t="str">
        <x:v>Reported</x:v>
      </x:c>
      <x:c r="J55" s="8" t="str">
        <x:v>A</x:v>
      </x:c>
      <x:c r="K55" s="8" t="str">
        <x:v>High</x:v>
      </x:c>
      <x:c r="L55" s="8" t="str">
        <x:v>S003</x:v>
      </x:c>
      <x:c r="M55" s="8" t="str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梅花生物</x:v>
      </x:c>
      <x:c r="B56" s="8" t="str">
        <x:v>2025-12-31</x:v>
      </x:c>
      <x:c r="C56" s="8" t="str">
        <x:v>公司</x:v>
      </x:c>
      <x:c r="D56" s="8" t="str">
        <x:v>全球</x:v>
      </x:c>
      <x:c r="E56" s="8" t="str">
        <x:v>restricted_cash</x:v>
      </x:c>
      <x:c r="F56" s="8" t="n">
        <x:v>280637226.7</x:v>
      </x:c>
      <x:c r="G56" s="8" t="str">
        <x:v>CNY</x:v>
      </x:c>
      <x:c r="H56" s="8" t="str">
        <x:v>CNY</x:v>
      </x:c>
      <x:c r="I56" s="8" t="str">
        <x:v>Reported</x:v>
      </x:c>
      <x:c r="J56" s="8" t="str">
        <x:v>A</x:v>
      </x:c>
      <x:c r="K56" s="8" t="str">
        <x:v>High</x:v>
      </x:c>
      <x:c r="L56" s="8" t="str">
        <x:v>S003</x:v>
      </x:c>
      <x:c r="M56" s="8" t="str">
        <x:v>保证金及在途资金</x:v>
      </x:c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梅花生物</x:v>
      </x:c>
      <x:c r="B57" s="8" t="str">
        <x:v>2025-12-31</x:v>
      </x:c>
      <x:c r="C57" s="8" t="str">
        <x:v>公司</x:v>
      </x:c>
      <x:c r="D57" s="8" t="str">
        <x:v>全球</x:v>
      </x:c>
      <x:c r="E57" s="8" t="str">
        <x:v>short_term_borrowings</x:v>
      </x:c>
      <x:c r="F57" s="8" t="n">
        <x:v>1800136227.43</x:v>
      </x:c>
      <x:c r="G57" s="8" t="str">
        <x:v>CNY</x:v>
      </x:c>
      <x:c r="H57" s="8" t="str">
        <x:v>CNY</x:v>
      </x:c>
      <x:c r="I57" s="8" t="str">
        <x:v>Reported</x:v>
      </x:c>
      <x:c r="J57" s="8" t="str">
        <x:v>A</x:v>
      </x:c>
      <x:c r="K57" s="8" t="str">
        <x:v>High</x:v>
      </x:c>
      <x:c r="L57" s="8" t="str">
        <x:v>S003</x:v>
      </x:c>
      <x:c r="M57" s="8" t="str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梅花生物</x:v>
      </x:c>
      <x:c r="B58" s="8" t="str">
        <x:v>2025-12-31</x:v>
      </x:c>
      <x:c r="C58" s="8" t="str">
        <x:v>公司</x:v>
      </x:c>
      <x:c r="D58" s="8" t="str">
        <x:v>全球</x:v>
      </x:c>
      <x:c r="E58" s="8" t="str">
        <x:v>current_portion_noncurrent_debt</x:v>
      </x:c>
      <x:c r="F58" s="8" t="n">
        <x:v>281057349.33</x:v>
      </x:c>
      <x:c r="G58" s="8" t="str">
        <x:v>CNY</x:v>
      </x:c>
      <x:c r="H58" s="8" t="str">
        <x:v>CNY</x:v>
      </x:c>
      <x:c r="I58" s="8" t="str">
        <x:v>Reported</x:v>
      </x:c>
      <x:c r="J58" s="8" t="str">
        <x:v>A</x:v>
      </x:c>
      <x:c r="K58" s="8" t="str">
        <x:v>High</x:v>
      </x:c>
      <x:c r="L58" s="8" t="str">
        <x:v>S003</x:v>
      </x:c>
      <x:c r="M58" s="8" t="str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梅花生物</x:v>
      </x:c>
      <x:c r="B59" s="8" t="str">
        <x:v>2025-12-31</x:v>
      </x:c>
      <x:c r="C59" s="8" t="str">
        <x:v>公司</x:v>
      </x:c>
      <x:c r="D59" s="8" t="str">
        <x:v>全球</x:v>
      </x:c>
      <x:c r="E59" s="8" t="str">
        <x:v>long_term_borrowings</x:v>
      </x:c>
      <x:c r="F59" s="8" t="n">
        <x:v>1918679223.83</x:v>
      </x:c>
      <x:c r="G59" s="8" t="str">
        <x:v>CNY</x:v>
      </x:c>
      <x:c r="H59" s="8" t="str">
        <x:v>CNY</x:v>
      </x:c>
      <x:c r="I59" s="8" t="str">
        <x:v>Reported</x:v>
      </x:c>
      <x:c r="J59" s="8" t="str">
        <x:v>A</x:v>
      </x:c>
      <x:c r="K59" s="8" t="str">
        <x:v>High</x:v>
      </x:c>
      <x:c r="L59" s="8" t="str">
        <x:v>S003</x:v>
      </x:c>
      <x:c r="M59" s="8" t="str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梅花生物</x:v>
      </x:c>
      <x:c r="B60" s="8" t="str">
        <x:v>2025</x:v>
      </x:c>
      <x:c r="C60" s="8" t="str">
        <x:v>公司</x:v>
      </x:c>
      <x:c r="D60" s="8" t="str">
        <x:v>全球</x:v>
      </x:c>
      <x:c r="E60" s="8" t="str">
        <x:v>dividend_planned</x:v>
      </x:c>
      <x:c r="F60" s="8" t="n">
        <x:v>1199935002.04</x:v>
      </x:c>
      <x:c r="G60" s="8" t="str">
        <x:v>CNY</x:v>
      </x:c>
      <x:c r="H60" s="8" t="str">
        <x:v>CNY</x:v>
      </x:c>
      <x:c r="I60" s="8" t="str">
        <x:v>Reported</x:v>
      </x:c>
      <x:c r="J60" s="8" t="str">
        <x:v>A</x:v>
      </x:c>
      <x:c r="K60" s="8" t="str">
        <x:v>High</x:v>
      </x:c>
      <x:c r="L60" s="8" t="str">
        <x:v>S003</x:v>
      </x:c>
      <x:c r="M60" s="8" t="str">
        <x:v>年度预案；后续以实施公告校验</x:v>
      </x:c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梅花生物</x:v>
      </x:c>
      <x:c r="B61" s="8" t="str">
        <x:v>2025</x:v>
      </x:c>
      <x:c r="C61" s="8" t="str">
        <x:v>公司</x:v>
      </x:c>
      <x:c r="D61" s="8" t="str">
        <x:v>全球</x:v>
      </x:c>
      <x:c r="E61" s="8" t="str">
        <x:v>buyback_for_cancellation</x:v>
      </x:c>
      <x:c r="F61" s="8" t="n">
        <x:v>204301265.44</x:v>
      </x:c>
      <x:c r="G61" s="8" t="str">
        <x:v>CNY</x:v>
      </x:c>
      <x:c r="H61" s="8" t="str">
        <x:v>CNY</x:v>
      </x:c>
      <x:c r="I61" s="8" t="str">
        <x:v>Reported</x:v>
      </x:c>
      <x:c r="J61" s="8" t="str">
        <x:v>A</x:v>
      </x:c>
      <x:c r="K61" s="8" t="str">
        <x:v>High</x:v>
      </x:c>
      <x:c r="L61" s="8" t="str">
        <x:v>S003</x:v>
      </x:c>
      <x:c r="M61" s="8" t="str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梅花生物</x:v>
      </x:c>
      <x:c r="B62" s="8" t="str">
        <x:v>2025</x:v>
      </x:c>
      <x:c r="C62" s="8" t="str">
        <x:v>动物营养氨基酸</x:v>
      </x:c>
      <x:c r="D62" s="8" t="str">
        <x:v>全球</x:v>
      </x:c>
      <x:c r="E62" s="8" t="str">
        <x:v>revenue</x:v>
      </x:c>
      <x:c r="F62" s="8" t="n">
        <x:v>14201982767.59</x:v>
      </x:c>
      <x:c r="G62" s="8" t="str">
        <x:v>CNY</x:v>
      </x:c>
      <x:c r="H62" s="8" t="str">
        <x:v>CNY</x:v>
      </x:c>
      <x:c r="I62" s="8" t="str">
        <x:v>Reported</x:v>
      </x:c>
      <x:c r="J62" s="8" t="str">
        <x:v>A</x:v>
      </x:c>
      <x:c r="K62" s="8" t="str">
        <x:v>High</x:v>
      </x:c>
      <x:c r="L62" s="8" t="str">
        <x:v>S003</x:v>
      </x:c>
      <x:c r="M62" s="8" t="str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 t="str">
        <x:v>梅花生物</x:v>
      </x:c>
      <x:c r="B63" s="8" t="str">
        <x:v>2025</x:v>
      </x:c>
      <x:c r="C63" s="8" t="str">
        <x:v>动物营养氨基酸</x:v>
      </x:c>
      <x:c r="D63" s="8" t="str">
        <x:v>全球</x:v>
      </x:c>
      <x:c r="E63" s="8" t="str">
        <x:v>cost_of_sales</x:v>
      </x:c>
      <x:c r="F63" s="8" t="n">
        <x:v>11243468450.99</x:v>
      </x:c>
      <x:c r="G63" s="8" t="str">
        <x:v>CNY</x:v>
      </x:c>
      <x:c r="H63" s="8" t="str">
        <x:v>CNY</x:v>
      </x:c>
      <x:c r="I63" s="8" t="str">
        <x:v>Reported</x:v>
      </x:c>
      <x:c r="J63" s="8" t="str">
        <x:v>A</x:v>
      </x:c>
      <x:c r="K63" s="8" t="str">
        <x:v>High</x:v>
      </x:c>
      <x:c r="L63" s="8" t="str">
        <x:v>S003</x:v>
      </x:c>
      <x:c r="M63" s="8" t="str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 t="str">
        <x:v>梅花生物</x:v>
      </x:c>
      <x:c r="B64" s="8" t="str">
        <x:v>2025</x:v>
      </x:c>
      <x:c r="C64" s="8" t="str">
        <x:v>动物营养氨基酸</x:v>
      </x:c>
      <x:c r="D64" s="8" t="str">
        <x:v>全球</x:v>
      </x:c>
      <x:c r="E64" s="8" t="str">
        <x:v>gross_margin</x:v>
      </x:c>
      <x:c r="F64" s="8" t="n">
        <x:v>20.83</x:v>
      </x:c>
      <x:c r="G64" s="8" t="str">
        <x:v>%</x:v>
      </x:c>
      <x:c r="H64" s="8" t="str">
        <x:v>CNY</x:v>
      </x:c>
      <x:c r="I64" s="8" t="str">
        <x:v>Reported</x:v>
      </x:c>
      <x:c r="J64" s="8" t="str">
        <x:v>A</x:v>
      </x:c>
      <x:c r="K64" s="8" t="str">
        <x:v>High</x:v>
      </x:c>
      <x:c r="L64" s="8" t="str">
        <x:v>S003</x:v>
      </x:c>
      <x:c r="M64" s="8" t="str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 t="str">
        <x:v>梅花生物</x:v>
      </x:c>
      <x:c r="B65" s="8" t="str">
        <x:v>2025</x:v>
      </x:c>
      <x:c r="C65" s="8" t="str">
        <x:v>动物营养氨基酸</x:v>
      </x:c>
      <x:c r="D65" s="8" t="str">
        <x:v>全球</x:v>
      </x:c>
      <x:c r="E65" s="8" t="str">
        <x:v>production_volume</x:v>
      </x:c>
      <x:c r="F65" s="8" t="n">
        <x:v>2971563</x:v>
      </x:c>
      <x:c r="G65" s="8" t="str">
        <x:v>ton</x:v>
      </x:c>
      <x:c r="H65" s="8" t="str">
        <x:v>CNY</x:v>
      </x:c>
      <x:c r="I65" s="8" t="str">
        <x:v>Reported</x:v>
      </x:c>
      <x:c r="J65" s="8" t="str">
        <x:v>B</x:v>
      </x:c>
      <x:c r="K65" s="8" t="str">
        <x:v>High</x:v>
      </x:c>
      <x:c r="L65" s="8" t="str">
        <x:v>S003</x:v>
      </x:c>
      <x:c r="M65" s="8" t="str">
        <x:v>产品大类</x:v>
      </x:c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 t="str">
        <x:v>梅花生物</x:v>
      </x:c>
      <x:c r="B66" s="8" t="str">
        <x:v>2025</x:v>
      </x:c>
      <x:c r="C66" s="8" t="str">
        <x:v>动物营养氨基酸</x:v>
      </x:c>
      <x:c r="D66" s="8" t="str">
        <x:v>全球</x:v>
      </x:c>
      <x:c r="E66" s="8" t="str">
        <x:v>sales_volume</x:v>
      </x:c>
      <x:c r="F66" s="8" t="n">
        <x:v>2960445</x:v>
      </x:c>
      <x:c r="G66" s="8" t="str">
        <x:v>ton</x:v>
      </x:c>
      <x:c r="H66" s="8" t="str">
        <x:v>CNY</x:v>
      </x:c>
      <x:c r="I66" s="8" t="str">
        <x:v>Reported</x:v>
      </x:c>
      <x:c r="J66" s="8" t="str">
        <x:v>B</x:v>
      </x:c>
      <x:c r="K66" s="8" t="str">
        <x:v>High</x:v>
      </x:c>
      <x:c r="L66" s="8" t="str">
        <x:v>S003</x:v>
      </x:c>
      <x:c r="M66" s="8" t="str">
        <x:v>产品大类</x:v>
      </x:c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 t="str">
        <x:v>梅花生物</x:v>
      </x:c>
      <x:c r="B67" s="8" t="str">
        <x:v>2025-12-31</x:v>
      </x:c>
      <x:c r="C67" s="8" t="str">
        <x:v>动物营养氨基酸</x:v>
      </x:c>
      <x:c r="D67" s="8" t="str">
        <x:v>全球</x:v>
      </x:c>
      <x:c r="E67" s="8" t="str">
        <x:v>finished_goods_inventory_volume</x:v>
      </x:c>
      <x:c r="F67" s="8" t="n">
        <x:v>70557</x:v>
      </x:c>
      <x:c r="G67" s="8" t="str">
        <x:v>ton</x:v>
      </x:c>
      <x:c r="H67" s="8" t="str">
        <x:v>CNY</x:v>
      </x:c>
      <x:c r="I67" s="8" t="str">
        <x:v>Reported</x:v>
      </x:c>
      <x:c r="J67" s="8" t="str">
        <x:v>B</x:v>
      </x:c>
      <x:c r="K67" s="8" t="str">
        <x:v>High</x:v>
      </x:c>
      <x:c r="L67" s="8" t="str">
        <x:v>S003</x:v>
      </x:c>
      <x:c r="M67" s="8" t="str">
        <x:v>产品大类</x:v>
      </x:c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 t="str">
        <x:v>梅花生物</x:v>
      </x:c>
      <x:c r="B68" s="8" t="str">
        <x:v>2025</x:v>
      </x:c>
      <x:c r="C68" s="8" t="str">
        <x:v>人类营养与医用氨基酸</x:v>
      </x:c>
      <x:c r="D68" s="8" t="str">
        <x:v>全球</x:v>
      </x:c>
      <x:c r="E68" s="8" t="str">
        <x:v>revenue</x:v>
      </x:c>
      <x:c r="F68" s="8" t="n">
        <x:v>740403825.14</x:v>
      </x:c>
      <x:c r="G68" s="8" t="str">
        <x:v>CNY</x:v>
      </x:c>
      <x:c r="H68" s="8" t="str">
        <x:v>CNY</x:v>
      </x:c>
      <x:c r="I68" s="8" t="str">
        <x:v>Reported</x:v>
      </x:c>
      <x:c r="J68" s="8" t="str">
        <x:v>A</x:v>
      </x:c>
      <x:c r="K68" s="8" t="str">
        <x:v>High</x:v>
      </x:c>
      <x:c r="L68" s="8" t="str">
        <x:v>S003</x:v>
      </x:c>
      <x:c r="M68" s="8" t="str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 t="str">
        <x:v>梅花生物</x:v>
      </x:c>
      <x:c r="B69" s="8" t="str">
        <x:v>2025</x:v>
      </x:c>
      <x:c r="C69" s="8" t="str">
        <x:v>人类营养与医用氨基酸</x:v>
      </x:c>
      <x:c r="D69" s="8" t="str">
        <x:v>全球</x:v>
      </x:c>
      <x:c r="E69" s="8" t="str">
        <x:v>cost_of_sales</x:v>
      </x:c>
      <x:c r="F69" s="8" t="n">
        <x:v>495213216.66</x:v>
      </x:c>
      <x:c r="G69" s="8" t="str">
        <x:v>CNY</x:v>
      </x:c>
      <x:c r="H69" s="8" t="str">
        <x:v>CNY</x:v>
      </x:c>
      <x:c r="I69" s="8" t="str">
        <x:v>Reported</x:v>
      </x:c>
      <x:c r="J69" s="8" t="str">
        <x:v>A</x:v>
      </x:c>
      <x:c r="K69" s="8" t="str">
        <x:v>High</x:v>
      </x:c>
      <x:c r="L69" s="8" t="str">
        <x:v>S003</x:v>
      </x:c>
      <x:c r="M69" s="8" t="str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 t="str">
        <x:v>梅花生物</x:v>
      </x:c>
      <x:c r="B70" s="8" t="str">
        <x:v>2025</x:v>
      </x:c>
      <x:c r="C70" s="8" t="str">
        <x:v>人类营养与医用氨基酸</x:v>
      </x:c>
      <x:c r="D70" s="8" t="str">
        <x:v>全球</x:v>
      </x:c>
      <x:c r="E70" s="8" t="str">
        <x:v>gross_margin</x:v>
      </x:c>
      <x:c r="F70" s="8" t="n">
        <x:v>33.12</x:v>
      </x:c>
      <x:c r="G70" s="8" t="str">
        <x:v>%</x:v>
      </x:c>
      <x:c r="H70" s="8" t="str">
        <x:v>CNY</x:v>
      </x:c>
      <x:c r="I70" s="8" t="str">
        <x:v>Reported</x:v>
      </x:c>
      <x:c r="J70" s="8" t="str">
        <x:v>A</x:v>
      </x:c>
      <x:c r="K70" s="8" t="str">
        <x:v>High</x:v>
      </x:c>
      <x:c r="L70" s="8" t="str">
        <x:v>S003</x:v>
      </x:c>
      <x:c r="M70" s="8" t="str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 t="str">
        <x:v>梅花生物</x:v>
      </x:c>
      <x:c r="B71" s="8" t="str">
        <x:v>2025</x:v>
      </x:c>
      <x:c r="C71" s="8" t="str">
        <x:v>人类营养与医用氨基酸</x:v>
      </x:c>
      <x:c r="D71" s="8" t="str">
        <x:v>全球</x:v>
      </x:c>
      <x:c r="E71" s="8" t="str">
        <x:v>production_volume</x:v>
      </x:c>
      <x:c r="F71" s="8" t="n">
        <x:v>10913</x:v>
      </x:c>
      <x:c r="G71" s="8" t="str">
        <x:v>ton</x:v>
      </x:c>
      <x:c r="H71" s="8" t="str">
        <x:v>CNY</x:v>
      </x:c>
      <x:c r="I71" s="8" t="str">
        <x:v>Reported</x:v>
      </x:c>
      <x:c r="J71" s="8" t="str">
        <x:v>B</x:v>
      </x:c>
      <x:c r="K71" s="8" t="str">
        <x:v>High</x:v>
      </x:c>
      <x:c r="L71" s="8" t="str">
        <x:v>S003</x:v>
      </x:c>
      <x:c r="M71" s="8" t="str">
        <x:v>产品大类</x:v>
      </x:c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 t="str">
        <x:v>梅花生物</x:v>
      </x:c>
      <x:c r="B72" s="8" t="str">
        <x:v>2025</x:v>
      </x:c>
      <x:c r="C72" s="8" t="str">
        <x:v>人类营养与医用氨基酸</x:v>
      </x:c>
      <x:c r="D72" s="8" t="str">
        <x:v>全球</x:v>
      </x:c>
      <x:c r="E72" s="8" t="str">
        <x:v>sales_volume</x:v>
      </x:c>
      <x:c r="F72" s="8" t="n">
        <x:v>11884</x:v>
      </x:c>
      <x:c r="G72" s="8" t="str">
        <x:v>ton</x:v>
      </x:c>
      <x:c r="H72" s="8" t="str">
        <x:v>CNY</x:v>
      </x:c>
      <x:c r="I72" s="8" t="str">
        <x:v>Reported</x:v>
      </x:c>
      <x:c r="J72" s="8" t="str">
        <x:v>B</x:v>
      </x:c>
      <x:c r="K72" s="8" t="str">
        <x:v>High</x:v>
      </x:c>
      <x:c r="L72" s="8" t="str">
        <x:v>S003</x:v>
      </x:c>
      <x:c r="M72" s="8" t="str">
        <x:v>产品大类</x:v>
      </x:c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 t="str">
        <x:v>梅花生物</x:v>
      </x:c>
      <x:c r="B73" s="8" t="str">
        <x:v>2025-12-31</x:v>
      </x:c>
      <x:c r="C73" s="8" t="str">
        <x:v>人类营养与医用氨基酸</x:v>
      </x:c>
      <x:c r="D73" s="8" t="str">
        <x:v>全球</x:v>
      </x:c>
      <x:c r="E73" s="8" t="str">
        <x:v>finished_goods_inventory_volume</x:v>
      </x:c>
      <x:c r="F73" s="8" t="n">
        <x:v>5951</x:v>
      </x:c>
      <x:c r="G73" s="8" t="str">
        <x:v>ton</x:v>
      </x:c>
      <x:c r="H73" s="8" t="str">
        <x:v>CNY</x:v>
      </x:c>
      <x:c r="I73" s="8" t="str">
        <x:v>Reported</x:v>
      </x:c>
      <x:c r="J73" s="8" t="str">
        <x:v>B</x:v>
      </x:c>
      <x:c r="K73" s="8" t="str">
        <x:v>High</x:v>
      </x:c>
      <x:c r="L73" s="8" t="str">
        <x:v>S003</x:v>
      </x:c>
      <x:c r="M73" s="8" t="str">
        <x:v>产品大类</x:v>
      </x:c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 t="str">
        <x:v>梅花生物</x:v>
      </x:c>
      <x:c r="B74" s="8" t="str">
        <x:v>2025</x:v>
      </x:c>
      <x:c r="C74" s="8" t="str">
        <x:v>食品味觉性状优化产品</x:v>
      </x:c>
      <x:c r="D74" s="8" t="str">
        <x:v>全球</x:v>
      </x:c>
      <x:c r="E74" s="8" t="str">
        <x:v>revenue</x:v>
      </x:c>
      <x:c r="F74" s="8" t="n">
        <x:v>7469939525.43</x:v>
      </x:c>
      <x:c r="G74" s="8" t="str">
        <x:v>CNY</x:v>
      </x:c>
      <x:c r="H74" s="8" t="str">
        <x:v>CNY</x:v>
      </x:c>
      <x:c r="I74" s="8" t="str">
        <x:v>Reported</x:v>
      </x:c>
      <x:c r="J74" s="8" t="str">
        <x:v>A</x:v>
      </x:c>
      <x:c r="K74" s="8" t="str">
        <x:v>High</x:v>
      </x:c>
      <x:c r="L74" s="8" t="str">
        <x:v>S003</x:v>
      </x:c>
      <x:c r="M74" s="8" t="str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 t="str">
        <x:v>梅花生物</x:v>
      </x:c>
      <x:c r="B75" s="8" t="str">
        <x:v>2025</x:v>
      </x:c>
      <x:c r="C75" s="8" t="str">
        <x:v>食品味觉性状优化产品</x:v>
      </x:c>
      <x:c r="D75" s="8" t="str">
        <x:v>全球</x:v>
      </x:c>
      <x:c r="E75" s="8" t="str">
        <x:v>cost_of_sales</x:v>
      </x:c>
      <x:c r="F75" s="8" t="n">
        <x:v>6518857108.28</x:v>
      </x:c>
      <x:c r="G75" s="8" t="str">
        <x:v>CNY</x:v>
      </x:c>
      <x:c r="H75" s="8" t="str">
        <x:v>CNY</x:v>
      </x:c>
      <x:c r="I75" s="8" t="str">
        <x:v>Reported</x:v>
      </x:c>
      <x:c r="J75" s="8" t="str">
        <x:v>A</x:v>
      </x:c>
      <x:c r="K75" s="8" t="str">
        <x:v>High</x:v>
      </x:c>
      <x:c r="L75" s="8" t="str">
        <x:v>S003</x:v>
      </x:c>
      <x:c r="M75" s="8" t="str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 t="str">
        <x:v>梅花生物</x:v>
      </x:c>
      <x:c r="B76" s="8" t="str">
        <x:v>2025</x:v>
      </x:c>
      <x:c r="C76" s="8" t="str">
        <x:v>食品味觉性状优化产品</x:v>
      </x:c>
      <x:c r="D76" s="8" t="str">
        <x:v>全球</x:v>
      </x:c>
      <x:c r="E76" s="8" t="str">
        <x:v>gross_margin</x:v>
      </x:c>
      <x:c r="F76" s="8" t="n">
        <x:v>12.73</x:v>
      </x:c>
      <x:c r="G76" s="8" t="str">
        <x:v>%</x:v>
      </x:c>
      <x:c r="H76" s="8" t="str">
        <x:v>CNY</x:v>
      </x:c>
      <x:c r="I76" s="8" t="str">
        <x:v>Reported</x:v>
      </x:c>
      <x:c r="J76" s="8" t="str">
        <x:v>A</x:v>
      </x:c>
      <x:c r="K76" s="8" t="str">
        <x:v>High</x:v>
      </x:c>
      <x:c r="L76" s="8" t="str">
        <x:v>S003</x:v>
      </x:c>
      <x:c r="M76" s="8" t="str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 t="str">
        <x:v>梅花生物</x:v>
      </x:c>
      <x:c r="B77" s="8" t="str">
        <x:v>2025</x:v>
      </x:c>
      <x:c r="C77" s="8" t="str">
        <x:v>食品味觉性状优化产品</x:v>
      </x:c>
      <x:c r="D77" s="8" t="str">
        <x:v>全球</x:v>
      </x:c>
      <x:c r="E77" s="8" t="str">
        <x:v>production_volume</x:v>
      </x:c>
      <x:c r="F77" s="8" t="n">
        <x:v>1158248</x:v>
      </x:c>
      <x:c r="G77" s="8" t="str">
        <x:v>ton</x:v>
      </x:c>
      <x:c r="H77" s="8" t="str">
        <x:v>CNY</x:v>
      </x:c>
      <x:c r="I77" s="8" t="str">
        <x:v>Reported</x:v>
      </x:c>
      <x:c r="J77" s="8" t="str">
        <x:v>B</x:v>
      </x:c>
      <x:c r="K77" s="8" t="str">
        <x:v>High</x:v>
      </x:c>
      <x:c r="L77" s="8" t="str">
        <x:v>S003</x:v>
      </x:c>
      <x:c r="M77" s="8" t="str">
        <x:v>产品大类</x:v>
      </x:c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 t="str">
        <x:v>梅花生物</x:v>
      </x:c>
      <x:c r="B78" s="8" t="str">
        <x:v>2025</x:v>
      </x:c>
      <x:c r="C78" s="8" t="str">
        <x:v>食品味觉性状优化产品</x:v>
      </x:c>
      <x:c r="D78" s="8" t="str">
        <x:v>全球</x:v>
      </x:c>
      <x:c r="E78" s="8" t="str">
        <x:v>sales_volume</x:v>
      </x:c>
      <x:c r="F78" s="8" t="n">
        <x:v>1135421</x:v>
      </x:c>
      <x:c r="G78" s="8" t="str">
        <x:v>ton</x:v>
      </x:c>
      <x:c r="H78" s="8" t="str">
        <x:v>CNY</x:v>
      </x:c>
      <x:c r="I78" s="8" t="str">
        <x:v>Reported</x:v>
      </x:c>
      <x:c r="J78" s="8" t="str">
        <x:v>B</x:v>
      </x:c>
      <x:c r="K78" s="8" t="str">
        <x:v>High</x:v>
      </x:c>
      <x:c r="L78" s="8" t="str">
        <x:v>S003</x:v>
      </x:c>
      <x:c r="M78" s="8" t="str">
        <x:v>产品大类</x:v>
      </x:c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 t="str">
        <x:v>梅花生物</x:v>
      </x:c>
      <x:c r="B79" s="8" t="str">
        <x:v>2025-12-31</x:v>
      </x:c>
      <x:c r="C79" s="8" t="str">
        <x:v>食品味觉性状优化产品</x:v>
      </x:c>
      <x:c r="D79" s="8" t="str">
        <x:v>全球</x:v>
      </x:c>
      <x:c r="E79" s="8" t="str">
        <x:v>finished_goods_inventory_volume</x:v>
      </x:c>
      <x:c r="F79" s="8" t="n">
        <x:v>45283</x:v>
      </x:c>
      <x:c r="G79" s="8" t="str">
        <x:v>ton</x:v>
      </x:c>
      <x:c r="H79" s="8" t="str">
        <x:v>CNY</x:v>
      </x:c>
      <x:c r="I79" s="8" t="str">
        <x:v>Reported</x:v>
      </x:c>
      <x:c r="J79" s="8" t="str">
        <x:v>B</x:v>
      </x:c>
      <x:c r="K79" s="8" t="str">
        <x:v>High</x:v>
      </x:c>
      <x:c r="L79" s="8" t="str">
        <x:v>S003</x:v>
      </x:c>
      <x:c r="M79" s="8" t="str">
        <x:v>产品大类</x:v>
      </x:c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 t="str">
        <x:v>梅花生物</x:v>
      </x:c>
      <x:c r="B80" s="8" t="str">
        <x:v>2025</x:v>
      </x:c>
      <x:c r="C80" s="8" t="str">
        <x:v>其他</x:v>
      </x:c>
      <x:c r="D80" s="8" t="str">
        <x:v>全球</x:v>
      </x:c>
      <x:c r="E80" s="8" t="str">
        <x:v>revenue</x:v>
      </x:c>
      <x:c r="F80" s="8" t="n">
        <x:v>1597861041.2</x:v>
      </x:c>
      <x:c r="G80" s="8" t="str">
        <x:v>CNY</x:v>
      </x:c>
      <x:c r="H80" s="8" t="str">
        <x:v>CNY</x:v>
      </x:c>
      <x:c r="I80" s="8" t="str">
        <x:v>Reported</x:v>
      </x:c>
      <x:c r="J80" s="8" t="str">
        <x:v>A</x:v>
      </x:c>
      <x:c r="K80" s="8" t="str">
        <x:v>High</x:v>
      </x:c>
      <x:c r="L80" s="8" t="str">
        <x:v>S003</x:v>
      </x:c>
      <x:c r="M80" s="8" t="str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 t="str">
        <x:v>梅花生物</x:v>
      </x:c>
      <x:c r="B81" s="8" t="str">
        <x:v>2025</x:v>
      </x:c>
      <x:c r="C81" s="8" t="str">
        <x:v>其他</x:v>
      </x:c>
      <x:c r="D81" s="8" t="str">
        <x:v>全球</x:v>
      </x:c>
      <x:c r="E81" s="8" t="str">
        <x:v>cost_of_sales</x:v>
      </x:c>
      <x:c r="F81" s="8" t="n">
        <x:v>1211526595.15</x:v>
      </x:c>
      <x:c r="G81" s="8" t="str">
        <x:v>CNY</x:v>
      </x:c>
      <x:c r="H81" s="8" t="str">
        <x:v>CNY</x:v>
      </x:c>
      <x:c r="I81" s="8" t="str">
        <x:v>Reported</x:v>
      </x:c>
      <x:c r="J81" s="8" t="str">
        <x:v>A</x:v>
      </x:c>
      <x:c r="K81" s="8" t="str">
        <x:v>High</x:v>
      </x:c>
      <x:c r="L81" s="8" t="str">
        <x:v>S003</x:v>
      </x:c>
      <x:c r="M81" s="8" t="str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 t="str">
        <x:v>梅花生物</x:v>
      </x:c>
      <x:c r="B82" s="8" t="str">
        <x:v>2025</x:v>
      </x:c>
      <x:c r="C82" s="8" t="str">
        <x:v>其他</x:v>
      </x:c>
      <x:c r="D82" s="8" t="str">
        <x:v>全球</x:v>
      </x:c>
      <x:c r="E82" s="8" t="str">
        <x:v>gross_margin</x:v>
      </x:c>
      <x:c r="F82" s="8" t="n">
        <x:v>24.18</x:v>
      </x:c>
      <x:c r="G82" s="8" t="str">
        <x:v>%</x:v>
      </x:c>
      <x:c r="H82" s="8" t="str">
        <x:v>CNY</x:v>
      </x:c>
      <x:c r="I82" s="8" t="str">
        <x:v>Reported</x:v>
      </x:c>
      <x:c r="J82" s="8" t="str">
        <x:v>A</x:v>
      </x:c>
      <x:c r="K82" s="8" t="str">
        <x:v>High</x:v>
      </x:c>
      <x:c r="L82" s="8" t="str">
        <x:v>S003</x:v>
      </x:c>
      <x:c r="M82" s="8" t="str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 t="str">
        <x:v>梅花生物</x:v>
      </x:c>
      <x:c r="B83" s="8" t="str">
        <x:v>2026H1</x:v>
      </x:c>
      <x:c r="C83" s="8" t="str">
        <x:v>公司</x:v>
      </x:c>
      <x:c r="D83" s="8" t="str">
        <x:v>全球</x:v>
      </x:c>
      <x:c r="E83" s="8" t="str">
        <x:v>revenue</x:v>
      </x:c>
      <x:c r="F83" s="8" t="n">
        <x:v>12235095339.54</x:v>
      </x:c>
      <x:c r="G83" s="8" t="str">
        <x:v>CNY</x:v>
      </x:c>
      <x:c r="H83" s="8" t="str">
        <x:v>CNY</x:v>
      </x:c>
      <x:c r="I83" s="8" t="str">
        <x:v>Reported</x:v>
      </x:c>
      <x:c r="J83" s="8" t="str">
        <x:v>A</x:v>
      </x:c>
      <x:c r="K83" s="8" t="str">
        <x:v>High</x:v>
      </x:c>
      <x:c r="L83" s="8" t="str">
        <x:v>S001</x:v>
      </x:c>
      <x:c r="M83" s="8" t="str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 t="str">
        <x:v>梅花生物</x:v>
      </x:c>
      <x:c r="B84" s="8" t="str">
        <x:v>2026H1</x:v>
      </x:c>
      <x:c r="C84" s="8" t="str">
        <x:v>公司</x:v>
      </x:c>
      <x:c r="D84" s="8" t="str">
        <x:v>全球</x:v>
      </x:c>
      <x:c r="E84" s="8" t="str">
        <x:v>profit_before_tax</x:v>
      </x:c>
      <x:c r="F84" s="8" t="n">
        <x:v>830402774.44</x:v>
      </x:c>
      <x:c r="G84" s="8" t="str">
        <x:v>CNY</x:v>
      </x:c>
      <x:c r="H84" s="8" t="str">
        <x:v>CNY</x:v>
      </x:c>
      <x:c r="I84" s="8" t="str">
        <x:v>Reported</x:v>
      </x:c>
      <x:c r="J84" s="8" t="str">
        <x:v>A</x:v>
      </x:c>
      <x:c r="K84" s="8" t="str">
        <x:v>High</x:v>
      </x:c>
      <x:c r="L84" s="8" t="str">
        <x:v>S001</x:v>
      </x:c>
      <x:c r="M84" s="8" t="str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 t="str">
        <x:v>梅花生物</x:v>
      </x:c>
      <x:c r="B85" s="8" t="str">
        <x:v>2026H1</x:v>
      </x:c>
      <x:c r="C85" s="8" t="str">
        <x:v>公司</x:v>
      </x:c>
      <x:c r="D85" s="8" t="str">
        <x:v>全球</x:v>
      </x:c>
      <x:c r="E85" s="8" t="str">
        <x:v>net_profit</x:v>
      </x:c>
      <x:c r="F85" s="8" t="n">
        <x:v>661862706.23</x:v>
      </x:c>
      <x:c r="G85" s="8" t="str">
        <x:v>CNY</x:v>
      </x:c>
      <x:c r="H85" s="8" t="str">
        <x:v>CNY</x:v>
      </x:c>
      <x:c r="I85" s="8" t="str">
        <x:v>Reported</x:v>
      </x:c>
      <x:c r="J85" s="8" t="str">
        <x:v>A</x:v>
      </x:c>
      <x:c r="K85" s="8" t="str">
        <x:v>High</x:v>
      </x:c>
      <x:c r="L85" s="8" t="str">
        <x:v>S001</x:v>
      </x:c>
      <x:c r="M85" s="8" t="str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 t="str">
        <x:v>梅花生物</x:v>
      </x:c>
      <x:c r="B86" s="8" t="str">
        <x:v>2026H1</x:v>
      </x:c>
      <x:c r="C86" s="8" t="str">
        <x:v>公司</x:v>
      </x:c>
      <x:c r="D86" s="8" t="str">
        <x:v>全球</x:v>
      </x:c>
      <x:c r="E86" s="8" t="str">
        <x:v>adjusted_net_profit</x:v>
      </x:c>
      <x:c r="F86" s="8" t="n">
        <x:v>451313771.78</x:v>
      </x:c>
      <x:c r="G86" s="8" t="str">
        <x:v>CNY</x:v>
      </x:c>
      <x:c r="H86" s="8" t="str">
        <x:v>CNY</x:v>
      </x:c>
      <x:c r="I86" s="8" t="str">
        <x:v>Reported</x:v>
      </x:c>
      <x:c r="J86" s="8" t="str">
        <x:v>A</x:v>
      </x:c>
      <x:c r="K86" s="8" t="str">
        <x:v>High</x:v>
      </x:c>
      <x:c r="L86" s="8" t="str">
        <x:v>S001</x:v>
      </x:c>
      <x:c r="M86" s="8" t="str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 t="str">
        <x:v>梅花生物</x:v>
      </x:c>
      <x:c r="B87" s="8" t="str">
        <x:v>2026H1</x:v>
      </x:c>
      <x:c r="C87" s="8" t="str">
        <x:v>公司</x:v>
      </x:c>
      <x:c r="D87" s="8" t="str">
        <x:v>全球</x:v>
      </x:c>
      <x:c r="E87" s="8" t="str">
        <x:v>cfo</x:v>
      </x:c>
      <x:c r="F87" s="8" t="n">
        <x:v>389140084.02</x:v>
      </x:c>
      <x:c r="G87" s="8" t="str">
        <x:v>CNY</x:v>
      </x:c>
      <x:c r="H87" s="8" t="str">
        <x:v>CNY</x:v>
      </x:c>
      <x:c r="I87" s="8" t="str">
        <x:v>Reported</x:v>
      </x:c>
      <x:c r="J87" s="8" t="str">
        <x:v>A</x:v>
      </x:c>
      <x:c r="K87" s="8" t="str">
        <x:v>High</x:v>
      </x:c>
      <x:c r="L87" s="8" t="str">
        <x:v>S001</x:v>
      </x:c>
      <x:c r="M87" s="8" t="str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 t="str">
        <x:v>梅花生物</x:v>
      </x:c>
      <x:c r="B88" s="8" t="str">
        <x:v>2026H1</x:v>
      </x:c>
      <x:c r="C88" s="8" t="str">
        <x:v>公司</x:v>
      </x:c>
      <x:c r="D88" s="8" t="str">
        <x:v>全球</x:v>
      </x:c>
      <x:c r="E88" s="8" t="str">
        <x:v>equity</x:v>
      </x:c>
      <x:c r="F88" s="8" t="n">
        <x:v>15670914430.13</x:v>
      </x:c>
      <x:c r="G88" s="8" t="str">
        <x:v>CNY</x:v>
      </x:c>
      <x:c r="H88" s="8" t="str">
        <x:v>CNY</x:v>
      </x:c>
      <x:c r="I88" s="8" t="str">
        <x:v>Reported</x:v>
      </x:c>
      <x:c r="J88" s="8" t="str">
        <x:v>A</x:v>
      </x:c>
      <x:c r="K88" s="8" t="str">
        <x:v>High</x:v>
      </x:c>
      <x:c r="L88" s="8" t="str">
        <x:v>S001</x:v>
      </x:c>
      <x:c r="M88" s="8" t="str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 t="str">
        <x:v>梅花生物</x:v>
      </x:c>
      <x:c r="B89" s="8" t="str">
        <x:v>2026H1</x:v>
      </x:c>
      <x:c r="C89" s="8" t="str">
        <x:v>公司</x:v>
      </x:c>
      <x:c r="D89" s="8" t="str">
        <x:v>全球</x:v>
      </x:c>
      <x:c r="E89" s="8" t="str">
        <x:v>total_assets</x:v>
      </x:c>
      <x:c r="F89" s="8" t="n">
        <x:v>26785425436.3</x:v>
      </x:c>
      <x:c r="G89" s="8" t="str">
        <x:v>CNY</x:v>
      </x:c>
      <x:c r="H89" s="8" t="str">
        <x:v>CNY</x:v>
      </x:c>
      <x:c r="I89" s="8" t="str">
        <x:v>Reported</x:v>
      </x:c>
      <x:c r="J89" s="8" t="str">
        <x:v>A</x:v>
      </x:c>
      <x:c r="K89" s="8" t="str">
        <x:v>High</x:v>
      </x:c>
      <x:c r="L89" s="8" t="str">
        <x:v>S001</x:v>
      </x:c>
      <x:c r="M89" s="8" t="str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 t="str">
        <x:v>梅花生物</x:v>
      </x:c>
      <x:c r="B90" s="8" t="str">
        <x:v>2026H1</x:v>
      </x:c>
      <x:c r="C90" s="8" t="str">
        <x:v>公司</x:v>
      </x:c>
      <x:c r="D90" s="8" t="str">
        <x:v>全球</x:v>
      </x:c>
      <x:c r="E90" s="8" t="str">
        <x:v>eps</x:v>
      </x:c>
      <x:c r="F90" s="8" t="n">
        <x:v>0.24</x:v>
      </x:c>
      <x:c r="G90" s="8" t="str">
        <x:v>CNY/share</x:v>
      </x:c>
      <x:c r="H90" s="8" t="str">
        <x:v>CNY</x:v>
      </x:c>
      <x:c r="I90" s="8" t="str">
        <x:v>Reported</x:v>
      </x:c>
      <x:c r="J90" s="8" t="str">
        <x:v>A</x:v>
      </x:c>
      <x:c r="K90" s="8" t="str">
        <x:v>High</x:v>
      </x:c>
      <x:c r="L90" s="8" t="str">
        <x:v>S001</x:v>
      </x:c>
      <x:c r="M90" s="8" t="str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 t="str">
        <x:v>梅花生物</x:v>
      </x:c>
      <x:c r="B91" s="8" t="str">
        <x:v>2026H1</x:v>
      </x:c>
      <x:c r="C91" s="8" t="str">
        <x:v>公司</x:v>
      </x:c>
      <x:c r="D91" s="8" t="str">
        <x:v>全球</x:v>
      </x:c>
      <x:c r="E91" s="8" t="str">
        <x:v>revenue_cost</x:v>
      </x:c>
      <x:c r="F91" s="8" t="n">
        <x:v>10653093825.19</x:v>
      </x:c>
      <x:c r="G91" s="8" t="str">
        <x:v>CNY</x:v>
      </x:c>
      <x:c r="H91" s="8" t="str">
        <x:v>CNY</x:v>
      </x:c>
      <x:c r="I91" s="8" t="str">
        <x:v>Reported</x:v>
      </x:c>
      <x:c r="J91" s="8" t="str">
        <x:v>A</x:v>
      </x:c>
      <x:c r="K91" s="8" t="str">
        <x:v>High</x:v>
      </x:c>
      <x:c r="L91" s="8" t="str">
        <x:v>S001</x:v>
      </x:c>
      <x:c r="M91" s="8" t="str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 t="str">
        <x:v>梅花生物</x:v>
      </x:c>
      <x:c r="B92" s="8" t="str">
        <x:v>2026H1</x:v>
      </x:c>
      <x:c r="C92" s="8" t="str">
        <x:v>公司</x:v>
      </x:c>
      <x:c r="D92" s="8" t="str">
        <x:v>全球</x:v>
      </x:c>
      <x:c r="E92" s="8" t="str">
        <x:v>capex_cash_paid</x:v>
      </x:c>
      <x:c r="F92" s="8" t="n">
        <x:v>1134643863.42</x:v>
      </x:c>
      <x:c r="G92" s="8" t="str">
        <x:v>CNY</x:v>
      </x:c>
      <x:c r="H92" s="8" t="str">
        <x:v>CNY</x:v>
      </x:c>
      <x:c r="I92" s="8" t="str">
        <x:v>Reported</x:v>
      </x:c>
      <x:c r="J92" s="8" t="str">
        <x:v>A</x:v>
      </x:c>
      <x:c r="K92" s="8" t="str">
        <x:v>High</x:v>
      </x:c>
      <x:c r="L92" s="8" t="str">
        <x:v>S001</x:v>
      </x:c>
      <x:c r="M92" s="8" t="str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 t="str">
        <x:v>梅花生物</x:v>
      </x:c>
      <x:c r="B93" s="8" t="str">
        <x:v>2026H1</x:v>
      </x:c>
      <x:c r="C93" s="8" t="str">
        <x:v>公司</x:v>
      </x:c>
      <x:c r="D93" s="8" t="str">
        <x:v>全球</x:v>
      </x:c>
      <x:c r="E93" s="8" t="str">
        <x:v>finance_cost</x:v>
      </x:c>
      <x:c r="F93" s="8" t="n">
        <x:v>53600300</x:v>
      </x:c>
      <x:c r="G93" s="8" t="str">
        <x:v>CNY</x:v>
      </x:c>
      <x:c r="H93" s="8" t="str">
        <x:v>CNY</x:v>
      </x:c>
      <x:c r="I93" s="8" t="str">
        <x:v>Reported</x:v>
      </x:c>
      <x:c r="J93" s="8" t="str">
        <x:v>A</x:v>
      </x:c>
      <x:c r="K93" s="8" t="str">
        <x:v>High</x:v>
      </x:c>
      <x:c r="L93" s="8" t="str">
        <x:v>S001</x:v>
      </x:c>
      <x:c r="M93" s="8" t="str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 t="str">
        <x:v>梅花生物</x:v>
      </x:c>
      <x:c r="B94" s="8" t="str">
        <x:v>2026-06-30</x:v>
      </x:c>
      <x:c r="C94" s="8" t="str">
        <x:v>公司</x:v>
      </x:c>
      <x:c r="D94" s="8" t="str">
        <x:v>全球</x:v>
      </x:c>
      <x:c r="E94" s="8" t="str">
        <x:v>cash</x:v>
      </x:c>
      <x:c r="F94" s="8" t="n">
        <x:v>2877767910.42</x:v>
      </x:c>
      <x:c r="G94" s="8" t="str">
        <x:v>CNY</x:v>
      </x:c>
      <x:c r="H94" s="8" t="str">
        <x:v>CNY</x:v>
      </x:c>
      <x:c r="I94" s="8" t="str">
        <x:v>Reported</x:v>
      </x:c>
      <x:c r="J94" s="8" t="str">
        <x:v>A</x:v>
      </x:c>
      <x:c r="K94" s="8" t="str">
        <x:v>High</x:v>
      </x:c>
      <x:c r="L94" s="8" t="str">
        <x:v>S001</x:v>
      </x:c>
      <x:c r="M94" s="8" t="str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 t="str">
        <x:v>梅花生物</x:v>
      </x:c>
      <x:c r="B95" s="8" t="str">
        <x:v>2026-06-30</x:v>
      </x:c>
      <x:c r="C95" s="8" t="str">
        <x:v>公司</x:v>
      </x:c>
      <x:c r="D95" s="8" t="str">
        <x:v>全球</x:v>
      </x:c>
      <x:c r="E95" s="8" t="str">
        <x:v>restricted_cash</x:v>
      </x:c>
      <x:c r="F95" s="8" t="n">
        <x:v>295271669.02</x:v>
      </x:c>
      <x:c r="G95" s="8" t="str">
        <x:v>CNY</x:v>
      </x:c>
      <x:c r="H95" s="8" t="str">
        <x:v>CNY</x:v>
      </x:c>
      <x:c r="I95" s="8" t="str">
        <x:v>Reported</x:v>
      </x:c>
      <x:c r="J95" s="8" t="str">
        <x:v>A</x:v>
      </x:c>
      <x:c r="K95" s="8" t="str">
        <x:v>High</x:v>
      </x:c>
      <x:c r="L95" s="8" t="str">
        <x:v>S001</x:v>
      </x:c>
      <x:c r="M95" s="8" t="str">
        <x:v>保证金及其他</x:v>
      </x:c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 t="str">
        <x:v>梅花生物</x:v>
      </x:c>
      <x:c r="B96" s="8" t="str">
        <x:v>2026-06-30</x:v>
      </x:c>
      <x:c r="C96" s="8" t="str">
        <x:v>公司</x:v>
      </x:c>
      <x:c r="D96" s="8" t="str">
        <x:v>全球</x:v>
      </x:c>
      <x:c r="E96" s="8" t="str">
        <x:v>inventory</x:v>
      </x:c>
      <x:c r="F96" s="8" t="n">
        <x:v>3996122827.78</x:v>
      </x:c>
      <x:c r="G96" s="8" t="str">
        <x:v>CNY</x:v>
      </x:c>
      <x:c r="H96" s="8" t="str">
        <x:v>CNY</x:v>
      </x:c>
      <x:c r="I96" s="8" t="str">
        <x:v>Reported</x:v>
      </x:c>
      <x:c r="J96" s="8" t="str">
        <x:v>A</x:v>
      </x:c>
      <x:c r="K96" s="8" t="str">
        <x:v>High</x:v>
      </x:c>
      <x:c r="L96" s="8" t="str">
        <x:v>S001</x:v>
      </x:c>
      <x:c r="M96" s="8" t="str">
        <x:v>原材料及产成品增加</x:v>
      </x:c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 t="str">
        <x:v>梅花生物</x:v>
      </x:c>
      <x:c r="B97" s="8" t="str">
        <x:v>2026-06-30</x:v>
      </x:c>
      <x:c r="C97" s="8" t="str">
        <x:v>公司</x:v>
      </x:c>
      <x:c r="D97" s="8" t="str">
        <x:v>全球</x:v>
      </x:c>
      <x:c r="E97" s="8" t="str">
        <x:v>construction_in_progress</x:v>
      </x:c>
      <x:c r="F97" s="8" t="n">
        <x:v>1285969127.79</x:v>
      </x:c>
      <x:c r="G97" s="8" t="str">
        <x:v>CNY</x:v>
      </x:c>
      <x:c r="H97" s="8" t="str">
        <x:v>CNY</x:v>
      </x:c>
      <x:c r="I97" s="8" t="str">
        <x:v>Reported</x:v>
      </x:c>
      <x:c r="J97" s="8" t="str">
        <x:v>A</x:v>
      </x:c>
      <x:c r="K97" s="8" t="str">
        <x:v>High</x:v>
      </x:c>
      <x:c r="L97" s="8" t="str">
        <x:v>S001</x:v>
      </x:c>
      <x:c r="M97" s="8" t="str">
        <x:v>项目投入增加</x:v>
      </x:c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 t="str">
        <x:v>梅花生物</x:v>
      </x:c>
      <x:c r="B98" s="8" t="str">
        <x:v>2026-06-30</x:v>
      </x:c>
      <x:c r="C98" s="8" t="str">
        <x:v>公司</x:v>
      </x:c>
      <x:c r="D98" s="8" t="str">
        <x:v>全球</x:v>
      </x:c>
      <x:c r="E98" s="8" t="str">
        <x:v>short_term_borrowings</x:v>
      </x:c>
      <x:c r="F98" s="8" t="n">
        <x:v>1831796712.9</x:v>
      </x:c>
      <x:c r="G98" s="8" t="str">
        <x:v>CNY</x:v>
      </x:c>
      <x:c r="H98" s="8" t="str">
        <x:v>CNY</x:v>
      </x:c>
      <x:c r="I98" s="8" t="str">
        <x:v>Reported</x:v>
      </x:c>
      <x:c r="J98" s="8" t="str">
        <x:v>A</x:v>
      </x:c>
      <x:c r="K98" s="8" t="str">
        <x:v>High</x:v>
      </x:c>
      <x:c r="L98" s="8" t="str">
        <x:v>S001</x:v>
      </x:c>
      <x:c r="M98" s="8" t="str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 t="str">
        <x:v>梅花生物</x:v>
      </x:c>
      <x:c r="B99" s="8" t="str">
        <x:v>2026-06-30</x:v>
      </x:c>
      <x:c r="C99" s="8" t="str">
        <x:v>公司</x:v>
      </x:c>
      <x:c r="D99" s="8" t="str">
        <x:v>全球</x:v>
      </x:c>
      <x:c r="E99" s="8" t="str">
        <x:v>current_portion_noncurrent_debt</x:v>
      </x:c>
      <x:c r="F99" s="8" t="n">
        <x:v>234060518.78</x:v>
      </x:c>
      <x:c r="G99" s="8" t="str">
        <x:v>CNY</x:v>
      </x:c>
      <x:c r="H99" s="8" t="str">
        <x:v>CNY</x:v>
      </x:c>
      <x:c r="I99" s="8" t="str">
        <x:v>Reported</x:v>
      </x:c>
      <x:c r="J99" s="8" t="str">
        <x:v>A</x:v>
      </x:c>
      <x:c r="K99" s="8" t="str">
        <x:v>High</x:v>
      </x:c>
      <x:c r="L99" s="8" t="str">
        <x:v>S001</x:v>
      </x:c>
      <x:c r="M99" s="8" t="str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 t="str">
        <x:v>梅花生物</x:v>
      </x:c>
      <x:c r="B100" s="8" t="str">
        <x:v>2026-06-30</x:v>
      </x:c>
      <x:c r="C100" s="8" t="str">
        <x:v>公司</x:v>
      </x:c>
      <x:c r="D100" s="8" t="str">
        <x:v>全球</x:v>
      </x:c>
      <x:c r="E100" s="8" t="str">
        <x:v>long_term_borrowings</x:v>
      </x:c>
      <x:c r="F100" s="8" t="n">
        <x:v>1957357123.82</x:v>
      </x:c>
      <x:c r="G100" s="8" t="str">
        <x:v>CNY</x:v>
      </x:c>
      <x:c r="H100" s="8" t="str">
        <x:v>CNY</x:v>
      </x:c>
      <x:c r="I100" s="8" t="str">
        <x:v>Reported</x:v>
      </x:c>
      <x:c r="J100" s="8" t="str">
        <x:v>A</x:v>
      </x:c>
      <x:c r="K100" s="8" t="str">
        <x:v>High</x:v>
      </x:c>
      <x:c r="L100" s="8" t="str">
        <x:v>S001</x:v>
      </x:c>
      <x:c r="M100" s="8" t="str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 t="str">
        <x:v>梅花生物</x:v>
      </x:c>
      <x:c r="B101" s="8" t="str">
        <x:v>2026-06-30</x:v>
      </x:c>
      <x:c r="C101" s="8" t="str">
        <x:v>公司</x:v>
      </x:c>
      <x:c r="D101" s="8" t="str">
        <x:v>全球</x:v>
      </x:c>
      <x:c r="E101" s="8" t="str">
        <x:v>financing_liabilities_total</x:v>
      </x:c>
      <x:c r="F101" s="8" t="n">
        <x:v>4020249062.45</x:v>
      </x:c>
      <x:c r="G101" s="8" t="str">
        <x:v>CNY</x:v>
      </x:c>
      <x:c r="H101" s="8" t="str">
        <x:v>CNY</x:v>
      </x:c>
      <x:c r="I101" s="8" t="str">
        <x:v>Reported</x:v>
      </x:c>
      <x:c r="J101" s="8" t="str">
        <x:v>A</x:v>
      </x:c>
      <x:c r="K101" s="8" t="str">
        <x:v>High</x:v>
      </x:c>
      <x:c r="L101" s="8" t="str">
        <x:v>S001</x:v>
      </x:c>
      <x:c r="M101" s="8" t="str">
        <x:v>筹资活动负债变动表合计</x:v>
      </x:c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 t="str">
        <x:v>梅花生物</x:v>
      </x:c>
      <x:c r="B102" s="8" t="str">
        <x:v>2026H1</x:v>
      </x:c>
      <x:c r="C102" s="8" t="str">
        <x:v>鲜味剂</x:v>
      </x:c>
      <x:c r="D102" s="8" t="str">
        <x:v>全球</x:v>
      </x:c>
      <x:c r="E102" s="8" t="str">
        <x:v>revenue</x:v>
      </x:c>
      <x:c r="F102" s="8" t="n">
        <x:v>3210010700</x:v>
      </x:c>
      <x:c r="G102" s="8" t="str">
        <x:v>CNY</x:v>
      </x:c>
      <x:c r="H102" s="8" t="str">
        <x:v>CNY</x:v>
      </x:c>
      <x:c r="I102" s="8" t="str">
        <x:v>Reported</x:v>
      </x:c>
      <x:c r="J102" s="8" t="str">
        <x:v>A</x:v>
      </x:c>
      <x:c r="K102" s="8" t="str">
        <x:v>High</x:v>
      </x:c>
      <x:c r="L102" s="8" t="str">
        <x:v>S002</x:v>
      </x:c>
      <x:c r="M102" s="8" t="str">
        <x:v>半年度经营数据按产品大类披露</x:v>
      </x:c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 t="str">
        <x:v>梅花生物</x:v>
      </x:c>
      <x:c r="B103" s="8" t="str">
        <x:v>2026H1</x:v>
      </x:c>
      <x:c r="C103" s="8" t="str">
        <x:v>饲料氨基酸</x:v>
      </x:c>
      <x:c r="D103" s="8" t="str">
        <x:v>全球</x:v>
      </x:c>
      <x:c r="E103" s="8" t="str">
        <x:v>revenue</x:v>
      </x:c>
      <x:c r="F103" s="8" t="n">
        <x:v>5138209100</x:v>
      </x:c>
      <x:c r="G103" s="8" t="str">
        <x:v>CNY</x:v>
      </x:c>
      <x:c r="H103" s="8" t="str">
        <x:v>CNY</x:v>
      </x:c>
      <x:c r="I103" s="8" t="str">
        <x:v>Reported</x:v>
      </x:c>
      <x:c r="J103" s="8" t="str">
        <x:v>A</x:v>
      </x:c>
      <x:c r="K103" s="8" t="str">
        <x:v>High</x:v>
      </x:c>
      <x:c r="L103" s="8" t="str">
        <x:v>S002</x:v>
      </x:c>
      <x:c r="M103" s="8" t="str">
        <x:v>半年度经营数据按产品大类披露</x:v>
      </x:c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 t="str">
        <x:v>梅花生物</x:v>
      </x:c>
      <x:c r="B104" s="8" t="str">
        <x:v>2026H1</x:v>
      </x:c>
      <x:c r="C104" s="8" t="str">
        <x:v>医药氨基酸</x:v>
      </x:c>
      <x:c r="D104" s="8" t="str">
        <x:v>全球</x:v>
      </x:c>
      <x:c r="E104" s="8" t="str">
        <x:v>revenue</x:v>
      </x:c>
      <x:c r="F104" s="8" t="n">
        <x:v>620070100</x:v>
      </x:c>
      <x:c r="G104" s="8" t="str">
        <x:v>CNY</x:v>
      </x:c>
      <x:c r="H104" s="8" t="str">
        <x:v>CNY</x:v>
      </x:c>
      <x:c r="I104" s="8" t="str">
        <x:v>Reported</x:v>
      </x:c>
      <x:c r="J104" s="8" t="str">
        <x:v>A</x:v>
      </x:c>
      <x:c r="K104" s="8" t="str">
        <x:v>High</x:v>
      </x:c>
      <x:c r="L104" s="8" t="str">
        <x:v>S002</x:v>
      </x:c>
      <x:c r="M104" s="8" t="str">
        <x:v>半年度经营数据按产品大类披露</x:v>
      </x:c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 t="str">
        <x:v>梅花生物</x:v>
      </x:c>
      <x:c r="B105" s="8" t="str">
        <x:v>2026H1</x:v>
      </x:c>
      <x:c r="C105" s="8" t="str">
        <x:v>大原料副产品</x:v>
      </x:c>
      <x:c r="D105" s="8" t="str">
        <x:v>全球</x:v>
      </x:c>
      <x:c r="E105" s="8" t="str">
        <x:v>revenue</x:v>
      </x:c>
      <x:c r="F105" s="8" t="n">
        <x:v>2311950800</x:v>
      </x:c>
      <x:c r="G105" s="8" t="str">
        <x:v>CNY</x:v>
      </x:c>
      <x:c r="H105" s="8" t="str">
        <x:v>CNY</x:v>
      </x:c>
      <x:c r="I105" s="8" t="str">
        <x:v>Reported</x:v>
      </x:c>
      <x:c r="J105" s="8" t="str">
        <x:v>A</x:v>
      </x:c>
      <x:c r="K105" s="8" t="str">
        <x:v>High</x:v>
      </x:c>
      <x:c r="L105" s="8" t="str">
        <x:v>S002</x:v>
      </x:c>
      <x:c r="M105" s="8" t="str">
        <x:v>半年度经营数据按产品大类披露</x:v>
      </x:c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 t="str">
        <x:v>梅花生物</x:v>
      </x:c>
      <x:c r="B106" s="8" t="str">
        <x:v>2026H1</x:v>
      </x:c>
      <x:c r="C106" s="8" t="str">
        <x:v>其他</x:v>
      </x:c>
      <x:c r="D106" s="8" t="str">
        <x:v>全球</x:v>
      </x:c>
      <x:c r="E106" s="8" t="str">
        <x:v>revenue</x:v>
      </x:c>
      <x:c r="F106" s="8" t="n">
        <x:v>954854600.0000001</x:v>
      </x:c>
      <x:c r="G106" s="8" t="str">
        <x:v>CNY</x:v>
      </x:c>
      <x:c r="H106" s="8" t="str">
        <x:v>CNY</x:v>
      </x:c>
      <x:c r="I106" s="8" t="str">
        <x:v>Reported</x:v>
      </x:c>
      <x:c r="J106" s="8" t="str">
        <x:v>A</x:v>
      </x:c>
      <x:c r="K106" s="8" t="str">
        <x:v>High</x:v>
      </x:c>
      <x:c r="L106" s="8" t="str">
        <x:v>S002</x:v>
      </x:c>
      <x:c r="M106" s="8" t="str">
        <x:v>半年度经营数据按产品大类披露</x:v>
      </x:c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 t="str">
        <x:v>梅花生物</x:v>
      </x:c>
      <x:c r="B107" s="8" t="str">
        <x:v>2026H1</x:v>
      </x:c>
      <x:c r="C107" s="8" t="str">
        <x:v>通辽梅花</x:v>
      </x:c>
      <x:c r="D107" s="8" t="str">
        <x:v>中国</x:v>
      </x:c>
      <x:c r="E107" s="8" t="str">
        <x:v>subsidiary_revenue</x:v>
      </x:c>
      <x:c r="F107" s="8" t="n">
        <x:v>4616000000</x:v>
      </x:c>
      <x:c r="G107" s="8" t="str">
        <x:v>CNY</x:v>
      </x:c>
      <x:c r="H107" s="8" t="str">
        <x:v>CNY</x:v>
      </x:c>
      <x:c r="I107" s="8" t="str">
        <x:v>Reported</x:v>
      </x:c>
      <x:c r="J107" s="8" t="str">
        <x:v>B</x:v>
      </x:c>
      <x:c r="K107" s="8" t="str">
        <x:v>High</x:v>
      </x:c>
      <x:c r="L107" s="8" t="str">
        <x:v>S001</x:v>
      </x:c>
      <x:c r="M107" s="8" t="str">
        <x:v>主要子公司披露</x:v>
      </x:c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 t="str">
        <x:v>梅花生物</x:v>
      </x:c>
      <x:c r="B108" s="8" t="str">
        <x:v>2026H1</x:v>
      </x:c>
      <x:c r="C108" s="8" t="str">
        <x:v>通辽梅花</x:v>
      </x:c>
      <x:c r="D108" s="8" t="str">
        <x:v>中国</x:v>
      </x:c>
      <x:c r="E108" s="8" t="str">
        <x:v>subsidiary_net_profit</x:v>
      </x:c>
      <x:c r="F108" s="8" t="n">
        <x:v>245000000.00000003</x:v>
      </x:c>
      <x:c r="G108" s="8" t="str">
        <x:v>CNY</x:v>
      </x:c>
      <x:c r="H108" s="8" t="str">
        <x:v>CNY</x:v>
      </x:c>
      <x:c r="I108" s="8" t="str">
        <x:v>Reported</x:v>
      </x:c>
      <x:c r="J108" s="8" t="str">
        <x:v>B</x:v>
      </x:c>
      <x:c r="K108" s="8" t="str">
        <x:v>High</x:v>
      </x:c>
      <x:c r="L108" s="8" t="str">
        <x:v>S001</x:v>
      </x:c>
      <x:c r="M108" s="8" t="str">
        <x:v>主要子公司披露</x:v>
      </x:c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 t="str">
        <x:v>梅花生物</x:v>
      </x:c>
      <x:c r="B109" s="8" t="str">
        <x:v>2026H1</x:v>
      </x:c>
      <x:c r="C109" s="8" t="str">
        <x:v>新疆梅花</x:v>
      </x:c>
      <x:c r="D109" s="8" t="str">
        <x:v>中国</x:v>
      </x:c>
      <x:c r="E109" s="8" t="str">
        <x:v>subsidiary_revenue</x:v>
      </x:c>
      <x:c r="F109" s="8" t="n">
        <x:v>2330000000</x:v>
      </x:c>
      <x:c r="G109" s="8" t="str">
        <x:v>CNY</x:v>
      </x:c>
      <x:c r="H109" s="8" t="str">
        <x:v>CNY</x:v>
      </x:c>
      <x:c r="I109" s="8" t="str">
        <x:v>Reported</x:v>
      </x:c>
      <x:c r="J109" s="8" t="str">
        <x:v>B</x:v>
      </x:c>
      <x:c r="K109" s="8" t="str">
        <x:v>High</x:v>
      </x:c>
      <x:c r="L109" s="8" t="str">
        <x:v>S001</x:v>
      </x:c>
      <x:c r="M109" s="8" t="str">
        <x:v>主要子公司披露</x:v>
      </x:c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 t="str">
        <x:v>梅花生物</x:v>
      </x:c>
      <x:c r="B110" s="8" t="str">
        <x:v>2026H1</x:v>
      </x:c>
      <x:c r="C110" s="8" t="str">
        <x:v>新疆梅花</x:v>
      </x:c>
      <x:c r="D110" s="8" t="str">
        <x:v>中国</x:v>
      </x:c>
      <x:c r="E110" s="8" t="str">
        <x:v>subsidiary_net_profit</x:v>
      </x:c>
      <x:c r="F110" s="8" t="n">
        <x:v>206999999.99999997</x:v>
      </x:c>
      <x:c r="G110" s="8" t="str">
        <x:v>CNY</x:v>
      </x:c>
      <x:c r="H110" s="8" t="str">
        <x:v>CNY</x:v>
      </x:c>
      <x:c r="I110" s="8" t="str">
        <x:v>Reported</x:v>
      </x:c>
      <x:c r="J110" s="8" t="str">
        <x:v>B</x:v>
      </x:c>
      <x:c r="K110" s="8" t="str">
        <x:v>High</x:v>
      </x:c>
      <x:c r="L110" s="8" t="str">
        <x:v>S001</x:v>
      </x:c>
      <x:c r="M110" s="8" t="str">
        <x:v>主要子公司披露</x:v>
      </x:c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 t="str">
        <x:v>梅花生物</x:v>
      </x:c>
      <x:c r="B111" s="8" t="str">
        <x:v>2026H1</x:v>
      </x:c>
      <x:c r="C111" s="8" t="str">
        <x:v>吉林梅花</x:v>
      </x:c>
      <x:c r="D111" s="8" t="str">
        <x:v>中国</x:v>
      </x:c>
      <x:c r="E111" s="8" t="str">
        <x:v>subsidiary_revenue</x:v>
      </x:c>
      <x:c r="F111" s="8" t="n">
        <x:v>3979000000</x:v>
      </x:c>
      <x:c r="G111" s="8" t="str">
        <x:v>CNY</x:v>
      </x:c>
      <x:c r="H111" s="8" t="str">
        <x:v>CNY</x:v>
      </x:c>
      <x:c r="I111" s="8" t="str">
        <x:v>Reported</x:v>
      </x:c>
      <x:c r="J111" s="8" t="str">
        <x:v>B</x:v>
      </x:c>
      <x:c r="K111" s="8" t="str">
        <x:v>High</x:v>
      </x:c>
      <x:c r="L111" s="8" t="str">
        <x:v>S001</x:v>
      </x:c>
      <x:c r="M111" s="8" t="str">
        <x:v>主要子公司披露</x:v>
      </x:c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 t="str">
        <x:v>梅花生物</x:v>
      </x:c>
      <x:c r="B112" s="8" t="str">
        <x:v>2026H1</x:v>
      </x:c>
      <x:c r="C112" s="8" t="str">
        <x:v>吉林梅花</x:v>
      </x:c>
      <x:c r="D112" s="8" t="str">
        <x:v>中国</x:v>
      </x:c>
      <x:c r="E112" s="8" t="str">
        <x:v>subsidiary_net_profit</x:v>
      </x:c>
      <x:c r="F112" s="8" t="n">
        <x:v>-92000000</x:v>
      </x:c>
      <x:c r="G112" s="8" t="str">
        <x:v>CNY</x:v>
      </x:c>
      <x:c r="H112" s="8" t="str">
        <x:v>CNY</x:v>
      </x:c>
      <x:c r="I112" s="8" t="str">
        <x:v>Reported</x:v>
      </x:c>
      <x:c r="J112" s="8" t="str">
        <x:v>B</x:v>
      </x:c>
      <x:c r="K112" s="8" t="str">
        <x:v>High</x:v>
      </x:c>
      <x:c r="L112" s="8" t="str">
        <x:v>S001</x:v>
      </x:c>
      <x:c r="M112" s="8" t="str">
        <x:v>主要子公司披露</x:v>
      </x:c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 t="str">
        <x:v>梅花生物</x:v>
      </x:c>
      <x:c r="B113" s="8" t="str">
        <x:v>2025</x:v>
      </x:c>
      <x:c r="C113" s="8" t="str">
        <x:v>公司</x:v>
      </x:c>
      <x:c r="D113" s="8" t="str">
        <x:v>全球</x:v>
      </x:c>
      <x:c r="E113" s="8" t="str">
        <x:v>profit_before_tax</x:v>
      </x:c>
      <x:c r="F113" s="8" t="n">
        <x:v>3729699988.92</x:v>
      </x:c>
      <x:c r="G113" s="8" t="str">
        <x:v>CNY</x:v>
      </x:c>
      <x:c r="H113" s="8" t="str">
        <x:v>CNY</x:v>
      </x:c>
      <x:c r="I113" s="8" t="str">
        <x:v>Reported</x:v>
      </x:c>
      <x:c r="J113" s="8" t="str">
        <x:v>A</x:v>
      </x:c>
      <x:c r="K113" s="8" t="str">
        <x:v>High</x:v>
      </x:c>
      <x:c r="L113" s="8" t="str">
        <x:v>S003</x:v>
      </x:c>
      <x:c r="M113" s="8" t="str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 t="str">
        <x:v>梅花生物</x:v>
      </x:c>
      <x:c r="B114" s="8" t="str">
        <x:v>2025</x:v>
      </x:c>
      <x:c r="C114" s="8" t="str">
        <x:v>公司</x:v>
      </x:c>
      <x:c r="D114" s="8" t="str">
        <x:v>全球</x:v>
      </x:c>
      <x:c r="E114" s="8" t="str">
        <x:v>income_tax_expense</x:v>
      </x:c>
      <x:c r="F114" s="8" t="n">
        <x:v>448820076.82</x:v>
      </x:c>
      <x:c r="G114" s="8" t="str">
        <x:v>CNY</x:v>
      </x:c>
      <x:c r="H114" s="8" t="str">
        <x:v>CNY</x:v>
      </x:c>
      <x:c r="I114" s="8" t="str">
        <x:v>Reported</x:v>
      </x:c>
      <x:c r="J114" s="8" t="str">
        <x:v>A</x:v>
      </x:c>
      <x:c r="K114" s="8" t="str">
        <x:v>High</x:v>
      </x:c>
      <x:c r="L114" s="8" t="str">
        <x:v>S003</x:v>
      </x:c>
      <x:c r="M114" s="8" t="str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 t="str">
        <x:v>梅花生物</x:v>
      </x:c>
      <x:c r="B115" s="8" t="str">
        <x:v>2025</x:v>
      </x:c>
      <x:c r="C115" s="8" t="str">
        <x:v>公司</x:v>
      </x:c>
      <x:c r="D115" s="8" t="str">
        <x:v>全球</x:v>
      </x:c>
      <x:c r="E115" s="8" t="str">
        <x:v>interest_expense</x:v>
      </x:c>
      <x:c r="F115" s="8" t="n">
        <x:v>52269326.61</x:v>
      </x:c>
      <x:c r="G115" s="8" t="str">
        <x:v>CNY</x:v>
      </x:c>
      <x:c r="H115" s="8" t="str">
        <x:v>CNY</x:v>
      </x:c>
      <x:c r="I115" s="8" t="str">
        <x:v>Reported</x:v>
      </x:c>
      <x:c r="J115" s="8" t="str">
        <x:v>A</x:v>
      </x:c>
      <x:c r="K115" s="8" t="str">
        <x:v>High</x:v>
      </x:c>
      <x:c r="L115" s="8" t="str">
        <x:v>S003</x:v>
      </x:c>
      <x:c r="M115" s="8" t="str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 t="str">
        <x:v>梅花生物</x:v>
      </x:c>
      <x:c r="B116" s="8" t="str">
        <x:v>2025</x:v>
      </x:c>
      <x:c r="C116" s="8" t="str">
        <x:v>公司</x:v>
      </x:c>
      <x:c r="D116" s="8" t="str">
        <x:v>全球</x:v>
      </x:c>
      <x:c r="E116" s="8" t="str">
        <x:v>interest_income</x:v>
      </x:c>
      <x:c r="F116" s="8" t="n">
        <x:v>59618168.61</x:v>
      </x:c>
      <x:c r="G116" s="8" t="str">
        <x:v>CNY</x:v>
      </x:c>
      <x:c r="H116" s="8" t="str">
        <x:v>CNY</x:v>
      </x:c>
      <x:c r="I116" s="8" t="str">
        <x:v>Reported</x:v>
      </x:c>
      <x:c r="J116" s="8" t="str">
        <x:v>A</x:v>
      </x:c>
      <x:c r="K116" s="8" t="str">
        <x:v>High</x:v>
      </x:c>
      <x:c r="L116" s="8" t="str">
        <x:v>S003</x:v>
      </x:c>
      <x:c r="M116" s="8" t="str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 t="str">
        <x:v>梅花生物</x:v>
      </x:c>
      <x:c r="B117" s="8" t="str">
        <x:v>2025</x:v>
      </x:c>
      <x:c r="C117" s="8" t="str">
        <x:v>公司</x:v>
      </x:c>
      <x:c r="D117" s="8" t="str">
        <x:v>全球</x:v>
      </x:c>
      <x:c r="E117" s="8" t="str">
        <x:v>total_cogs</x:v>
      </x:c>
      <x:c r="F117" s="8" t="n">
        <x:v>19609399374.08</x:v>
      </x:c>
      <x:c r="G117" s="8" t="str">
        <x:v>CNY</x:v>
      </x:c>
      <x:c r="H117" s="8" t="str">
        <x:v>CNY</x:v>
      </x:c>
      <x:c r="I117" s="8" t="str">
        <x:v>Reported</x:v>
      </x:c>
      <x:c r="J117" s="8" t="str">
        <x:v>A</x:v>
      </x:c>
      <x:c r="K117" s="8" t="str">
        <x:v>High</x:v>
      </x:c>
      <x:c r="L117" s="8" t="str">
        <x:v>S003</x:v>
      </x:c>
      <x:c r="M117" s="8" t="str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 t="str">
        <x:v>梅花生物</x:v>
      </x:c>
      <x:c r="B118" s="8" t="str">
        <x:v>2024</x:v>
      </x:c>
      <x:c r="C118" s="8" t="str">
        <x:v>公司</x:v>
      </x:c>
      <x:c r="D118" s="8" t="str">
        <x:v>全球</x:v>
      </x:c>
      <x:c r="E118" s="8" t="str">
        <x:v>total_cogs</x:v>
      </x:c>
      <x:c r="F118" s="8" t="n">
        <x:v>20036698814.74</x:v>
      </x:c>
      <x:c r="G118" s="8" t="str">
        <x:v>CNY</x:v>
      </x:c>
      <x:c r="H118" s="8" t="str">
        <x:v>CNY</x:v>
      </x:c>
      <x:c r="I118" s="8" t="str">
        <x:v>Reported</x:v>
      </x:c>
      <x:c r="J118" s="8" t="str">
        <x:v>A</x:v>
      </x:c>
      <x:c r="K118" s="8" t="str">
        <x:v>High</x:v>
      </x:c>
      <x:c r="L118" s="8" t="str">
        <x:v>S003</x:v>
      </x:c>
      <x:c r="M118" s="8" t="str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 t="str">
        <x:v>梅花生物</x:v>
      </x:c>
      <x:c r="B119" s="8" t="str">
        <x:v>2025</x:v>
      </x:c>
      <x:c r="C119" s="8" t="str">
        <x:v>公司</x:v>
      </x:c>
      <x:c r="D119" s="8" t="str">
        <x:v>全球</x:v>
      </x:c>
      <x:c r="E119" s="8" t="str">
        <x:v>fixed_asset_depreciation</x:v>
      </x:c>
      <x:c r="F119" s="8" t="n">
        <x:v>1352389043.85</x:v>
      </x:c>
      <x:c r="G119" s="8" t="str">
        <x:v>CNY</x:v>
      </x:c>
      <x:c r="H119" s="8" t="str">
        <x:v>CNY</x:v>
      </x:c>
      <x:c r="I119" s="8" t="str">
        <x:v>Reported</x:v>
      </x:c>
      <x:c r="J119" s="8" t="str">
        <x:v>A</x:v>
      </x:c>
      <x:c r="K119" s="8" t="str">
        <x:v>High</x:v>
      </x:c>
      <x:c r="L119" s="8" t="str">
        <x:v>S003</x:v>
      </x:c>
      <x:c r="M119" s="8" t="str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 t="str">
        <x:v>梅花生物</x:v>
      </x:c>
      <x:c r="B120" s="8" t="str">
        <x:v>2025-12-31</x:v>
      </x:c>
      <x:c r="C120" s="8" t="str">
        <x:v>公司</x:v>
      </x:c>
      <x:c r="D120" s="8" t="str">
        <x:v>全球</x:v>
      </x:c>
      <x:c r="E120" s="8" t="str">
        <x:v>financing_liabilities_total</x:v>
      </x:c>
      <x:c r="F120" s="8" t="n">
        <x:v>4000885767.23</x:v>
      </x:c>
      <x:c r="G120" s="8" t="str">
        <x:v>CNY</x:v>
      </x:c>
      <x:c r="H120" s="8" t="str">
        <x:v>CNY</x:v>
      </x:c>
      <x:c r="I120" s="8" t="str">
        <x:v>Reported</x:v>
      </x:c>
      <x:c r="J120" s="8" t="str">
        <x:v>A</x:v>
      </x:c>
      <x:c r="K120" s="8" t="str">
        <x:v>High</x:v>
      </x:c>
      <x:c r="L120" s="8" t="str">
        <x:v>S003</x:v>
      </x:c>
      <x:c r="M120" s="8" t="str">
        <x:v>筹资活动负债变动表口径</x:v>
      </x:c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 t="str">
        <x:v>梅花生物</x:v>
      </x:c>
      <x:c r="B121" s="8" t="str">
        <x:v>2024-12-31</x:v>
      </x:c>
      <x:c r="C121" s="8" t="str">
        <x:v>公司</x:v>
      </x:c>
      <x:c r="D121" s="8" t="str">
        <x:v>全球</x:v>
      </x:c>
      <x:c r="E121" s="8" t="str">
        <x:v>financing_liabilities_total</x:v>
      </x:c>
      <x:c r="F121" s="8" t="n">
        <x:v>3834737908.7</x:v>
      </x:c>
      <x:c r="G121" s="8" t="str">
        <x:v>CNY</x:v>
      </x:c>
      <x:c r="H121" s="8" t="str">
        <x:v>CNY</x:v>
      </x:c>
      <x:c r="I121" s="8" t="str">
        <x:v>Reported</x:v>
      </x:c>
      <x:c r="J121" s="8" t="str">
        <x:v>A</x:v>
      </x:c>
      <x:c r="K121" s="8" t="str">
        <x:v>High</x:v>
      </x:c>
      <x:c r="L121" s="8" t="str">
        <x:v>S003</x:v>
      </x:c>
      <x:c r="M121" s="8" t="str">
        <x:v>2025年报期初口径</x:v>
      </x:c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 t="str">
        <x:v>梅花生物</x:v>
      </x:c>
      <x:c r="B122" s="8" t="str">
        <x:v>2025-12-31</x:v>
      </x:c>
      <x:c r="C122" s="8" t="str">
        <x:v>公司</x:v>
      </x:c>
      <x:c r="D122" s="8" t="str">
        <x:v>全球</x:v>
      </x:c>
      <x:c r="E122" s="8" t="str">
        <x:v>trading_financial_assets</x:v>
      </x:c>
      <x:c r="F122" s="8" t="n">
        <x:v>1140377416.7</x:v>
      </x:c>
      <x:c r="G122" s="8" t="str">
        <x:v>CNY</x:v>
      </x:c>
      <x:c r="H122" s="8" t="str">
        <x:v>CNY</x:v>
      </x:c>
      <x:c r="I122" s="8" t="str">
        <x:v>Reported</x:v>
      </x:c>
      <x:c r="J122" s="8" t="str">
        <x:v>A</x:v>
      </x:c>
      <x:c r="K122" s="8" t="str">
        <x:v>High</x:v>
      </x:c>
      <x:c r="L122" s="8" t="str">
        <x:v>S003</x:v>
      </x:c>
      <x:c r="M122" s="8" t="str">
        <x:v>理财产品</x:v>
      </x:c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 t="str">
        <x:v>梅花生物</x:v>
      </x:c>
      <x:c r="B123" s="8" t="str">
        <x:v>2024-12-31</x:v>
      </x:c>
      <x:c r="C123" s="8" t="str">
        <x:v>公司</x:v>
      </x:c>
      <x:c r="D123" s="8" t="str">
        <x:v>全球</x:v>
      </x:c>
      <x:c r="E123" s="8" t="str">
        <x:v>trading_financial_assets</x:v>
      </x:c>
      <x:c r="F123" s="8" t="n">
        <x:v>312033611.07</x:v>
      </x:c>
      <x:c r="G123" s="8" t="str">
        <x:v>CNY</x:v>
      </x:c>
      <x:c r="H123" s="8" t="str">
        <x:v>CNY</x:v>
      </x:c>
      <x:c r="I123" s="8" t="str">
        <x:v>Reported</x:v>
      </x:c>
      <x:c r="J123" s="8" t="str">
        <x:v>A</x:v>
      </x:c>
      <x:c r="K123" s="8" t="str">
        <x:v>High</x:v>
      </x:c>
      <x:c r="L123" s="8" t="str">
        <x:v>S003</x:v>
      </x:c>
      <x:c r="M123" s="8" t="str">
        <x:v>理财产品</x:v>
      </x:c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 t="str">
        <x:v>梅花生物</x:v>
      </x:c>
      <x:c r="B124" s="8" t="str">
        <x:v>2025-12-31</x:v>
      </x:c>
      <x:c r="C124" s="8" t="str">
        <x:v>公司</x:v>
      </x:c>
      <x:c r="D124" s="8" t="str">
        <x:v>全球</x:v>
      </x:c>
      <x:c r="E124" s="8" t="str">
        <x:v>large_certificates_total</x:v>
      </x:c>
      <x:c r="F124" s="8" t="n">
        <x:v>757561409.49</x:v>
      </x:c>
      <x:c r="G124" s="8" t="str">
        <x:v>CNY</x:v>
      </x:c>
      <x:c r="H124" s="8" t="str">
        <x:v>CNY</x:v>
      </x:c>
      <x:c r="I124" s="8" t="str">
        <x:v>Derived</x:v>
      </x:c>
      <x:c r="J124" s="8" t="str">
        <x:v>B</x:v>
      </x:c>
      <x:c r="K124" s="8" t="str">
        <x:v>High</x:v>
      </x:c>
      <x:c r="L124" s="8" t="str">
        <x:v>S003</x:v>
      </x:c>
      <x:c r="M124" s="8" t="str">
        <x:v>其他流动资产75.446m + 一年内到期75.186m + 其他非流动资产净额606.929m</x:v>
      </x:c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 t="str">
        <x:v>梅花生物</x:v>
      </x:c>
      <x:c r="B125" s="8" t="str">
        <x:v>2024-12-31</x:v>
      </x:c>
      <x:c r="C125" s="8" t="str">
        <x:v>公司</x:v>
      </x:c>
      <x:c r="D125" s="8" t="str">
        <x:v>全球</x:v>
      </x:c>
      <x:c r="E125" s="8" t="str">
        <x:v>large_certificates_total</x:v>
      </x:c>
      <x:c r="F125" s="8" t="n">
        <x:v>869518739.62</x:v>
      </x:c>
      <x:c r="G125" s="8" t="str">
        <x:v>CNY</x:v>
      </x:c>
      <x:c r="H125" s="8" t="str">
        <x:v>CNY</x:v>
      </x:c>
      <x:c r="I125" s="8" t="str">
        <x:v>Derived</x:v>
      </x:c>
      <x:c r="J125" s="8" t="str">
        <x:v>B</x:v>
      </x:c>
      <x:c r="K125" s="8" t="str">
        <x:v>High</x:v>
      </x:c>
      <x:c r="L125" s="8" t="str">
        <x:v>S003</x:v>
      </x:c>
      <x:c r="M125" s="8" t="str">
        <x:v>其他流动资产71.596m + 一年内到期182.257m + 其他非流动资产净额615.666m</x:v>
      </x:c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 t="str">
        <x:v>梅花生物</x:v>
      </x:c>
      <x:c r="B126" s="8" t="str">
        <x:v>2025-12-31</x:v>
      </x:c>
      <x:c r="C126" s="8" t="str">
        <x:v>公司</x:v>
      </x:c>
      <x:c r="D126" s="8" t="str">
        <x:v>全球</x:v>
      </x:c>
      <x:c r="E126" s="8" t="str">
        <x:v>other_noncurrent_financial_assets</x:v>
      </x:c>
      <x:c r="F126" s="8" t="n">
        <x:v>282005000</x:v>
      </x:c>
      <x:c r="G126" s="8" t="str">
        <x:v>CNY</x:v>
      </x:c>
      <x:c r="H126" s="8" t="str">
        <x:v>CNY</x:v>
      </x:c>
      <x:c r="I126" s="8" t="str">
        <x:v>Reported</x:v>
      </x:c>
      <x:c r="J126" s="8" t="str">
        <x:v>B</x:v>
      </x:c>
      <x:c r="K126" s="8" t="str">
        <x:v>High</x:v>
      </x:c>
      <x:c r="L126" s="8" t="str">
        <x:v>S003</x:v>
      </x:c>
      <x:c r="M126" s="8" t="str">
        <x:v>长期理财/金融资产</x:v>
      </x:c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 t="str">
        <x:v>梅花生物</x:v>
      </x:c>
      <x:c r="B127" s="8" t="str">
        <x:v>2026-06-30</x:v>
      </x:c>
      <x:c r="C127" s="8" t="str">
        <x:v>公司</x:v>
      </x:c>
      <x:c r="D127" s="8" t="str">
        <x:v>全球</x:v>
      </x:c>
      <x:c r="E127" s="8" t="str">
        <x:v>trading_financial_assets</x:v>
      </x:c>
      <x:c r="F127" s="8" t="n">
        <x:v>1977052675.2</x:v>
      </x:c>
      <x:c r="G127" s="8" t="str">
        <x:v>CNY</x:v>
      </x:c>
      <x:c r="H127" s="8" t="str">
        <x:v>CNY</x:v>
      </x:c>
      <x:c r="I127" s="8" t="str">
        <x:v>Reported</x:v>
      </x:c>
      <x:c r="J127" s="8" t="str">
        <x:v>A</x:v>
      </x:c>
      <x:c r="K127" s="8" t="str">
        <x:v>High</x:v>
      </x:c>
      <x:c r="L127" s="8" t="str">
        <x:v>S001</x:v>
      </x:c>
      <x:c r="M127" s="8" t="str">
        <x:v>理财产品</x:v>
      </x:c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 t="str">
        <x:v>梅花生物</x:v>
      </x:c>
      <x:c r="B128" s="8" t="str">
        <x:v>2026-06-30</x:v>
      </x:c>
      <x:c r="C128" s="8" t="str">
        <x:v>公司</x:v>
      </x:c>
      <x:c r="D128" s="8" t="str">
        <x:v>全球</x:v>
      </x:c>
      <x:c r="E128" s="8" t="str">
        <x:v>large_certificates_total</x:v>
      </x:c>
      <x:c r="F128" s="8" t="n">
        <x:v>874310468.11</x:v>
      </x:c>
      <x:c r="G128" s="8" t="str">
        <x:v>CNY</x:v>
      </x:c>
      <x:c r="H128" s="8" t="str">
        <x:v>CNY</x:v>
      </x:c>
      <x:c r="I128" s="8" t="str">
        <x:v>Derived</x:v>
      </x:c>
      <x:c r="J128" s="8" t="str">
        <x:v>B</x:v>
      </x:c>
      <x:c r="K128" s="8" t="str">
        <x:v>High</x:v>
      </x:c>
      <x:c r="L128" s="8" t="str">
        <x:v>S001</x:v>
      </x:c>
      <x:c r="M128" s="8" t="str">
        <x:v>其他流动资产116.123m + 大额存单总额758.188m；一年内部分不重复加</x:v>
      </x:c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 t="str">
        <x:v>梅花生物</x:v>
      </x:c>
      <x:c r="B129" s="8" t="str">
        <x:v>2026-06-30</x:v>
      </x:c>
      <x:c r="C129" s="8" t="str">
        <x:v>公司</x:v>
      </x:c>
      <x:c r="D129" s="8" t="str">
        <x:v>全球</x:v>
      </x:c>
      <x:c r="E129" s="8" t="str">
        <x:v>other_noncurrent_financial_assets</x:v>
      </x:c>
      <x:c r="F129" s="8" t="n">
        <x:v>346396575.38</x:v>
      </x:c>
      <x:c r="G129" s="8" t="str">
        <x:v>CNY</x:v>
      </x:c>
      <x:c r="H129" s="8" t="str">
        <x:v>CNY</x:v>
      </x:c>
      <x:c r="I129" s="8" t="str">
        <x:v>Reported</x:v>
      </x:c>
      <x:c r="J129" s="8" t="str">
        <x:v>B</x:v>
      </x:c>
      <x:c r="K129" s="8" t="str">
        <x:v>High</x:v>
      </x:c>
      <x:c r="L129" s="8" t="str">
        <x:v>S001</x:v>
      </x:c>
      <x:c r="M129" s="8" t="str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 t="str">
        <x:v>梅花生物</x:v>
      </x:c>
      <x:c r="B130" s="8" t="str">
        <x:v>2026H1</x:v>
      </x:c>
      <x:c r="C130" s="8" t="str">
        <x:v>公司</x:v>
      </x:c>
      <x:c r="D130" s="8" t="str">
        <x:v>全球</x:v>
      </x:c>
      <x:c r="E130" s="8" t="str">
        <x:v>inventory_working_capital_effect</x:v>
      </x:c>
      <x:c r="F130" s="8" t="n">
        <x:v>-1047278926.63</x:v>
      </x:c>
      <x:c r="G130" s="8" t="str">
        <x:v>CNY</x:v>
      </x:c>
      <x:c r="H130" s="8" t="str">
        <x:v>CNY</x:v>
      </x:c>
      <x:c r="I130" s="8" t="str">
        <x:v>Reported</x:v>
      </x:c>
      <x:c r="J130" s="8" t="str">
        <x:v>A</x:v>
      </x:c>
      <x:c r="K130" s="8" t="str">
        <x:v>High</x:v>
      </x:c>
      <x:c r="L130" s="8" t="str">
        <x:v>S001</x:v>
      </x:c>
      <x:c r="M130" s="8" t="str">
        <x:v>现金流量表补充资料</x:v>
      </x:c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 t="str">
        <x:v>梅花生物</x:v>
      </x:c>
      <x:c r="B131" s="8" t="str">
        <x:v>2026H1</x:v>
      </x:c>
      <x:c r="C131" s="8" t="str">
        <x:v>公司</x:v>
      </x:c>
      <x:c r="D131" s="8" t="str">
        <x:v>全球</x:v>
      </x:c>
      <x:c r="E131" s="8" t="str">
        <x:v>prior_h1_net_profit</x:v>
      </x:c>
      <x:c r="F131" s="8" t="n">
        <x:v>1767950116.89</x:v>
      </x:c>
      <x:c r="G131" s="8" t="str">
        <x:v>CNY</x:v>
      </x:c>
      <x:c r="H131" s="8" t="str">
        <x:v>CNY</x:v>
      </x:c>
      <x:c r="I131" s="8" t="str">
        <x:v>Reported</x:v>
      </x:c>
      <x:c r="J131" s="8" t="str">
        <x:v>A</x:v>
      </x:c>
      <x:c r="K131" s="8" t="str">
        <x:v>High</x:v>
      </x:c>
      <x:c r="L131" s="8" t="str">
        <x:v>S001</x:v>
      </x:c>
      <x:c r="M131" s="8" t="str">
        <x:v>2025H1</x:v>
      </x:c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 t="str">
        <x:v>梅花生物</x:v>
      </x:c>
      <x:c r="B132" s="8" t="str">
        <x:v>2026H1</x:v>
      </x:c>
      <x:c r="C132" s="8" t="str">
        <x:v>公司</x:v>
      </x:c>
      <x:c r="D132" s="8" t="str">
        <x:v>全球</x:v>
      </x:c>
      <x:c r="E132" s="8" t="str">
        <x:v>prior_h1_revenue</x:v>
      </x:c>
      <x:c r="F132" s="8" t="n">
        <x:v>12280450603.53</x:v>
      </x:c>
      <x:c r="G132" s="8" t="str">
        <x:v>CNY</x:v>
      </x:c>
      <x:c r="H132" s="8" t="str">
        <x:v>CNY</x:v>
      </x:c>
      <x:c r="I132" s="8" t="str">
        <x:v>Reported</x:v>
      </x:c>
      <x:c r="J132" s="8" t="str">
        <x:v>A</x:v>
      </x:c>
      <x:c r="K132" s="8" t="str">
        <x:v>High</x:v>
      </x:c>
      <x:c r="L132" s="8" t="str">
        <x:v>S001</x:v>
      </x:c>
      <x:c r="M132" s="8" t="str">
        <x:v>2025H1</x:v>
      </x:c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 t="str">
        <x:v>梅花生物</x:v>
      </x:c>
      <x:c r="B133" s="8" t="str">
        <x:v>2026H1</x:v>
      </x:c>
      <x:c r="C133" s="8" t="str">
        <x:v>公司</x:v>
      </x:c>
      <x:c r="D133" s="8" t="str">
        <x:v>全球</x:v>
      </x:c>
      <x:c r="E133" s="8" t="str">
        <x:v>prior_h1_cogs</x:v>
      </x:c>
      <x:c r="F133" s="8" t="n">
        <x:v>9433353240.09</x:v>
      </x:c>
      <x:c r="G133" s="8" t="str">
        <x:v>CNY</x:v>
      </x:c>
      <x:c r="H133" s="8" t="str">
        <x:v>CNY</x:v>
      </x:c>
      <x:c r="I133" s="8" t="str">
        <x:v>Reported</x:v>
      </x:c>
      <x:c r="J133" s="8" t="str">
        <x:v>A</x:v>
      </x:c>
      <x:c r="K133" s="8" t="str">
        <x:v>High</x:v>
      </x:c>
      <x:c r="L133" s="8" t="str">
        <x:v>S001</x:v>
      </x:c>
      <x:c r="M133" s="8" t="str">
        <x:v>2025H1</x:v>
      </x:c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 t="str">
        <x:v>梅花生物</x:v>
      </x:c>
      <x:c r="B134" s="8" t="str">
        <x:v>2026H1</x:v>
      </x:c>
      <x:c r="C134" s="8" t="str">
        <x:v>公司</x:v>
      </x:c>
      <x:c r="D134" s="8" t="str">
        <x:v>全球</x:v>
      </x:c>
      <x:c r="E134" s="8" t="str">
        <x:v>prior_h1_sales_expense</x:v>
      </x:c>
      <x:c r="F134" s="8" t="n">
        <x:v>167760792.02</x:v>
      </x:c>
      <x:c r="G134" s="8" t="str">
        <x:v>CNY</x:v>
      </x:c>
      <x:c r="H134" s="8" t="str">
        <x:v>CNY</x:v>
      </x:c>
      <x:c r="I134" s="8" t="str">
        <x:v>Reported</x:v>
      </x:c>
      <x:c r="J134" s="8" t="str">
        <x:v>A</x:v>
      </x:c>
      <x:c r="K134" s="8" t="str">
        <x:v>High</x:v>
      </x:c>
      <x:c r="L134" s="8" t="str">
        <x:v>S001</x:v>
      </x:c>
      <x:c r="M134" s="8" t="str">
        <x:v>2025H1</x:v>
      </x:c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 t="str">
        <x:v>梅花生物</x:v>
      </x:c>
      <x:c r="B135" s="8" t="str">
        <x:v>2026H1</x:v>
      </x:c>
      <x:c r="C135" s="8" t="str">
        <x:v>公司</x:v>
      </x:c>
      <x:c r="D135" s="8" t="str">
        <x:v>全球</x:v>
      </x:c>
      <x:c r="E135" s="8" t="str">
        <x:v>prior_h1_admin_expense</x:v>
      </x:c>
      <x:c r="F135" s="8" t="n">
        <x:v>469433561.57</x:v>
      </x:c>
      <x:c r="G135" s="8" t="str">
        <x:v>CNY</x:v>
      </x:c>
      <x:c r="H135" s="8" t="str">
        <x:v>CNY</x:v>
      </x:c>
      <x:c r="I135" s="8" t="str">
        <x:v>Reported</x:v>
      </x:c>
      <x:c r="J135" s="8" t="str">
        <x:v>A</x:v>
      </x:c>
      <x:c r="K135" s="8" t="str">
        <x:v>High</x:v>
      </x:c>
      <x:c r="L135" s="8" t="str">
        <x:v>S001</x:v>
      </x:c>
      <x:c r="M135" s="8" t="str">
        <x:v>2025H1</x:v>
      </x:c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 t="str">
        <x:v>梅花生物</x:v>
      </x:c>
      <x:c r="B136" s="8" t="str">
        <x:v>2026H1</x:v>
      </x:c>
      <x:c r="C136" s="8" t="str">
        <x:v>公司</x:v>
      </x:c>
      <x:c r="D136" s="8" t="str">
        <x:v>全球</x:v>
      </x:c>
      <x:c r="E136" s="8" t="str">
        <x:v>prior_h1_finance_expense</x:v>
      </x:c>
      <x:c r="F136" s="8" t="n">
        <x:v>-20660319.63</x:v>
      </x:c>
      <x:c r="G136" s="8" t="str">
        <x:v>CNY</x:v>
      </x:c>
      <x:c r="H136" s="8" t="str">
        <x:v>CNY</x:v>
      </x:c>
      <x:c r="I136" s="8" t="str">
        <x:v>Reported</x:v>
      </x:c>
      <x:c r="J136" s="8" t="str">
        <x:v>A</x:v>
      </x:c>
      <x:c r="K136" s="8" t="str">
        <x:v>High</x:v>
      </x:c>
      <x:c r="L136" s="8" t="str">
        <x:v>S001</x:v>
      </x:c>
      <x:c r="M136" s="8" t="str">
        <x:v>2025H1</x:v>
      </x:c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 t="str">
        <x:v>梅花生物</x:v>
      </x:c>
      <x:c r="B137" s="8" t="str">
        <x:v>2026H1</x:v>
      </x:c>
      <x:c r="C137" s="8" t="str">
        <x:v>公司</x:v>
      </x:c>
      <x:c r="D137" s="8" t="str">
        <x:v>全球</x:v>
      </x:c>
      <x:c r="E137" s="8" t="str">
        <x:v>prior_h1_rnd_expense</x:v>
      </x:c>
      <x:c r="F137" s="8" t="n">
        <x:v>199958697.93</x:v>
      </x:c>
      <x:c r="G137" s="8" t="str">
        <x:v>CNY</x:v>
      </x:c>
      <x:c r="H137" s="8" t="str">
        <x:v>CNY</x:v>
      </x:c>
      <x:c r="I137" s="8" t="str">
        <x:v>Reported</x:v>
      </x:c>
      <x:c r="J137" s="8" t="str">
        <x:v>A</x:v>
      </x:c>
      <x:c r="K137" s="8" t="str">
        <x:v>High</x:v>
      </x:c>
      <x:c r="L137" s="8" t="str">
        <x:v>S001</x:v>
      </x:c>
      <x:c r="M137" s="8" t="str">
        <x:v>2025H1</x:v>
      </x:c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 t="str">
        <x:v>梅花生物</x:v>
      </x:c>
      <x:c r="B138" s="8" t="str">
        <x:v>2025</x:v>
      </x:c>
      <x:c r="C138" s="8" t="str">
        <x:v>动物营养氨基酸</x:v>
      </x:c>
      <x:c r="D138" s="8" t="str">
        <x:v>全球</x:v>
      </x:c>
      <x:c r="E138" s="8" t="str">
        <x:v>raw_material_cost</x:v>
      </x:c>
      <x:c r="F138" s="8" t="n">
        <x:v>8491435562.93</x:v>
      </x:c>
      <x:c r="G138" s="8" t="str">
        <x:v>CNY</x:v>
      </x:c>
      <x:c r="H138" s="8" t="str">
        <x:v>CNY</x:v>
      </x:c>
      <x:c r="I138" s="8" t="str">
        <x:v>Reported</x:v>
      </x:c>
      <x:c r="J138" s="8" t="str">
        <x:v>B</x:v>
      </x:c>
      <x:c r="K138" s="8" t="str">
        <x:v>High</x:v>
      </x:c>
      <x:c r="L138" s="8" t="str">
        <x:v>S003</x:v>
      </x:c>
      <x:c r="M138" s="8" t="str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 t="str">
        <x:v>梅花生物</x:v>
      </x:c>
      <x:c r="B139" s="8" t="str">
        <x:v>2025</x:v>
      </x:c>
      <x:c r="C139" s="8" t="str">
        <x:v>动物营养氨基酸</x:v>
      </x:c>
      <x:c r="D139" s="8" t="str">
        <x:v>全球</x:v>
      </x:c>
      <x:c r="E139" s="8" t="str">
        <x:v>energy_cost</x:v>
      </x:c>
      <x:c r="F139" s="8" t="n">
        <x:v>1613101100.76</x:v>
      </x:c>
      <x:c r="G139" s="8" t="str">
        <x:v>CNY</x:v>
      </x:c>
      <x:c r="H139" s="8" t="str">
        <x:v>CNY</x:v>
      </x:c>
      <x:c r="I139" s="8" t="str">
        <x:v>Reported</x:v>
      </x:c>
      <x:c r="J139" s="8" t="str">
        <x:v>B</x:v>
      </x:c>
      <x:c r="K139" s="8" t="str">
        <x:v>High</x:v>
      </x:c>
      <x:c r="L139" s="8" t="str">
        <x:v>S003</x:v>
      </x:c>
      <x:c r="M139" s="8" t="str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 t="str">
        <x:v>梅花生物</x:v>
      </x:c>
      <x:c r="B140" s="8" t="str">
        <x:v>2025</x:v>
      </x:c>
      <x:c r="C140" s="8" t="str">
        <x:v>动物营养氨基酸</x:v>
      </x:c>
      <x:c r="D140" s="8" t="str">
        <x:v>全球</x:v>
      </x:c>
      <x:c r="E140" s="8" t="str">
        <x:v>manufacturing_expense</x:v>
      </x:c>
      <x:c r="F140" s="8" t="n">
        <x:v>810885189.55</x:v>
      </x:c>
      <x:c r="G140" s="8" t="str">
        <x:v>CNY</x:v>
      </x:c>
      <x:c r="H140" s="8" t="str">
        <x:v>CNY</x:v>
      </x:c>
      <x:c r="I140" s="8" t="str">
        <x:v>Reported</x:v>
      </x:c>
      <x:c r="J140" s="8" t="str">
        <x:v>B</x:v>
      </x:c>
      <x:c r="K140" s="8" t="str">
        <x:v>High</x:v>
      </x:c>
      <x:c r="L140" s="8" t="str">
        <x:v>S003</x:v>
      </x:c>
      <x:c r="M140" s="8" t="str">
        <x:v>同比+5.79%</x:v>
      </x:c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 t="str">
        <x:v>梅花生物</x:v>
      </x:c>
      <x:c r="B141" s="8" t="str">
        <x:v>2025</x:v>
      </x:c>
      <x:c r="C141" s="8" t="str">
        <x:v>食品味觉性状优化产品</x:v>
      </x:c>
      <x:c r="D141" s="8" t="str">
        <x:v>全球</x:v>
      </x:c>
      <x:c r="E141" s="8" t="str">
        <x:v>manufacturing_expense</x:v>
      </x:c>
      <x:c r="F141" s="8" t="n">
        <x:v>486103802.46</x:v>
      </x:c>
      <x:c r="G141" s="8" t="str">
        <x:v>CNY</x:v>
      </x:c>
      <x:c r="H141" s="8" t="str">
        <x:v>CNY</x:v>
      </x:c>
      <x:c r="I141" s="8" t="str">
        <x:v>Reported</x:v>
      </x:c>
      <x:c r="J141" s="8" t="str">
        <x:v>B</x:v>
      </x:c>
      <x:c r="K141" s="8" t="str">
        <x:v>High</x:v>
      </x:c>
      <x:c r="L141" s="8" t="str">
        <x:v>S003</x:v>
      </x:c>
      <x:c r="M141" s="8" t="str">
        <x:v>同比+24.58%</x:v>
      </x:c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 t="str">
        <x:v>梅花生物</x:v>
      </x:c>
      <x:c r="B142" s="8" t="str">
        <x:v>2025</x:v>
      </x:c>
      <x:c r="C142" s="8" t="str">
        <x:v>公司</x:v>
      </x:c>
      <x:c r="D142" s="8" t="str">
        <x:v>中国</x:v>
      </x:c>
      <x:c r="E142" s="8" t="str">
        <x:v>corn_national_avg_price</x:v>
      </x:c>
      <x:c r="F142" s="8" t="n">
        <x:v>2263</x:v>
      </x:c>
      <x:c r="G142" s="8" t="str">
        <x:v>CNY/ton</x:v>
      </x:c>
      <x:c r="H142" s="8" t="str">
        <x:v>CNY</x:v>
      </x:c>
      <x:c r="I142" s="8" t="str">
        <x:v>Reported</x:v>
      </x:c>
      <x:c r="J142" s="8" t="str">
        <x:v>B</x:v>
      </x:c>
      <x:c r="K142" s="8" t="str">
        <x:v>High</x:v>
      </x:c>
      <x:c r="L142" s="8" t="str">
        <x:v>S003</x:v>
      </x:c>
      <x:c r="M142" s="8" t="str">
        <x:v>年报引用博亚和讯；公司基地在通辽/新疆/吉林玉米主产区</x:v>
      </x:c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 t="str">
        <x:v>梅花生物</x:v>
      </x:c>
      <x:c r="B143" s="8" t="str">
        <x:v>2025</x:v>
      </x:c>
      <x:c r="C143" s="8" t="str">
        <x:v>吉林60万吨赖氨酸</x:v>
      </x:c>
      <x:c r="D143" s="8" t="str">
        <x:v>中国</x:v>
      </x:c>
      <x:c r="E143" s="8" t="str">
        <x:v>project_budget_company</x:v>
      </x:c>
      <x:c r="F143" s="8" t="n">
        <x:v>1832070000</x:v>
      </x:c>
      <x:c r="G143" s="8" t="str">
        <x:v>CNY</x:v>
      </x:c>
      <x:c r="H143" s="8" t="str">
        <x:v>CNY</x:v>
      </x:c>
      <x:c r="I143" s="8" t="str">
        <x:v>Reported</x:v>
      </x:c>
      <x:c r="J143" s="8" t="str">
        <x:v>A</x:v>
      </x:c>
      <x:c r="K143" s="8" t="str">
        <x:v>High</x:v>
      </x:c>
      <x:c r="L143" s="8" t="str">
        <x:v>S003</x:v>
      </x:c>
      <x:c r="M143" s="8" t="str">
        <x:v>公司在建工程预算口径</x:v>
      </x:c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 t="str">
        <x:v>梅花生物</x:v>
      </x:c>
      <x:c r="B144" s="8" t="str">
        <x:v>2025</x:v>
      </x:c>
      <x:c r="C144" s="8" t="str">
        <x:v>吉林60万吨赖氨酸</x:v>
      </x:c>
      <x:c r="D144" s="8" t="str">
        <x:v>中国</x:v>
      </x:c>
      <x:c r="E144" s="8" t="str">
        <x:v>project_total_investment_government</x:v>
      </x:c>
      <x:c r="F144" s="8" t="n">
        <x:v>3000000000</x:v>
      </x:c>
      <x:c r="G144" s="8" t="str">
        <x:v>CNY</x:v>
      </x:c>
      <x:c r="H144" s="8" t="str">
        <x:v>CNY</x:v>
      </x:c>
      <x:c r="I144" s="8" t="str">
        <x:v>Reported</x:v>
      </x:c>
      <x:c r="J144" s="8" t="str">
        <x:v>A</x:v>
      </x:c>
      <x:c r="K144" s="8" t="str">
        <x:v>High</x:v>
      </x:c>
      <x:c r="L144" s="8" t="str">
        <x:v>S201</x:v>
      </x:c>
      <x:c r="M144" s="8" t="str">
        <x:v>政府完整配套项目总投资口径，包含淀粉糖等配套</x:v>
      </x:c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 t="str">
        <x:v>梅花生物</x:v>
      </x:c>
      <x:c r="B145" s="8" t="str">
        <x:v>2021</x:v>
      </x:c>
      <x:c r="C145" s="8" t="str">
        <x:v>公司</x:v>
      </x:c>
      <x:c r="D145" s="8" t="str">
        <x:v>全球</x:v>
      </x:c>
      <x:c r="E145" s="8" t="str">
        <x:v>cfo</x:v>
      </x:c>
      <x:c r="F145" s="8" t="n">
        <x:v>3734331862.05</x:v>
      </x:c>
      <x:c r="G145" s="8" t="str">
        <x:v>CNY</x:v>
      </x:c>
      <x:c r="H145" s="8" t="str">
        <x:v>CNY</x:v>
      </x:c>
      <x:c r="I145" s="8" t="str">
        <x:v>Reported</x:v>
      </x:c>
      <x:c r="J145" s="8" t="str">
        <x:v>A</x:v>
      </x:c>
      <x:c r="K145" s="8" t="str">
        <x:v>High</x:v>
      </x:c>
      <x:c r="L145" s="8" t="str">
        <x:v>S302</x:v>
      </x:c>
      <x:c r="M145" s="8" t="str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 t="str">
        <x:v>梅花生物</x:v>
      </x:c>
      <x:c r="B146" s="8" t="str">
        <x:v>2021</x:v>
      </x:c>
      <x:c r="C146" s="8" t="str">
        <x:v>公司</x:v>
      </x:c>
      <x:c r="D146" s="8" t="str">
        <x:v>全球</x:v>
      </x:c>
      <x:c r="E146" s="8" t="str">
        <x:v>cfi</x:v>
      </x:c>
      <x:c r="F146" s="8" t="n">
        <x:v>-386834155.06</x:v>
      </x:c>
      <x:c r="G146" s="8" t="str">
        <x:v>CNY</x:v>
      </x:c>
      <x:c r="H146" s="8" t="str">
        <x:v>CNY</x:v>
      </x:c>
      <x:c r="I146" s="8" t="str">
        <x:v>Reported</x:v>
      </x:c>
      <x:c r="J146" s="8" t="str">
        <x:v>A</x:v>
      </x:c>
      <x:c r="K146" s="8" t="str">
        <x:v>High</x:v>
      </x:c>
      <x:c r="L146" s="8" t="str">
        <x:v>S302</x:v>
      </x:c>
      <x:c r="M146" s="8" t="str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 t="str">
        <x:v>梅花生物</x:v>
      </x:c>
      <x:c r="B147" s="8" t="str">
        <x:v>2021</x:v>
      </x:c>
      <x:c r="C147" s="8" t="str">
        <x:v>公司</x:v>
      </x:c>
      <x:c r="D147" s="8" t="str">
        <x:v>全球</x:v>
      </x:c>
      <x:c r="E147" s="8" t="str">
        <x:v>cff</x:v>
      </x:c>
      <x:c r="F147" s="8" t="n">
        <x:v>-1570882007.04</x:v>
      </x:c>
      <x:c r="G147" s="8" t="str">
        <x:v>CNY</x:v>
      </x:c>
      <x:c r="H147" s="8" t="str">
        <x:v>CNY</x:v>
      </x:c>
      <x:c r="I147" s="8" t="str">
        <x:v>Reported</x:v>
      </x:c>
      <x:c r="J147" s="8" t="str">
        <x:v>A</x:v>
      </x:c>
      <x:c r="K147" s="8" t="str">
        <x:v>High</x:v>
      </x:c>
      <x:c r="L147" s="8" t="str">
        <x:v>S302</x:v>
      </x:c>
      <x:c r="M147" s="8" t="str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 t="str">
        <x:v>梅花生物</x:v>
      </x:c>
      <x:c r="B148" s="8" t="str">
        <x:v>2021</x:v>
      </x:c>
      <x:c r="C148" s="8" t="str">
        <x:v>公司</x:v>
      </x:c>
      <x:c r="D148" s="8" t="str">
        <x:v>全球</x:v>
      </x:c>
      <x:c r="E148" s="8" t="str">
        <x:v>fx_cash_effect</x:v>
      </x:c>
      <x:c r="F148" s="8" t="n">
        <x:v>-16287214.33</x:v>
      </x:c>
      <x:c r="G148" s="8" t="str">
        <x:v>CNY</x:v>
      </x:c>
      <x:c r="H148" s="8" t="str">
        <x:v>CNY</x:v>
      </x:c>
      <x:c r="I148" s="8" t="str">
        <x:v>Reported</x:v>
      </x:c>
      <x:c r="J148" s="8" t="str">
        <x:v>A</x:v>
      </x:c>
      <x:c r="K148" s="8" t="str">
        <x:v>High</x:v>
      </x:c>
      <x:c r="L148" s="8" t="str">
        <x:v>S302</x:v>
      </x:c>
      <x:c r="M148" s="8" t="str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 t="str">
        <x:v>梅花生物</x:v>
      </x:c>
      <x:c r="B149" s="8" t="str">
        <x:v>2021</x:v>
      </x:c>
      <x:c r="C149" s="8" t="str">
        <x:v>公司</x:v>
      </x:c>
      <x:c r="D149" s="8" t="str">
        <x:v>全球</x:v>
      </x:c>
      <x:c r="E149" s="8" t="str">
        <x:v>cash_equivalent_change</x:v>
      </x:c>
      <x:c r="F149" s="8" t="n">
        <x:v>1760328485.62</x:v>
      </x:c>
      <x:c r="G149" s="8" t="str">
        <x:v>CNY</x:v>
      </x:c>
      <x:c r="H149" s="8" t="str">
        <x:v>CNY</x:v>
      </x:c>
      <x:c r="I149" s="8" t="str">
        <x:v>Reported</x:v>
      </x:c>
      <x:c r="J149" s="8" t="str">
        <x:v>A</x:v>
      </x:c>
      <x:c r="K149" s="8" t="str">
        <x:v>High</x:v>
      </x:c>
      <x:c r="L149" s="8" t="str">
        <x:v>S302</x:v>
      </x:c>
      <x:c r="M149" s="8" t="str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 t="str">
        <x:v>梅花生物</x:v>
      </x:c>
      <x:c r="B150" s="8" t="str">
        <x:v>2021</x:v>
      </x:c>
      <x:c r="C150" s="8" t="str">
        <x:v>公司</x:v>
      </x:c>
      <x:c r="D150" s="8" t="str">
        <x:v>全球</x:v>
      </x:c>
      <x:c r="E150" s="8" t="str">
        <x:v>capex_cash_paid</x:v>
      </x:c>
      <x:c r="F150" s="8" t="n">
        <x:v>966463870.32</x:v>
      </x:c>
      <x:c r="G150" s="8" t="str">
        <x:v>CNY</x:v>
      </x:c>
      <x:c r="H150" s="8" t="str">
        <x:v>CNY</x:v>
      </x:c>
      <x:c r="I150" s="8" t="str">
        <x:v>Reported</x:v>
      </x:c>
      <x:c r="J150" s="8" t="str">
        <x:v>A</x:v>
      </x:c>
      <x:c r="K150" s="8" t="str">
        <x:v>High</x:v>
      </x:c>
      <x:c r="L150" s="8" t="str">
        <x:v>S302</x:v>
      </x:c>
      <x:c r="M150" s="8" t="str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 t="str">
        <x:v>梅花生物</x:v>
      </x:c>
      <x:c r="B151" s="8" t="str">
        <x:v>2021</x:v>
      </x:c>
      <x:c r="C151" s="8" t="str">
        <x:v>公司</x:v>
      </x:c>
      <x:c r="D151" s="8" t="str">
        <x:v>全球</x:v>
      </x:c>
      <x:c r="E151" s="8" t="str">
        <x:v>debt_issued</x:v>
      </x:c>
      <x:c r="F151" s="8" t="n">
        <x:v>4227771060.99</x:v>
      </x:c>
      <x:c r="G151" s="8" t="str">
        <x:v>CNY</x:v>
      </x:c>
      <x:c r="H151" s="8" t="str">
        <x:v>CNY</x:v>
      </x:c>
      <x:c r="I151" s="8" t="str">
        <x:v>Reported</x:v>
      </x:c>
      <x:c r="J151" s="8" t="str">
        <x:v>A</x:v>
      </x:c>
      <x:c r="K151" s="8" t="str">
        <x:v>High</x:v>
      </x:c>
      <x:c r="L151" s="8" t="str">
        <x:v>S302</x:v>
      </x:c>
      <x:c r="M151" s="8" t="str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 t="str">
        <x:v>梅花生物</x:v>
      </x:c>
      <x:c r="B152" s="8" t="str">
        <x:v>2021</x:v>
      </x:c>
      <x:c r="C152" s="8" t="str">
        <x:v>公司</x:v>
      </x:c>
      <x:c r="D152" s="8" t="str">
        <x:v>全球</x:v>
      </x:c>
      <x:c r="E152" s="8" t="str">
        <x:v>debt_repaid</x:v>
      </x:c>
      <x:c r="F152" s="8" t="n">
        <x:v>4408345892.37</x:v>
      </x:c>
      <x:c r="G152" s="8" t="str">
        <x:v>CNY</x:v>
      </x:c>
      <x:c r="H152" s="8" t="str">
        <x:v>CNY</x:v>
      </x:c>
      <x:c r="I152" s="8" t="str">
        <x:v>Reported</x:v>
      </x:c>
      <x:c r="J152" s="8" t="str">
        <x:v>A</x:v>
      </x:c>
      <x:c r="K152" s="8" t="str">
        <x:v>High</x:v>
      </x:c>
      <x:c r="L152" s="8" t="str">
        <x:v>S302</x:v>
      </x:c>
      <x:c r="M152" s="8" t="str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 t="str">
        <x:v>梅花生物</x:v>
      </x:c>
      <x:c r="B153" s="8" t="str">
        <x:v>2022</x:v>
      </x:c>
      <x:c r="C153" s="8" t="str">
        <x:v>公司</x:v>
      </x:c>
      <x:c r="D153" s="8" t="str">
        <x:v>全球</x:v>
      </x:c>
      <x:c r="E153" s="8" t="str">
        <x:v>cfo</x:v>
      </x:c>
      <x:c r="F153" s="8" t="n">
        <x:v>5654954446.36</x:v>
      </x:c>
      <x:c r="G153" s="8" t="str">
        <x:v>CNY</x:v>
      </x:c>
      <x:c r="H153" s="8" t="str">
        <x:v>CNY</x:v>
      </x:c>
      <x:c r="I153" s="8" t="str">
        <x:v>Reported</x:v>
      </x:c>
      <x:c r="J153" s="8" t="str">
        <x:v>A</x:v>
      </x:c>
      <x:c r="K153" s="8" t="str">
        <x:v>High</x:v>
      </x:c>
      <x:c r="L153" s="8" t="str">
        <x:v>S302</x:v>
      </x:c>
      <x:c r="M153" s="8" t="str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 t="str">
        <x:v>梅花生物</x:v>
      </x:c>
      <x:c r="B154" s="8" t="str">
        <x:v>2022</x:v>
      </x:c>
      <x:c r="C154" s="8" t="str">
        <x:v>公司</x:v>
      </x:c>
      <x:c r="D154" s="8" t="str">
        <x:v>全球</x:v>
      </x:c>
      <x:c r="E154" s="8" t="str">
        <x:v>cfi</x:v>
      </x:c>
      <x:c r="F154" s="8" t="n">
        <x:v>-1738221543.73</x:v>
      </x:c>
      <x:c r="G154" s="8" t="str">
        <x:v>CNY</x:v>
      </x:c>
      <x:c r="H154" s="8" t="str">
        <x:v>CNY</x:v>
      </x:c>
      <x:c r="I154" s="8" t="str">
        <x:v>Reported</x:v>
      </x:c>
      <x:c r="J154" s="8" t="str">
        <x:v>A</x:v>
      </x:c>
      <x:c r="K154" s="8" t="str">
        <x:v>High</x:v>
      </x:c>
      <x:c r="L154" s="8" t="str">
        <x:v>S302</x:v>
      </x:c>
      <x:c r="M154" s="8" t="str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 t="str">
        <x:v>梅花生物</x:v>
      </x:c>
      <x:c r="B155" s="8" t="str">
        <x:v>2022</x:v>
      </x:c>
      <x:c r="C155" s="8" t="str">
        <x:v>公司</x:v>
      </x:c>
      <x:c r="D155" s="8" t="str">
        <x:v>全球</x:v>
      </x:c>
      <x:c r="E155" s="8" t="str">
        <x:v>cff</x:v>
      </x:c>
      <x:c r="F155" s="8" t="n">
        <x:v>-3093970372.78</x:v>
      </x:c>
      <x:c r="G155" s="8" t="str">
        <x:v>CNY</x:v>
      </x:c>
      <x:c r="H155" s="8" t="str">
        <x:v>CNY</x:v>
      </x:c>
      <x:c r="I155" s="8" t="str">
        <x:v>Reported</x:v>
      </x:c>
      <x:c r="J155" s="8" t="str">
        <x:v>A</x:v>
      </x:c>
      <x:c r="K155" s="8" t="str">
        <x:v>High</x:v>
      </x:c>
      <x:c r="L155" s="8" t="str">
        <x:v>S302</x:v>
      </x:c>
      <x:c r="M155" s="8" t="str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 t="str">
        <x:v>梅花生物</x:v>
      </x:c>
      <x:c r="B156" s="8" t="str">
        <x:v>2022</x:v>
      </x:c>
      <x:c r="C156" s="8" t="str">
        <x:v>公司</x:v>
      </x:c>
      <x:c r="D156" s="8" t="str">
        <x:v>全球</x:v>
      </x:c>
      <x:c r="E156" s="8" t="str">
        <x:v>fx_cash_effect</x:v>
      </x:c>
      <x:c r="F156" s="8" t="n">
        <x:v>51054639.28</x:v>
      </x:c>
      <x:c r="G156" s="8" t="str">
        <x:v>CNY</x:v>
      </x:c>
      <x:c r="H156" s="8" t="str">
        <x:v>CNY</x:v>
      </x:c>
      <x:c r="I156" s="8" t="str">
        <x:v>Reported</x:v>
      </x:c>
      <x:c r="J156" s="8" t="str">
        <x:v>A</x:v>
      </x:c>
      <x:c r="K156" s="8" t="str">
        <x:v>High</x:v>
      </x:c>
      <x:c r="L156" s="8" t="str">
        <x:v>S302</x:v>
      </x:c>
      <x:c r="M156" s="8" t="str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 t="str">
        <x:v>梅花生物</x:v>
      </x:c>
      <x:c r="B157" s="8" t="str">
        <x:v>2022</x:v>
      </x:c>
      <x:c r="C157" s="8" t="str">
        <x:v>公司</x:v>
      </x:c>
      <x:c r="D157" s="8" t="str">
        <x:v>全球</x:v>
      </x:c>
      <x:c r="E157" s="8" t="str">
        <x:v>cash_equivalent_change</x:v>
      </x:c>
      <x:c r="F157" s="8" t="n">
        <x:v>873817169.13</x:v>
      </x:c>
      <x:c r="G157" s="8" t="str">
        <x:v>CNY</x:v>
      </x:c>
      <x:c r="H157" s="8" t="str">
        <x:v>CNY</x:v>
      </x:c>
      <x:c r="I157" s="8" t="str">
        <x:v>Reported</x:v>
      </x:c>
      <x:c r="J157" s="8" t="str">
        <x:v>A</x:v>
      </x:c>
      <x:c r="K157" s="8" t="str">
        <x:v>High</x:v>
      </x:c>
      <x:c r="L157" s="8" t="str">
        <x:v>S302</x:v>
      </x:c>
      <x:c r="M157" s="8" t="str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 t="str">
        <x:v>梅花生物</x:v>
      </x:c>
      <x:c r="B158" s="8" t="str">
        <x:v>2022</x:v>
      </x:c>
      <x:c r="C158" s="8" t="str">
        <x:v>公司</x:v>
      </x:c>
      <x:c r="D158" s="8" t="str">
        <x:v>全球</x:v>
      </x:c>
      <x:c r="E158" s="8" t="str">
        <x:v>capex_cash_paid</x:v>
      </x:c>
      <x:c r="F158" s="8" t="n">
        <x:v>1459431930.56</x:v>
      </x:c>
      <x:c r="G158" s="8" t="str">
        <x:v>CNY</x:v>
      </x:c>
      <x:c r="H158" s="8" t="str">
        <x:v>CNY</x:v>
      </x:c>
      <x:c r="I158" s="8" t="str">
        <x:v>Reported</x:v>
      </x:c>
      <x:c r="J158" s="8" t="str">
        <x:v>A</x:v>
      </x:c>
      <x:c r="K158" s="8" t="str">
        <x:v>High</x:v>
      </x:c>
      <x:c r="L158" s="8" t="str">
        <x:v>S302</x:v>
      </x:c>
      <x:c r="M158" s="8" t="str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 t="str">
        <x:v>梅花生物</x:v>
      </x:c>
      <x:c r="B159" s="8" t="str">
        <x:v>2022</x:v>
      </x:c>
      <x:c r="C159" s="8" t="str">
        <x:v>公司</x:v>
      </x:c>
      <x:c r="D159" s="8" t="str">
        <x:v>全球</x:v>
      </x:c>
      <x:c r="E159" s="8" t="str">
        <x:v>debt_issued</x:v>
      </x:c>
      <x:c r="F159" s="8" t="n">
        <x:v>3023985000</x:v>
      </x:c>
      <x:c r="G159" s="8" t="str">
        <x:v>CNY</x:v>
      </x:c>
      <x:c r="H159" s="8" t="str">
        <x:v>CNY</x:v>
      </x:c>
      <x:c r="I159" s="8" t="str">
        <x:v>Reported</x:v>
      </x:c>
      <x:c r="J159" s="8" t="str">
        <x:v>A</x:v>
      </x:c>
      <x:c r="K159" s="8" t="str">
        <x:v>High</x:v>
      </x:c>
      <x:c r="L159" s="8" t="str">
        <x:v>S302</x:v>
      </x:c>
      <x:c r="M159" s="8" t="str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 t="str">
        <x:v>梅花生物</x:v>
      </x:c>
      <x:c r="B160" s="8" t="str">
        <x:v>2022</x:v>
      </x:c>
      <x:c r="C160" s="8" t="str">
        <x:v>公司</x:v>
      </x:c>
      <x:c r="D160" s="8" t="str">
        <x:v>全球</x:v>
      </x:c>
      <x:c r="E160" s="8" t="str">
        <x:v>debt_repaid</x:v>
      </x:c>
      <x:c r="F160" s="8" t="n">
        <x:v>3861137798.71</x:v>
      </x:c>
      <x:c r="G160" s="8" t="str">
        <x:v>CNY</x:v>
      </x:c>
      <x:c r="H160" s="8" t="str">
        <x:v>CNY</x:v>
      </x:c>
      <x:c r="I160" s="8" t="str">
        <x:v>Reported</x:v>
      </x:c>
      <x:c r="J160" s="8" t="str">
        <x:v>A</x:v>
      </x:c>
      <x:c r="K160" s="8" t="str">
        <x:v>High</x:v>
      </x:c>
      <x:c r="L160" s="8" t="str">
        <x:v>S302</x:v>
      </x:c>
      <x:c r="M160" s="8" t="str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 t="str">
        <x:v>梅花生物</x:v>
      </x:c>
      <x:c r="B161" s="8" t="str">
        <x:v>2023</x:v>
      </x:c>
      <x:c r="C161" s="8" t="str">
        <x:v>公司</x:v>
      </x:c>
      <x:c r="D161" s="8" t="str">
        <x:v>全球</x:v>
      </x:c>
      <x:c r="E161" s="8" t="str">
        <x:v>cfo</x:v>
      </x:c>
      <x:c r="F161" s="8" t="n">
        <x:v>5228937084.88</x:v>
      </x:c>
      <x:c r="G161" s="8" t="str">
        <x:v>CNY</x:v>
      </x:c>
      <x:c r="H161" s="8" t="str">
        <x:v>CNY</x:v>
      </x:c>
      <x:c r="I161" s="8" t="str">
        <x:v>Reported</x:v>
      </x:c>
      <x:c r="J161" s="8" t="str">
        <x:v>A</x:v>
      </x:c>
      <x:c r="K161" s="8" t="str">
        <x:v>High</x:v>
      </x:c>
      <x:c r="L161" s="8" t="str">
        <x:v>S303</x:v>
      </x:c>
      <x:c r="M161" s="8" t="str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 t="str">
        <x:v>梅花生物</x:v>
      </x:c>
      <x:c r="B162" s="8" t="str">
        <x:v>2023</x:v>
      </x:c>
      <x:c r="C162" s="8" t="str">
        <x:v>公司</x:v>
      </x:c>
      <x:c r="D162" s="8" t="str">
        <x:v>全球</x:v>
      </x:c>
      <x:c r="E162" s="8" t="str">
        <x:v>cfi</x:v>
      </x:c>
      <x:c r="F162" s="8" t="n">
        <x:v>-1509146234.23</x:v>
      </x:c>
      <x:c r="G162" s="8" t="str">
        <x:v>CNY</x:v>
      </x:c>
      <x:c r="H162" s="8" t="str">
        <x:v>CNY</x:v>
      </x:c>
      <x:c r="I162" s="8" t="str">
        <x:v>Reported</x:v>
      </x:c>
      <x:c r="J162" s="8" t="str">
        <x:v>A</x:v>
      </x:c>
      <x:c r="K162" s="8" t="str">
        <x:v>High</x:v>
      </x:c>
      <x:c r="L162" s="8" t="str">
        <x:v>S303</x:v>
      </x:c>
      <x:c r="M162" s="8" t="str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 t="str">
        <x:v>梅花生物</x:v>
      </x:c>
      <x:c r="B163" s="8" t="str">
        <x:v>2023</x:v>
      </x:c>
      <x:c r="C163" s="8" t="str">
        <x:v>公司</x:v>
      </x:c>
      <x:c r="D163" s="8" t="str">
        <x:v>全球</x:v>
      </x:c>
      <x:c r="E163" s="8" t="str">
        <x:v>cff</x:v>
      </x:c>
      <x:c r="F163" s="8" t="n">
        <x:v>-3108097192.17</x:v>
      </x:c>
      <x:c r="G163" s="8" t="str">
        <x:v>CNY</x:v>
      </x:c>
      <x:c r="H163" s="8" t="str">
        <x:v>CNY</x:v>
      </x:c>
      <x:c r="I163" s="8" t="str">
        <x:v>Reported</x:v>
      </x:c>
      <x:c r="J163" s="8" t="str">
        <x:v>A</x:v>
      </x:c>
      <x:c r="K163" s="8" t="str">
        <x:v>High</x:v>
      </x:c>
      <x:c r="L163" s="8" t="str">
        <x:v>S303</x:v>
      </x:c>
      <x:c r="M163" s="8" t="str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 t="str">
        <x:v>梅花生物</x:v>
      </x:c>
      <x:c r="B164" s="8" t="str">
        <x:v>2023</x:v>
      </x:c>
      <x:c r="C164" s="8" t="str">
        <x:v>公司</x:v>
      </x:c>
      <x:c r="D164" s="8" t="str">
        <x:v>全球</x:v>
      </x:c>
      <x:c r="E164" s="8" t="str">
        <x:v>fx_cash_effect</x:v>
      </x:c>
      <x:c r="F164" s="8" t="n">
        <x:v>40121088.53</x:v>
      </x:c>
      <x:c r="G164" s="8" t="str">
        <x:v>CNY</x:v>
      </x:c>
      <x:c r="H164" s="8" t="str">
        <x:v>CNY</x:v>
      </x:c>
      <x:c r="I164" s="8" t="str">
        <x:v>Reported</x:v>
      </x:c>
      <x:c r="J164" s="8" t="str">
        <x:v>A</x:v>
      </x:c>
      <x:c r="K164" s="8" t="str">
        <x:v>High</x:v>
      </x:c>
      <x:c r="L164" s="8" t="str">
        <x:v>S303</x:v>
      </x:c>
      <x:c r="M164" s="8" t="str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 t="str">
        <x:v>梅花生物</x:v>
      </x:c>
      <x:c r="B165" s="8" t="str">
        <x:v>2023</x:v>
      </x:c>
      <x:c r="C165" s="8" t="str">
        <x:v>公司</x:v>
      </x:c>
      <x:c r="D165" s="8" t="str">
        <x:v>全球</x:v>
      </x:c>
      <x:c r="E165" s="8" t="str">
        <x:v>cash_equivalent_change</x:v>
      </x:c>
      <x:c r="F165" s="8" t="n">
        <x:v>651814747.01</x:v>
      </x:c>
      <x:c r="G165" s="8" t="str">
        <x:v>CNY</x:v>
      </x:c>
      <x:c r="H165" s="8" t="str">
        <x:v>CNY</x:v>
      </x:c>
      <x:c r="I165" s="8" t="str">
        <x:v>Reported</x:v>
      </x:c>
      <x:c r="J165" s="8" t="str">
        <x:v>A</x:v>
      </x:c>
      <x:c r="K165" s="8" t="str">
        <x:v>High</x:v>
      </x:c>
      <x:c r="L165" s="8" t="str">
        <x:v>S303</x:v>
      </x:c>
      <x:c r="M165" s="8" t="str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 t="str">
        <x:v>梅花生物</x:v>
      </x:c>
      <x:c r="B166" s="8" t="str">
        <x:v>2023</x:v>
      </x:c>
      <x:c r="C166" s="8" t="str">
        <x:v>公司</x:v>
      </x:c>
      <x:c r="D166" s="8" t="str">
        <x:v>全球</x:v>
      </x:c>
      <x:c r="E166" s="8" t="str">
        <x:v>capex_cash_paid</x:v>
      </x:c>
      <x:c r="F166" s="8" t="n">
        <x:v>1333258499.81</x:v>
      </x:c>
      <x:c r="G166" s="8" t="str">
        <x:v>CNY</x:v>
      </x:c>
      <x:c r="H166" s="8" t="str">
        <x:v>CNY</x:v>
      </x:c>
      <x:c r="I166" s="8" t="str">
        <x:v>Reported</x:v>
      </x:c>
      <x:c r="J166" s="8" t="str">
        <x:v>A</x:v>
      </x:c>
      <x:c r="K166" s="8" t="str">
        <x:v>High</x:v>
      </x:c>
      <x:c r="L166" s="8" t="str">
        <x:v>S303</x:v>
      </x:c>
      <x:c r="M166" s="8" t="str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 t="str">
        <x:v>梅花生物</x:v>
      </x:c>
      <x:c r="B167" s="8" t="str">
        <x:v>2023</x:v>
      </x:c>
      <x:c r="C167" s="8" t="str">
        <x:v>公司</x:v>
      </x:c>
      <x:c r="D167" s="8" t="str">
        <x:v>全球</x:v>
      </x:c>
      <x:c r="E167" s="8" t="str">
        <x:v>debt_issued</x:v>
      </x:c>
      <x:c r="F167" s="8" t="n">
        <x:v>4065122989.15</x:v>
      </x:c>
      <x:c r="G167" s="8" t="str">
        <x:v>CNY</x:v>
      </x:c>
      <x:c r="H167" s="8" t="str">
        <x:v>CNY</x:v>
      </x:c>
      <x:c r="I167" s="8" t="str">
        <x:v>Reported</x:v>
      </x:c>
      <x:c r="J167" s="8" t="str">
        <x:v>A</x:v>
      </x:c>
      <x:c r="K167" s="8" t="str">
        <x:v>High</x:v>
      </x:c>
      <x:c r="L167" s="8" t="str">
        <x:v>S303</x:v>
      </x:c>
      <x:c r="M167" s="8" t="str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 t="str">
        <x:v>梅花生物</x:v>
      </x:c>
      <x:c r="B168" s="8" t="str">
        <x:v>2023</x:v>
      </x:c>
      <x:c r="C168" s="8" t="str">
        <x:v>公司</x:v>
      </x:c>
      <x:c r="D168" s="8" t="str">
        <x:v>全球</x:v>
      </x:c>
      <x:c r="E168" s="8" t="str">
        <x:v>debt_repaid</x:v>
      </x:c>
      <x:c r="F168" s="8" t="n">
        <x:v>4984013700</x:v>
      </x:c>
      <x:c r="G168" s="8" t="str">
        <x:v>CNY</x:v>
      </x:c>
      <x:c r="H168" s="8" t="str">
        <x:v>CNY</x:v>
      </x:c>
      <x:c r="I168" s="8" t="str">
        <x:v>Reported</x:v>
      </x:c>
      <x:c r="J168" s="8" t="str">
        <x:v>A</x:v>
      </x:c>
      <x:c r="K168" s="8" t="str">
        <x:v>High</x:v>
      </x:c>
      <x:c r="L168" s="8" t="str">
        <x:v>S303</x:v>
      </x:c>
      <x:c r="M168" s="8" t="str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 t="str">
        <x:v>梅花生物</x:v>
      </x:c>
      <x:c r="B169" s="8" t="str">
        <x:v>2024</x:v>
      </x:c>
      <x:c r="C169" s="8" t="str">
        <x:v>公司</x:v>
      </x:c>
      <x:c r="D169" s="8" t="str">
        <x:v>全球</x:v>
      </x:c>
      <x:c r="E169" s="8" t="str">
        <x:v>cfo</x:v>
      </x:c>
      <x:c r="F169" s="8" t="n">
        <x:v>4626714790.47</x:v>
      </x:c>
      <x:c r="G169" s="8" t="str">
        <x:v>CNY</x:v>
      </x:c>
      <x:c r="H169" s="8" t="str">
        <x:v>CNY</x:v>
      </x:c>
      <x:c r="I169" s="8" t="str">
        <x:v>Reported</x:v>
      </x:c>
      <x:c r="J169" s="8" t="str">
        <x:v>A</x:v>
      </x:c>
      <x:c r="K169" s="8" t="str">
        <x:v>High</x:v>
      </x:c>
      <x:c r="L169" s="8" t="str">
        <x:v>S304</x:v>
      </x:c>
      <x:c r="M169" s="8" t="str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 t="str">
        <x:v>梅花生物</x:v>
      </x:c>
      <x:c r="B170" s="8" t="str">
        <x:v>2024</x:v>
      </x:c>
      <x:c r="C170" s="8" t="str">
        <x:v>公司</x:v>
      </x:c>
      <x:c r="D170" s="8" t="str">
        <x:v>全球</x:v>
      </x:c>
      <x:c r="E170" s="8" t="str">
        <x:v>cfi</x:v>
      </x:c>
      <x:c r="F170" s="8" t="n">
        <x:v>-2648958807.71</x:v>
      </x:c>
      <x:c r="G170" s="8" t="str">
        <x:v>CNY</x:v>
      </x:c>
      <x:c r="H170" s="8" t="str">
        <x:v>CNY</x:v>
      </x:c>
      <x:c r="I170" s="8" t="str">
        <x:v>Reported</x:v>
      </x:c>
      <x:c r="J170" s="8" t="str">
        <x:v>A</x:v>
      </x:c>
      <x:c r="K170" s="8" t="str">
        <x:v>High</x:v>
      </x:c>
      <x:c r="L170" s="8" t="str">
        <x:v>S304</x:v>
      </x:c>
      <x:c r="M170" s="8" t="str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 t="str">
        <x:v>梅花生物</x:v>
      </x:c>
      <x:c r="B171" s="8" t="str">
        <x:v>2024</x:v>
      </x:c>
      <x:c r="C171" s="8" t="str">
        <x:v>公司</x:v>
      </x:c>
      <x:c r="D171" s="8" t="str">
        <x:v>全球</x:v>
      </x:c>
      <x:c r="E171" s="8" t="str">
        <x:v>cff</x:v>
      </x:c>
      <x:c r="F171" s="8" t="n">
        <x:v>-2738052283.69</x:v>
      </x:c>
      <x:c r="G171" s="8" t="str">
        <x:v>CNY</x:v>
      </x:c>
      <x:c r="H171" s="8" t="str">
        <x:v>CNY</x:v>
      </x:c>
      <x:c r="I171" s="8" t="str">
        <x:v>Reported</x:v>
      </x:c>
      <x:c r="J171" s="8" t="str">
        <x:v>A</x:v>
      </x:c>
      <x:c r="K171" s="8" t="str">
        <x:v>High</x:v>
      </x:c>
      <x:c r="L171" s="8" t="str">
        <x:v>S304</x:v>
      </x:c>
      <x:c r="M171" s="8" t="str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 t="str">
        <x:v>梅花生物</x:v>
      </x:c>
      <x:c r="B172" s="8" t="str">
        <x:v>2024</x:v>
      </x:c>
      <x:c r="C172" s="8" t="str">
        <x:v>公司</x:v>
      </x:c>
      <x:c r="D172" s="8" t="str">
        <x:v>全球</x:v>
      </x:c>
      <x:c r="E172" s="8" t="str">
        <x:v>fx_cash_effect</x:v>
      </x:c>
      <x:c r="F172" s="8" t="n">
        <x:v>111541460.34</x:v>
      </x:c>
      <x:c r="G172" s="8" t="str">
        <x:v>CNY</x:v>
      </x:c>
      <x:c r="H172" s="8" t="str">
        <x:v>CNY</x:v>
      </x:c>
      <x:c r="I172" s="8" t="str">
        <x:v>Reported</x:v>
      </x:c>
      <x:c r="J172" s="8" t="str">
        <x:v>A</x:v>
      </x:c>
      <x:c r="K172" s="8" t="str">
        <x:v>High</x:v>
      </x:c>
      <x:c r="L172" s="8" t="str">
        <x:v>S304</x:v>
      </x:c>
      <x:c r="M172" s="8" t="str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 t="str">
        <x:v>梅花生物</x:v>
      </x:c>
      <x:c r="B173" s="8" t="str">
        <x:v>2024</x:v>
      </x:c>
      <x:c r="C173" s="8" t="str">
        <x:v>公司</x:v>
      </x:c>
      <x:c r="D173" s="8" t="str">
        <x:v>全球</x:v>
      </x:c>
      <x:c r="E173" s="8" t="str">
        <x:v>cash_equivalent_change</x:v>
      </x:c>
      <x:c r="F173" s="8" t="n">
        <x:v>-648754840.59</x:v>
      </x:c>
      <x:c r="G173" s="8" t="str">
        <x:v>CNY</x:v>
      </x:c>
      <x:c r="H173" s="8" t="str">
        <x:v>CNY</x:v>
      </x:c>
      <x:c r="I173" s="8" t="str">
        <x:v>Reported</x:v>
      </x:c>
      <x:c r="J173" s="8" t="str">
        <x:v>A</x:v>
      </x:c>
      <x:c r="K173" s="8" t="str">
        <x:v>High</x:v>
      </x:c>
      <x:c r="L173" s="8" t="str">
        <x:v>S304</x:v>
      </x:c>
      <x:c r="M173" s="8" t="str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 t="str">
        <x:v>梅花生物</x:v>
      </x:c>
      <x:c r="B174" s="8" t="str">
        <x:v>2024</x:v>
      </x:c>
      <x:c r="C174" s="8" t="str">
        <x:v>公司</x:v>
      </x:c>
      <x:c r="D174" s="8" t="str">
        <x:v>全球</x:v>
      </x:c>
      <x:c r="E174" s="8" t="str">
        <x:v>capex_cash_paid</x:v>
      </x:c>
      <x:c r="F174" s="8" t="n">
        <x:v>2004423105.69</x:v>
      </x:c>
      <x:c r="G174" s="8" t="str">
        <x:v>CNY</x:v>
      </x:c>
      <x:c r="H174" s="8" t="str">
        <x:v>CNY</x:v>
      </x:c>
      <x:c r="I174" s="8" t="str">
        <x:v>Reported</x:v>
      </x:c>
      <x:c r="J174" s="8" t="str">
        <x:v>A</x:v>
      </x:c>
      <x:c r="K174" s="8" t="str">
        <x:v>High</x:v>
      </x:c>
      <x:c r="L174" s="8" t="str">
        <x:v>S304</x:v>
      </x:c>
      <x:c r="M174" s="8" t="str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 t="str">
        <x:v>梅花生物</x:v>
      </x:c>
      <x:c r="B175" s="8" t="str">
        <x:v>2024</x:v>
      </x:c>
      <x:c r="C175" s="8" t="str">
        <x:v>公司</x:v>
      </x:c>
      <x:c r="D175" s="8" t="str">
        <x:v>全球</x:v>
      </x:c>
      <x:c r="E175" s="8" t="str">
        <x:v>debt_issued</x:v>
      </x:c>
      <x:c r="F175" s="8" t="n">
        <x:v>6297183657.37</x:v>
      </x:c>
      <x:c r="G175" s="8" t="str">
        <x:v>CNY</x:v>
      </x:c>
      <x:c r="H175" s="8" t="str">
        <x:v>CNY</x:v>
      </x:c>
      <x:c r="I175" s="8" t="str">
        <x:v>Reported</x:v>
      </x:c>
      <x:c r="J175" s="8" t="str">
        <x:v>A</x:v>
      </x:c>
      <x:c r="K175" s="8" t="str">
        <x:v>High</x:v>
      </x:c>
      <x:c r="L175" s="8" t="str">
        <x:v>S304</x:v>
      </x:c>
      <x:c r="M175" s="8" t="str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 t="str">
        <x:v>梅花生物</x:v>
      </x:c>
      <x:c r="B176" s="8" t="str">
        <x:v>2024</x:v>
      </x:c>
      <x:c r="C176" s="8" t="str">
        <x:v>公司</x:v>
      </x:c>
      <x:c r="D176" s="8" t="str">
        <x:v>全球</x:v>
      </x:c>
      <x:c r="E176" s="8" t="str">
        <x:v>debt_repaid</x:v>
      </x:c>
      <x:c r="F176" s="8" t="n">
        <x:v>6411943930.69</x:v>
      </x:c>
      <x:c r="G176" s="8" t="str">
        <x:v>CNY</x:v>
      </x:c>
      <x:c r="H176" s="8" t="str">
        <x:v>CNY</x:v>
      </x:c>
      <x:c r="I176" s="8" t="str">
        <x:v>Reported</x:v>
      </x:c>
      <x:c r="J176" s="8" t="str">
        <x:v>A</x:v>
      </x:c>
      <x:c r="K176" s="8" t="str">
        <x:v>High</x:v>
      </x:c>
      <x:c r="L176" s="8" t="str">
        <x:v>S304</x:v>
      </x:c>
      <x:c r="M176" s="8" t="str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 t="str">
        <x:v>梅花生物</x:v>
      </x:c>
      <x:c r="B177" s="8" t="str">
        <x:v>2025</x:v>
      </x:c>
      <x:c r="C177" s="8" t="str">
        <x:v>公司</x:v>
      </x:c>
      <x:c r="D177" s="8" t="str">
        <x:v>全球</x:v>
      </x:c>
      <x:c r="E177" s="8" t="str">
        <x:v>cfo</x:v>
      </x:c>
      <x:c r="F177" s="8" t="n">
        <x:v>4009259646.23</x:v>
      </x:c>
      <x:c r="G177" s="8" t="str">
        <x:v>CNY</x:v>
      </x:c>
      <x:c r="H177" s="8" t="str">
        <x:v>CNY</x:v>
      </x:c>
      <x:c r="I177" s="8" t="str">
        <x:v>Reported</x:v>
      </x:c>
      <x:c r="J177" s="8" t="str">
        <x:v>A</x:v>
      </x:c>
      <x:c r="K177" s="8" t="str">
        <x:v>High</x:v>
      </x:c>
      <x:c r="L177" s="8" t="str">
        <x:v>S305</x:v>
      </x:c>
      <x:c r="M177" s="8" t="str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 t="str">
        <x:v>梅花生物</x:v>
      </x:c>
      <x:c r="B178" s="8" t="str">
        <x:v>2025</x:v>
      </x:c>
      <x:c r="C178" s="8" t="str">
        <x:v>公司</x:v>
      </x:c>
      <x:c r="D178" s="8" t="str">
        <x:v>全球</x:v>
      </x:c>
      <x:c r="E178" s="8" t="str">
        <x:v>cfi</x:v>
      </x:c>
      <x:c r="F178" s="8" t="n">
        <x:v>-3144180718.04</x:v>
      </x:c>
      <x:c r="G178" s="8" t="str">
        <x:v>CNY</x:v>
      </x:c>
      <x:c r="H178" s="8" t="str">
        <x:v>CNY</x:v>
      </x:c>
      <x:c r="I178" s="8" t="str">
        <x:v>Reported</x:v>
      </x:c>
      <x:c r="J178" s="8" t="str">
        <x:v>A</x:v>
      </x:c>
      <x:c r="K178" s="8" t="str">
        <x:v>High</x:v>
      </x:c>
      <x:c r="L178" s="8" t="str">
        <x:v>S305</x:v>
      </x:c>
      <x:c r="M178" s="8" t="str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 t="str">
        <x:v>梅花生物</x:v>
      </x:c>
      <x:c r="B179" s="8" t="str">
        <x:v>2025</x:v>
      </x:c>
      <x:c r="C179" s="8" t="str">
        <x:v>公司</x:v>
      </x:c>
      <x:c r="D179" s="8" t="str">
        <x:v>全球</x:v>
      </x:c>
      <x:c r="E179" s="8" t="str">
        <x:v>cff</x:v>
      </x:c>
      <x:c r="F179" s="8" t="n">
        <x:v>-1007531918.24</x:v>
      </x:c>
      <x:c r="G179" s="8" t="str">
        <x:v>CNY</x:v>
      </x:c>
      <x:c r="H179" s="8" t="str">
        <x:v>CNY</x:v>
      </x:c>
      <x:c r="I179" s="8" t="str">
        <x:v>Reported</x:v>
      </x:c>
      <x:c r="J179" s="8" t="str">
        <x:v>A</x:v>
      </x:c>
      <x:c r="K179" s="8" t="str">
        <x:v>High</x:v>
      </x:c>
      <x:c r="L179" s="8" t="str">
        <x:v>S305</x:v>
      </x:c>
      <x:c r="M179" s="8" t="str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 t="str">
        <x:v>梅花生物</x:v>
      </x:c>
      <x:c r="B180" s="8" t="str">
        <x:v>2025</x:v>
      </x:c>
      <x:c r="C180" s="8" t="str">
        <x:v>公司</x:v>
      </x:c>
      <x:c r="D180" s="8" t="str">
        <x:v>全球</x:v>
      </x:c>
      <x:c r="E180" s="8" t="str">
        <x:v>fx_cash_effect</x:v>
      </x:c>
      <x:c r="F180" s="8" t="n">
        <x:v>17029234.7</x:v>
      </x:c>
      <x:c r="G180" s="8" t="str">
        <x:v>CNY</x:v>
      </x:c>
      <x:c r="H180" s="8" t="str">
        <x:v>CNY</x:v>
      </x:c>
      <x:c r="I180" s="8" t="str">
        <x:v>Reported</x:v>
      </x:c>
      <x:c r="J180" s="8" t="str">
        <x:v>A</x:v>
      </x:c>
      <x:c r="K180" s="8" t="str">
        <x:v>High</x:v>
      </x:c>
      <x:c r="L180" s="8" t="str">
        <x:v>S305</x:v>
      </x:c>
      <x:c r="M180" s="8" t="str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 t="str">
        <x:v>梅花生物</x:v>
      </x:c>
      <x:c r="B181" s="8" t="str">
        <x:v>2025</x:v>
      </x:c>
      <x:c r="C181" s="8" t="str">
        <x:v>公司</x:v>
      </x:c>
      <x:c r="D181" s="8" t="str">
        <x:v>全球</x:v>
      </x:c>
      <x:c r="E181" s="8" t="str">
        <x:v>cash_equivalent_change</x:v>
      </x:c>
      <x:c r="F181" s="8" t="n">
        <x:v>-125423755.35</x:v>
      </x:c>
      <x:c r="G181" s="8" t="str">
        <x:v>CNY</x:v>
      </x:c>
      <x:c r="H181" s="8" t="str">
        <x:v>CNY</x:v>
      </x:c>
      <x:c r="I181" s="8" t="str">
        <x:v>Reported</x:v>
      </x:c>
      <x:c r="J181" s="8" t="str">
        <x:v>A</x:v>
      </x:c>
      <x:c r="K181" s="8" t="str">
        <x:v>High</x:v>
      </x:c>
      <x:c r="L181" s="8" t="str">
        <x:v>S305</x:v>
      </x:c>
      <x:c r="M181" s="8" t="str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 t="str">
        <x:v>梅花生物</x:v>
      </x:c>
      <x:c r="B182" s="8" t="str">
        <x:v>2025</x:v>
      </x:c>
      <x:c r="C182" s="8" t="str">
        <x:v>公司</x:v>
      </x:c>
      <x:c r="D182" s="8" t="str">
        <x:v>全球</x:v>
      </x:c>
      <x:c r="E182" s="8" t="str">
        <x:v>capex_cash_paid</x:v>
      </x:c>
      <x:c r="F182" s="8" t="n">
        <x:v>2085097608.71</x:v>
      </x:c>
      <x:c r="G182" s="8" t="str">
        <x:v>CNY</x:v>
      </x:c>
      <x:c r="H182" s="8" t="str">
        <x:v>CNY</x:v>
      </x:c>
      <x:c r="I182" s="8" t="str">
        <x:v>Reported</x:v>
      </x:c>
      <x:c r="J182" s="8" t="str">
        <x:v>A</x:v>
      </x:c>
      <x:c r="K182" s="8" t="str">
        <x:v>High</x:v>
      </x:c>
      <x:c r="L182" s="8" t="str">
        <x:v>S305</x:v>
      </x:c>
      <x:c r="M182" s="8" t="str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 t="str">
        <x:v>梅花生物</x:v>
      </x:c>
      <x:c r="B183" s="8" t="str">
        <x:v>2025</x:v>
      </x:c>
      <x:c r="C183" s="8" t="str">
        <x:v>公司</x:v>
      </x:c>
      <x:c r="D183" s="8" t="str">
        <x:v>全球</x:v>
      </x:c>
      <x:c r="E183" s="8" t="str">
        <x:v>debt_issued</x:v>
      </x:c>
      <x:c r="F183" s="8" t="n">
        <x:v>5303483203.63</x:v>
      </x:c>
      <x:c r="G183" s="8" t="str">
        <x:v>CNY</x:v>
      </x:c>
      <x:c r="H183" s="8" t="str">
        <x:v>CNY</x:v>
      </x:c>
      <x:c r="I183" s="8" t="str">
        <x:v>Reported</x:v>
      </x:c>
      <x:c r="J183" s="8" t="str">
        <x:v>A</x:v>
      </x:c>
      <x:c r="K183" s="8" t="str">
        <x:v>High</x:v>
      </x:c>
      <x:c r="L183" s="8" t="str">
        <x:v>S305</x:v>
      </x:c>
      <x:c r="M183" s="8" t="str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 t="str">
        <x:v>梅花生物</x:v>
      </x:c>
      <x:c r="B184" s="8" t="str">
        <x:v>2025</x:v>
      </x:c>
      <x:c r="C184" s="8" t="str">
        <x:v>公司</x:v>
      </x:c>
      <x:c r="D184" s="8" t="str">
        <x:v>全球</x:v>
      </x:c>
      <x:c r="E184" s="8" t="str">
        <x:v>debt_repaid</x:v>
      </x:c>
      <x:c r="F184" s="8" t="n">
        <x:v>5009880000.02</x:v>
      </x:c>
      <x:c r="G184" s="8" t="str">
        <x:v>CNY</x:v>
      </x:c>
      <x:c r="H184" s="8" t="str">
        <x:v>CNY</x:v>
      </x:c>
      <x:c r="I184" s="8" t="str">
        <x:v>Reported</x:v>
      </x:c>
      <x:c r="J184" s="8" t="str">
        <x:v>A</x:v>
      </x:c>
      <x:c r="K184" s="8" t="str">
        <x:v>High</x:v>
      </x:c>
      <x:c r="L184" s="8" t="str">
        <x:v>S305</x:v>
      </x:c>
      <x:c r="M184" s="8" t="str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 t="str">
        <x:v>梅花生物</x:v>
      </x:c>
      <x:c r="B185" s="8" t="str">
        <x:v>2021</x:v>
      </x:c>
      <x:c r="C185" s="8" t="str">
        <x:v>公司</x:v>
      </x:c>
      <x:c r="D185" s="8" t="str">
        <x:v>全球</x:v>
      </x:c>
      <x:c r="E185" s="8" t="str">
        <x:v>buyback_cash_paid</x:v>
      </x:c>
      <x:c r="F185" s="8" t="n">
        <x:v>257666323.7</x:v>
      </x:c>
      <x:c r="G185" s="8" t="str">
        <x:v>CNY</x:v>
      </x:c>
      <x:c r="H185" s="8" t="str">
        <x:v>CNY</x:v>
      </x:c>
      <x:c r="I185" s="8" t="str">
        <x:v>Reported</x:v>
      </x:c>
      <x:c r="J185" s="8" t="str">
        <x:v>A</x:v>
      </x:c>
      <x:c r="K185" s="8" t="str">
        <x:v>High</x:v>
      </x:c>
      <x:c r="L185" s="8" t="str">
        <x:v>S301</x:v>
      </x:c>
      <x:c r="M185" s="8" t="str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 t="str">
        <x:v>梅花生物</x:v>
      </x:c>
      <x:c r="B186" s="8" t="str">
        <x:v>2022</x:v>
      </x:c>
      <x:c r="C186" s="8" t="str">
        <x:v>公司</x:v>
      </x:c>
      <x:c r="D186" s="8" t="str">
        <x:v>全球</x:v>
      </x:c>
      <x:c r="E186" s="8" t="str">
        <x:v>buyback_cash_paid</x:v>
      </x:c>
      <x:c r="F186" s="8" t="n">
        <x:v>784714462.91</x:v>
      </x:c>
      <x:c r="G186" s="8" t="str">
        <x:v>CNY</x:v>
      </x:c>
      <x:c r="H186" s="8" t="str">
        <x:v>CNY</x:v>
      </x:c>
      <x:c r="I186" s="8" t="str">
        <x:v>Reported</x:v>
      </x:c>
      <x:c r="J186" s="8" t="str">
        <x:v>A</x:v>
      </x:c>
      <x:c r="K186" s="8" t="str">
        <x:v>High</x:v>
      </x:c>
      <x:c r="L186" s="8" t="str">
        <x:v>S302</x:v>
      </x:c>
      <x:c r="M186" s="8" t="str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 t="str">
        <x:v>梅花生物</x:v>
      </x:c>
      <x:c r="B187" s="8" t="str">
        <x:v>2023</x:v>
      </x:c>
      <x:c r="C187" s="8" t="str">
        <x:v>公司</x:v>
      </x:c>
      <x:c r="D187" s="8" t="str">
        <x:v>全球</x:v>
      </x:c>
      <x:c r="E187" s="8" t="str">
        <x:v>buyback_cash_paid</x:v>
      </x:c>
      <x:c r="F187" s="8" t="n">
        <x:v>891788014.84</x:v>
      </x:c>
      <x:c r="G187" s="8" t="str">
        <x:v>CNY</x:v>
      </x:c>
      <x:c r="H187" s="8" t="str">
        <x:v>CNY</x:v>
      </x:c>
      <x:c r="I187" s="8" t="str">
        <x:v>Reported</x:v>
      </x:c>
      <x:c r="J187" s="8" t="str">
        <x:v>A</x:v>
      </x:c>
      <x:c r="K187" s="8" t="str">
        <x:v>High</x:v>
      </x:c>
      <x:c r="L187" s="8" t="str">
        <x:v>S303</x:v>
      </x:c>
      <x:c r="M187" s="8" t="str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 t="str">
        <x:v>梅花生物</x:v>
      </x:c>
      <x:c r="B188" s="8" t="str">
        <x:v>2024</x:v>
      </x:c>
      <x:c r="C188" s="8" t="str">
        <x:v>公司</x:v>
      </x:c>
      <x:c r="D188" s="8" t="str">
        <x:v>全球</x:v>
      </x:c>
      <x:c r="E188" s="8" t="str">
        <x:v>buyback_cash_paid</x:v>
      </x:c>
      <x:c r="F188" s="8" t="n">
        <x:v>571185981.88</x:v>
      </x:c>
      <x:c r="G188" s="8" t="str">
        <x:v>CNY</x:v>
      </x:c>
      <x:c r="H188" s="8" t="str">
        <x:v>CNY</x:v>
      </x:c>
      <x:c r="I188" s="8" t="str">
        <x:v>Reported</x:v>
      </x:c>
      <x:c r="J188" s="8" t="str">
        <x:v>A</x:v>
      </x:c>
      <x:c r="K188" s="8" t="str">
        <x:v>High</x:v>
      </x:c>
      <x:c r="L188" s="8" t="str">
        <x:v>S304</x:v>
      </x:c>
      <x:c r="M188" s="8" t="str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 t="str">
        <x:v>梅花生物</x:v>
      </x:c>
      <x:c r="B189" s="8" t="str">
        <x:v>2025</x:v>
      </x:c>
      <x:c r="C189" s="8" t="str">
        <x:v>公司</x:v>
      </x:c>
      <x:c r="D189" s="8" t="str">
        <x:v>全球</x:v>
      </x:c>
      <x:c r="E189" s="8" t="str">
        <x:v>buyback_cash_paid</x:v>
      </x:c>
      <x:c r="F189" s="8" t="n">
        <x:v>204301265.44</x:v>
      </x:c>
      <x:c r="G189" s="8" t="str">
        <x:v>CNY</x:v>
      </x:c>
      <x:c r="H189" s="8" t="str">
        <x:v>CNY</x:v>
      </x:c>
      <x:c r="I189" s="8" t="str">
        <x:v>Reported</x:v>
      </x:c>
      <x:c r="J189" s="8" t="str">
        <x:v>A</x:v>
      </x:c>
      <x:c r="K189" s="8" t="str">
        <x:v>High</x:v>
      </x:c>
      <x:c r="L189" s="8" t="str">
        <x:v>S305</x:v>
      </x:c>
      <x:c r="M189" s="8" t="str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 t="str">
        <x:v>梅花生物</x:v>
      </x:c>
      <x:c r="B190" s="8" t="str">
        <x:v>2022</x:v>
      </x:c>
      <x:c r="C190" s="8" t="str">
        <x:v>公司</x:v>
      </x:c>
      <x:c r="D190" s="8" t="str">
        <x:v>全球</x:v>
      </x:c>
      <x:c r="E190" s="8" t="str">
        <x:v>annual_report_cash_dividend_attributed</x:v>
      </x:c>
      <x:c r="F190" s="8" t="n">
        <x:v>1216986178.8</x:v>
      </x:c>
      <x:c r="G190" s="8" t="str">
        <x:v>CNY</x:v>
      </x:c>
      <x:c r="H190" s="8" t="str">
        <x:v>CNY</x:v>
      </x:c>
      <x:c r="I190" s="8" t="str">
        <x:v>Reported</x:v>
      </x:c>
      <x:c r="J190" s="8" t="str">
        <x:v>A</x:v>
      </x:c>
      <x:c r="K190" s="8" t="str">
        <x:v>High</x:v>
      </x:c>
      <x:c r="L190" s="8" t="str">
        <x:v>S302</x:v>
      </x:c>
      <x:c r="M190" s="8" t="str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 t="str">
        <x:v>梅花生物</x:v>
      </x:c>
      <x:c r="B191" s="8" t="str">
        <x:v>2022</x:v>
      </x:c>
      <x:c r="C191" s="8" t="str">
        <x:v>公司</x:v>
      </x:c>
      <x:c r="D191" s="8" t="str">
        <x:v>全球</x:v>
      </x:c>
      <x:c r="E191" s="8" t="str">
        <x:v>annual_report_buyback_attributed</x:v>
      </x:c>
      <x:c r="F191" s="8" t="n">
        <x:v>900615411.1</x:v>
      </x:c>
      <x:c r="G191" s="8" t="str">
        <x:v>CNY</x:v>
      </x:c>
      <x:c r="H191" s="8" t="str">
        <x:v>CNY</x:v>
      </x:c>
      <x:c r="I191" s="8" t="str">
        <x:v>Reported</x:v>
      </x:c>
      <x:c r="J191" s="8" t="str">
        <x:v>A</x:v>
      </x:c>
      <x:c r="K191" s="8" t="str">
        <x:v>High</x:v>
      </x:c>
      <x:c r="L191" s="8" t="str">
        <x:v>S302</x:v>
      </x:c>
      <x:c r="M191" s="8" t="str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 t="str">
        <x:v>梅花生物</x:v>
      </x:c>
      <x:c r="B192" s="8" t="str">
        <x:v>2022</x:v>
      </x:c>
      <x:c r="C192" s="8" t="str">
        <x:v>公司</x:v>
      </x:c>
      <x:c r="D192" s="8" t="str">
        <x:v>全球</x:v>
      </x:c>
      <x:c r="E192" s="8" t="str">
        <x:v>annual_report_shareholder_return</x:v>
      </x:c>
      <x:c r="F192" s="8" t="n">
        <x:v>2117601589.9</x:v>
      </x:c>
      <x:c r="G192" s="8" t="str">
        <x:v>CNY</x:v>
      </x:c>
      <x:c r="H192" s="8" t="str">
        <x:v>CNY</x:v>
      </x:c>
      <x:c r="I192" s="8" t="str">
        <x:v>Reported</x:v>
      </x:c>
      <x:c r="J192" s="8" t="str">
        <x:v>A</x:v>
      </x:c>
      <x:c r="K192" s="8" t="str">
        <x:v>High</x:v>
      </x:c>
      <x:c r="L192" s="8" t="str">
        <x:v>S302</x:v>
      </x:c>
      <x:c r="M192" s="8" t="str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 t="str">
        <x:v>梅花生物</x:v>
      </x:c>
      <x:c r="B193" s="8" t="str">
        <x:v>2022</x:v>
      </x:c>
      <x:c r="C193" s="8" t="str">
        <x:v>公司</x:v>
      </x:c>
      <x:c r="D193" s="8" t="str">
        <x:v>全球</x:v>
      </x:c>
      <x:c r="E193" s="8" t="str">
        <x:v>annual_report_shareholder_return_to_net_profit</x:v>
      </x:c>
      <x:c r="F193" s="8" t="n">
        <x:v>48.06</x:v>
      </x:c>
      <x:c r="G193" s="8" t="str">
        <x:v>%</x:v>
      </x:c>
      <x:c r="H193" s="8" t="str">
        <x:v>CNY</x:v>
      </x:c>
      <x:c r="I193" s="8" t="str">
        <x:v>Reported</x:v>
      </x:c>
      <x:c r="J193" s="8" t="str">
        <x:v>A</x:v>
      </x:c>
      <x:c r="K193" s="8" t="str">
        <x:v>High</x:v>
      </x:c>
      <x:c r="L193" s="8" t="str">
        <x:v>S302</x:v>
      </x:c>
      <x:c r="M193" s="8" t="str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 t="str">
        <x:v>梅花生物</x:v>
      </x:c>
      <x:c r="B194" s="8" t="str">
        <x:v>2023</x:v>
      </x:c>
      <x:c r="C194" s="8" t="str">
        <x:v>公司</x:v>
      </x:c>
      <x:c r="D194" s="8" t="str">
        <x:v>全球</x:v>
      </x:c>
      <x:c r="E194" s="8" t="str">
        <x:v>annual_report_cash_dividend_attributed</x:v>
      </x:c>
      <x:c r="F194" s="8" t="n">
        <x:v>1198371201.45</x:v>
      </x:c>
      <x:c r="G194" s="8" t="str">
        <x:v>CNY</x:v>
      </x:c>
      <x:c r="H194" s="8" t="str">
        <x:v>CNY</x:v>
      </x:c>
      <x:c r="I194" s="8" t="str">
        <x:v>Reported</x:v>
      </x:c>
      <x:c r="J194" s="8" t="str">
        <x:v>A</x:v>
      </x:c>
      <x:c r="K194" s="8" t="str">
        <x:v>High</x:v>
      </x:c>
      <x:c r="L194" s="8" t="str">
        <x:v>S303</x:v>
      </x:c>
      <x:c r="M194" s="8" t="str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 t="str">
        <x:v>梅花生物</x:v>
      </x:c>
      <x:c r="B195" s="8" t="str">
        <x:v>2023</x:v>
      </x:c>
      <x:c r="C195" s="8" t="str">
        <x:v>公司</x:v>
      </x:c>
      <x:c r="D195" s="8" t="str">
        <x:v>全球</x:v>
      </x:c>
      <x:c r="E195" s="8" t="str">
        <x:v>annual_report_buyback_attributed</x:v>
      </x:c>
      <x:c r="F195" s="8" t="n">
        <x:v>891788014.84</x:v>
      </x:c>
      <x:c r="G195" s="8" t="str">
        <x:v>CNY</x:v>
      </x:c>
      <x:c r="H195" s="8" t="str">
        <x:v>CNY</x:v>
      </x:c>
      <x:c r="I195" s="8" t="str">
        <x:v>Reported</x:v>
      </x:c>
      <x:c r="J195" s="8" t="str">
        <x:v>A</x:v>
      </x:c>
      <x:c r="K195" s="8" t="str">
        <x:v>High</x:v>
      </x:c>
      <x:c r="L195" s="8" t="str">
        <x:v>S303</x:v>
      </x:c>
      <x:c r="M195" s="8" t="str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 t="str">
        <x:v>梅花生物</x:v>
      </x:c>
      <x:c r="B196" s="8" t="str">
        <x:v>2023</x:v>
      </x:c>
      <x:c r="C196" s="8" t="str">
        <x:v>公司</x:v>
      </x:c>
      <x:c r="D196" s="8" t="str">
        <x:v>全球</x:v>
      </x:c>
      <x:c r="E196" s="8" t="str">
        <x:v>annual_report_shareholder_return</x:v>
      </x:c>
      <x:c r="F196" s="8" t="n">
        <x:v>2090159216.29</x:v>
      </x:c>
      <x:c r="G196" s="8" t="str">
        <x:v>CNY</x:v>
      </x:c>
      <x:c r="H196" s="8" t="str">
        <x:v>CNY</x:v>
      </x:c>
      <x:c r="I196" s="8" t="str">
        <x:v>Reported</x:v>
      </x:c>
      <x:c r="J196" s="8" t="str">
        <x:v>A</x:v>
      </x:c>
      <x:c r="K196" s="8" t="str">
        <x:v>High</x:v>
      </x:c>
      <x:c r="L196" s="8" t="str">
        <x:v>S303</x:v>
      </x:c>
      <x:c r="M196" s="8" t="str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 t="str">
        <x:v>梅花生物</x:v>
      </x:c>
      <x:c r="B197" s="8" t="str">
        <x:v>2023</x:v>
      </x:c>
      <x:c r="C197" s="8" t="str">
        <x:v>公司</x:v>
      </x:c>
      <x:c r="D197" s="8" t="str">
        <x:v>全球</x:v>
      </x:c>
      <x:c r="E197" s="8" t="str">
        <x:v>annual_report_shareholder_return_to_net_profit</x:v>
      </x:c>
      <x:c r="F197" s="8" t="n">
        <x:v>65.71</x:v>
      </x:c>
      <x:c r="G197" s="8" t="str">
        <x:v>%</x:v>
      </x:c>
      <x:c r="H197" s="8" t="str">
        <x:v>CNY</x:v>
      </x:c>
      <x:c r="I197" s="8" t="str">
        <x:v>Reported</x:v>
      </x:c>
      <x:c r="J197" s="8" t="str">
        <x:v>A</x:v>
      </x:c>
      <x:c r="K197" s="8" t="str">
        <x:v>High</x:v>
      </x:c>
      <x:c r="L197" s="8" t="str">
        <x:v>S303</x:v>
      </x:c>
      <x:c r="M197" s="8" t="str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 t="str">
        <x:v>梅花生物</x:v>
      </x:c>
      <x:c r="B198" s="8" t="str">
        <x:v>2024</x:v>
      </x:c>
      <x:c r="C198" s="8" t="str">
        <x:v>公司</x:v>
      </x:c>
      <x:c r="D198" s="8" t="str">
        <x:v>全球</x:v>
      </x:c>
      <x:c r="E198" s="8" t="str">
        <x:v>annual_report_cash_dividend_attributed</x:v>
      </x:c>
      <x:c r="F198" s="8" t="n">
        <x:v>1699116493.09</x:v>
      </x:c>
      <x:c r="G198" s="8" t="str">
        <x:v>CNY</x:v>
      </x:c>
      <x:c r="H198" s="8" t="str">
        <x:v>CNY</x:v>
      </x:c>
      <x:c r="I198" s="8" t="str">
        <x:v>Reported</x:v>
      </x:c>
      <x:c r="J198" s="8" t="str">
        <x:v>A</x:v>
      </x:c>
      <x:c r="K198" s="8" t="str">
        <x:v>High</x:v>
      </x:c>
      <x:c r="L198" s="8" t="str">
        <x:v>S304</x:v>
      </x:c>
      <x:c r="M198" s="8" t="str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 t="str">
        <x:v>梅花生物</x:v>
      </x:c>
      <x:c r="B199" s="8" t="str">
        <x:v>2024</x:v>
      </x:c>
      <x:c r="C199" s="8" t="str">
        <x:v>公司</x:v>
      </x:c>
      <x:c r="D199" s="8" t="str">
        <x:v>全球</x:v>
      </x:c>
      <x:c r="E199" s="8" t="str">
        <x:v>annual_report_buyback_attributed</x:v>
      </x:c>
      <x:c r="F199" s="8" t="n">
        <x:v>571185981.88</x:v>
      </x:c>
      <x:c r="G199" s="8" t="str">
        <x:v>CNY</x:v>
      </x:c>
      <x:c r="H199" s="8" t="str">
        <x:v>CNY</x:v>
      </x:c>
      <x:c r="I199" s="8" t="str">
        <x:v>Reported</x:v>
      </x:c>
      <x:c r="J199" s="8" t="str">
        <x:v>A</x:v>
      </x:c>
      <x:c r="K199" s="8" t="str">
        <x:v>High</x:v>
      </x:c>
      <x:c r="L199" s="8" t="str">
        <x:v>S304</x:v>
      </x:c>
      <x:c r="M199" s="8" t="str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 t="str">
        <x:v>梅花生物</x:v>
      </x:c>
      <x:c r="B200" s="8" t="str">
        <x:v>2024</x:v>
      </x:c>
      <x:c r="C200" s="8" t="str">
        <x:v>公司</x:v>
      </x:c>
      <x:c r="D200" s="8" t="str">
        <x:v>全球</x:v>
      </x:c>
      <x:c r="E200" s="8" t="str">
        <x:v>annual_report_shareholder_return</x:v>
      </x:c>
      <x:c r="F200" s="8" t="n">
        <x:v>2270302474.97</x:v>
      </x:c>
      <x:c r="G200" s="8" t="str">
        <x:v>CNY</x:v>
      </x:c>
      <x:c r="H200" s="8" t="str">
        <x:v>CNY</x:v>
      </x:c>
      <x:c r="I200" s="8" t="str">
        <x:v>Reported</x:v>
      </x:c>
      <x:c r="J200" s="8" t="str">
        <x:v>A</x:v>
      </x:c>
      <x:c r="K200" s="8" t="str">
        <x:v>High</x:v>
      </x:c>
      <x:c r="L200" s="8" t="str">
        <x:v>S304</x:v>
      </x:c>
      <x:c r="M200" s="8" t="str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 t="str">
        <x:v>梅花生物</x:v>
      </x:c>
      <x:c r="B201" s="8" t="str">
        <x:v>2024</x:v>
      </x:c>
      <x:c r="C201" s="8" t="str">
        <x:v>公司</x:v>
      </x:c>
      <x:c r="D201" s="8" t="str">
        <x:v>全球</x:v>
      </x:c>
      <x:c r="E201" s="8" t="str">
        <x:v>annual_report_shareholder_return_to_net_profit</x:v>
      </x:c>
      <x:c r="F201" s="8" t="n">
        <x:v>82.84</x:v>
      </x:c>
      <x:c r="G201" s="8" t="str">
        <x:v>%</x:v>
      </x:c>
      <x:c r="H201" s="8" t="str">
        <x:v>CNY</x:v>
      </x:c>
      <x:c r="I201" s="8" t="str">
        <x:v>Reported</x:v>
      </x:c>
      <x:c r="J201" s="8" t="str">
        <x:v>A</x:v>
      </x:c>
      <x:c r="K201" s="8" t="str">
        <x:v>High</x:v>
      </x:c>
      <x:c r="L201" s="8" t="str">
        <x:v>S304</x:v>
      </x:c>
      <x:c r="M201" s="8" t="str"/>
    </x:row>
    <x:row r="202">
      <x:c r="A202" s="8" t="str">
        <x:v>梅花生物</x:v>
      </x:c>
      <x:c r="B202" s="8" t="str">
        <x:v>2025</x:v>
      </x:c>
      <x:c r="C202" s="8" t="str">
        <x:v>公司</x:v>
      </x:c>
      <x:c r="D202" s="8" t="str">
        <x:v>全球</x:v>
      </x:c>
      <x:c r="E202" s="8" t="str">
        <x:v>annual_report_cash_dividend_attributed</x:v>
      </x:c>
      <x:c r="F202" s="8" t="n">
        <x:v>1199935002.04</x:v>
      </x:c>
      <x:c r="G202" s="8" t="str">
        <x:v>CNY</x:v>
      </x:c>
      <x:c r="H202" s="8" t="str">
        <x:v>CNY</x:v>
      </x:c>
      <x:c r="I202" s="8" t="str">
        <x:v>Reported</x:v>
      </x:c>
      <x:c r="J202" s="8" t="str">
        <x:v>A</x:v>
      </x:c>
      <x:c r="K202" s="8" t="str">
        <x:v>High</x:v>
      </x:c>
      <x:c r="L202" s="8" t="str">
        <x:v>S305</x:v>
      </x:c>
      <x:c r="M202" s="8" t="str"/>
    </x:row>
    <x:row r="203">
      <x:c r="A203" s="8" t="str">
        <x:v>梅花生物</x:v>
      </x:c>
      <x:c r="B203" s="8" t="str">
        <x:v>2025</x:v>
      </x:c>
      <x:c r="C203" s="8" t="str">
        <x:v>公司</x:v>
      </x:c>
      <x:c r="D203" s="8" t="str">
        <x:v>全球</x:v>
      </x:c>
      <x:c r="E203" s="8" t="str">
        <x:v>annual_report_buyback_attributed</x:v>
      </x:c>
      <x:c r="F203" s="8" t="n">
        <x:v>204301265.44</x:v>
      </x:c>
      <x:c r="G203" s="8" t="str">
        <x:v>CNY</x:v>
      </x:c>
      <x:c r="H203" s="8" t="str">
        <x:v>CNY</x:v>
      </x:c>
      <x:c r="I203" s="8" t="str">
        <x:v>Reported</x:v>
      </x:c>
      <x:c r="J203" s="8" t="str">
        <x:v>A</x:v>
      </x:c>
      <x:c r="K203" s="8" t="str">
        <x:v>High</x:v>
      </x:c>
      <x:c r="L203" s="8" t="str">
        <x:v>S305</x:v>
      </x:c>
      <x:c r="M203" s="8" t="str"/>
    </x:row>
    <x:row r="204">
      <x:c r="A204" s="8" t="str">
        <x:v>梅花生物</x:v>
      </x:c>
      <x:c r="B204" s="8" t="str">
        <x:v>2025</x:v>
      </x:c>
      <x:c r="C204" s="8" t="str">
        <x:v>公司</x:v>
      </x:c>
      <x:c r="D204" s="8" t="str">
        <x:v>全球</x:v>
      </x:c>
      <x:c r="E204" s="8" t="str">
        <x:v>annual_report_shareholder_return</x:v>
      </x:c>
      <x:c r="F204" s="8" t="n">
        <x:v>1404236267.48</x:v>
      </x:c>
      <x:c r="G204" s="8" t="str">
        <x:v>CNY</x:v>
      </x:c>
      <x:c r="H204" s="8" t="str">
        <x:v>CNY</x:v>
      </x:c>
      <x:c r="I204" s="8" t="str">
        <x:v>Reported</x:v>
      </x:c>
      <x:c r="J204" s="8" t="str">
        <x:v>A</x:v>
      </x:c>
      <x:c r="K204" s="8" t="str">
        <x:v>High</x:v>
      </x:c>
      <x:c r="L204" s="8" t="str">
        <x:v>S305</x:v>
      </x:c>
      <x:c r="M204" s="8" t="str"/>
    </x:row>
    <x:row r="205">
      <x:c r="A205" s="8" t="str">
        <x:v>梅花生物</x:v>
      </x:c>
      <x:c r="B205" s="8" t="str">
        <x:v>2025</x:v>
      </x:c>
      <x:c r="C205" s="8" t="str">
        <x:v>公司</x:v>
      </x:c>
      <x:c r="D205" s="8" t="str">
        <x:v>全球</x:v>
      </x:c>
      <x:c r="E205" s="8" t="str">
        <x:v>annual_report_shareholder_return_to_net_profit</x:v>
      </x:c>
      <x:c r="F205" s="8" t="n">
        <x:v>42.8</x:v>
      </x:c>
      <x:c r="G205" s="8" t="str">
        <x:v>%</x:v>
      </x:c>
      <x:c r="H205" s="8" t="str">
        <x:v>CNY</x:v>
      </x:c>
      <x:c r="I205" s="8" t="str">
        <x:v>Reported</x:v>
      </x:c>
      <x:c r="J205" s="8" t="str">
        <x:v>A</x:v>
      </x:c>
      <x:c r="K205" s="8" t="str">
        <x:v>High</x:v>
      </x:c>
      <x:c r="L205" s="8" t="str">
        <x:v>S305</x:v>
      </x:c>
      <x:c r="M205" s="8" t="str"/>
    </x:row>
    <x:row r="206">
      <x:c r="A206" s="8" t="str">
        <x:v>梅花生物</x:v>
      </x:c>
      <x:c r="B206" s="8" t="str">
        <x:v>2021-12-31</x:v>
      </x:c>
      <x:c r="C206" s="8" t="str">
        <x:v>公司</x:v>
      </x:c>
      <x:c r="D206" s="8" t="str">
        <x:v>全球</x:v>
      </x:c>
      <x:c r="E206" s="8" t="str">
        <x:v>shares_outstanding</x:v>
      </x:c>
      <x:c r="F206" s="8" t="n">
        <x:v>3098619928</x:v>
      </x:c>
      <x:c r="G206" s="8" t="str">
        <x:v>shares</x:v>
      </x:c>
      <x:c r="H206" s="8" t="str">
        <x:v>CNY</x:v>
      </x:c>
      <x:c r="I206" s="8" t="str">
        <x:v>Reported</x:v>
      </x:c>
      <x:c r="J206" s="8" t="str">
        <x:v>A</x:v>
      </x:c>
      <x:c r="K206" s="8" t="str">
        <x:v>High</x:v>
      </x:c>
      <x:c r="L206" s="8" t="str">
        <x:v>S301</x:v>
      </x:c>
      <x:c r="M206" s="8" t="str"/>
    </x:row>
    <x:row r="207">
      <x:c r="A207" s="8" t="str">
        <x:v>梅花生物</x:v>
      </x:c>
      <x:c r="B207" s="8" t="str">
        <x:v>2022-12-31</x:v>
      </x:c>
      <x:c r="C207" s="8" t="str">
        <x:v>公司</x:v>
      </x:c>
      <x:c r="D207" s="8" t="str">
        <x:v>全球</x:v>
      </x:c>
      <x:c r="E207" s="8" t="str">
        <x:v>shares_outstanding</x:v>
      </x:c>
      <x:c r="F207" s="8" t="n">
        <x:v>3042465447</x:v>
      </x:c>
      <x:c r="G207" s="8" t="str">
        <x:v>shares</x:v>
      </x:c>
      <x:c r="H207" s="8" t="str">
        <x:v>CNY</x:v>
      </x:c>
      <x:c r="I207" s="8" t="str">
        <x:v>Reported</x:v>
      </x:c>
      <x:c r="J207" s="8" t="str">
        <x:v>A</x:v>
      </x:c>
      <x:c r="K207" s="8" t="str">
        <x:v>High</x:v>
      </x:c>
      <x:c r="L207" s="8" t="str">
        <x:v>S302</x:v>
      </x:c>
      <x:c r="M207" s="8" t="str"/>
    </x:row>
    <x:row r="208">
      <x:c r="A208" s="8" t="str">
        <x:v>梅花生物</x:v>
      </x:c>
      <x:c r="B208" s="8" t="str">
        <x:v>2023-12-31</x:v>
      </x:c>
      <x:c r="C208" s="8" t="str">
        <x:v>公司</x:v>
      </x:c>
      <x:c r="D208" s="8" t="str">
        <x:v>全球</x:v>
      </x:c>
      <x:c r="E208" s="8" t="str">
        <x:v>shares_outstanding</x:v>
      </x:c>
      <x:c r="F208" s="8" t="n">
        <x:v>2943426102</x:v>
      </x:c>
      <x:c r="G208" s="8" t="str">
        <x:v>shares</x:v>
      </x:c>
      <x:c r="H208" s="8" t="str">
        <x:v>CNY</x:v>
      </x:c>
      <x:c r="I208" s="8" t="str">
        <x:v>Reported</x:v>
      </x:c>
      <x:c r="J208" s="8" t="str">
        <x:v>A</x:v>
      </x:c>
      <x:c r="K208" s="8" t="str">
        <x:v>High</x:v>
      </x:c>
      <x:c r="L208" s="8" t="str">
        <x:v>S303</x:v>
      </x:c>
      <x:c r="M208" s="8" t="str"/>
    </x:row>
    <x:row r="209">
      <x:c r="A209" s="8" t="str">
        <x:v>梅花生物</x:v>
      </x:c>
      <x:c r="B209" s="8" t="str">
        <x:v>2024-12-31</x:v>
      </x:c>
      <x:c r="C209" s="8" t="str">
        <x:v>公司</x:v>
      </x:c>
      <x:c r="D209" s="8" t="str">
        <x:v>全球</x:v>
      </x:c>
      <x:c r="E209" s="8" t="str">
        <x:v>shares_outstanding</x:v>
      </x:c>
      <x:c r="F209" s="8" t="n">
        <x:v>2852788750</x:v>
      </x:c>
      <x:c r="G209" s="8" t="str">
        <x:v>shares</x:v>
      </x:c>
      <x:c r="H209" s="8" t="str">
        <x:v>CNY</x:v>
      </x:c>
      <x:c r="I209" s="8" t="str">
        <x:v>Reported</x:v>
      </x:c>
      <x:c r="J209" s="8" t="str">
        <x:v>A</x:v>
      </x:c>
      <x:c r="K209" s="8" t="str">
        <x:v>High</x:v>
      </x:c>
      <x:c r="L209" s="8" t="str">
        <x:v>S304</x:v>
      </x:c>
      <x:c r="M209" s="8" t="str"/>
    </x:row>
    <x:row r="210">
      <x:c r="A210" s="8" t="str">
        <x:v>梅花生物</x:v>
      </x:c>
      <x:c r="B210" s="8" t="str">
        <x:v>2025-12-31</x:v>
      </x:c>
      <x:c r="C210" s="8" t="str">
        <x:v>公司</x:v>
      </x:c>
      <x:c r="D210" s="8" t="str">
        <x:v>全球</x:v>
      </x:c>
      <x:c r="E210" s="8" t="str">
        <x:v>shares_outstanding</x:v>
      </x:c>
      <x:c r="F210" s="8" t="n">
        <x:v>2804241650</x:v>
      </x:c>
      <x:c r="G210" s="8" t="str">
        <x:v>shares</x:v>
      </x:c>
      <x:c r="H210" s="8" t="str">
        <x:v>CNY</x:v>
      </x:c>
      <x:c r="I210" s="8" t="str">
        <x:v>Reported</x:v>
      </x:c>
      <x:c r="J210" s="8" t="str">
        <x:v>A</x:v>
      </x:c>
      <x:c r="K210" s="8" t="str">
        <x:v>High</x:v>
      </x:c>
      <x:c r="L210" s="8" t="str">
        <x:v>S305</x:v>
      </x:c>
      <x:c r="M210" s="8" t="str"/>
    </x:row>
    <x:row r="211">
      <x:c r="A211" s="8" t="str">
        <x:v>梅花生物</x:v>
      </x:c>
      <x:c r="B211" s="8" t="str">
        <x:v>2021</x:v>
      </x:c>
      <x:c r="C211" s="8" t="str">
        <x:v>广生医药股权</x:v>
      </x:c>
      <x:c r="D211" s="8" t="str">
        <x:v>中国</x:v>
      </x:c>
      <x:c r="E211" s="8" t="str">
        <x:v>asset_sale_net_cash_received</x:v>
      </x:c>
      <x:c r="F211" s="8" t="n">
        <x:v>541268669.19</x:v>
      </x:c>
      <x:c r="G211" s="8" t="str">
        <x:v>CNY</x:v>
      </x:c>
      <x:c r="H211" s="8" t="str">
        <x:v>CNY</x:v>
      </x:c>
      <x:c r="I211" s="8" t="str">
        <x:v>Reported</x:v>
      </x:c>
      <x:c r="J211" s="8" t="str">
        <x:v>A</x:v>
      </x:c>
      <x:c r="K211" s="8" t="str">
        <x:v>High</x:v>
      </x:c>
      <x:c r="L211" s="8" t="str">
        <x:v>S301</x:v>
      </x:c>
      <x:c r="M211" s="8" t="str">
        <x:v>聚焦主业的资产处置</x:v>
      </x:c>
    </x:row>
    <x:row r="212">
      <x:c r="A212" s="8" t="str">
        <x:v>梅花生物</x:v>
      </x:c>
      <x:c r="B212" s="8" t="str">
        <x:v>2025</x:v>
      </x:c>
      <x:c r="C212" s="8" t="str">
        <x:v>协和发酵业务</x:v>
      </x:c>
      <x:c r="D212" s="8" t="str">
        <x:v>全球</x:v>
      </x:c>
      <x:c r="E212" s="8" t="str">
        <x:v>acquisition_gross_consideration</x:v>
      </x:c>
      <x:c r="F212" s="8" t="n">
        <x:v>764448539.03</x:v>
      </x:c>
      <x:c r="G212" s="8" t="str">
        <x:v>CNY</x:v>
      </x:c>
      <x:c r="H212" s="8" t="str">
        <x:v>CNY</x:v>
      </x:c>
      <x:c r="I212" s="8" t="str">
        <x:v>Reported</x:v>
      </x:c>
      <x:c r="J212" s="8" t="str">
        <x:v>A</x:v>
      </x:c>
      <x:c r="K212" s="8" t="str">
        <x:v>High</x:v>
      </x:c>
      <x:c r="L212" s="8" t="str">
        <x:v>S003</x:v>
      </x:c>
      <x:c r="M212" s="8" t="str">
        <x:v>经审计年报口径</x:v>
      </x:c>
    </x:row>
    <x:row r="213">
      <x:c r="A213" s="8" t="str">
        <x:v>梅花生物</x:v>
      </x:c>
      <x:c r="B213" s="8" t="str">
        <x:v>2025</x:v>
      </x:c>
      <x:c r="C213" s="8" t="str">
        <x:v>协和发酵业务</x:v>
      </x:c>
      <x:c r="D213" s="8" t="str">
        <x:v>全球</x:v>
      </x:c>
      <x:c r="E213" s="8" t="str">
        <x:v>acquisition_net_cash_paid</x:v>
      </x:c>
      <x:c r="F213" s="8" t="n">
        <x:v>154418006.87</x:v>
      </x:c>
      <x:c r="G213" s="8" t="str">
        <x:v>CNY</x:v>
      </x:c>
      <x:c r="H213" s="8" t="str">
        <x:v>CNY</x:v>
      </x:c>
      <x:c r="I213" s="8" t="str">
        <x:v>Reported</x:v>
      </x:c>
      <x:c r="J213" s="8" t="str">
        <x:v>A</x:v>
      </x:c>
      <x:c r="K213" s="8" t="str">
        <x:v>High</x:v>
      </x:c>
      <x:c r="L213" s="8" t="str">
        <x:v>S305</x:v>
      </x:c>
      <x:c r="M213" s="8" t="str">
        <x:v>扣除收购取得现金后的现金流量表口径</x:v>
      </x:c>
    </x:row>
    <x:row r="214">
      <x:c r="A214" s="8" t="str">
        <x:v>梅花生物</x:v>
      </x:c>
      <x:c r="B214" s="8" t="str">
        <x:v>2025</x:v>
      </x:c>
      <x:c r="C214" s="8" t="str">
        <x:v>协和发酵业务</x:v>
      </x:c>
      <x:c r="D214" s="8" t="str">
        <x:v>全球</x:v>
      </x:c>
      <x:c r="E214" s="8" t="str">
        <x:v>bargain_purchase_gain</x:v>
      </x:c>
      <x:c r="F214" s="8" t="n">
        <x:v>831441015.05</x:v>
      </x:c>
      <x:c r="G214" s="8" t="str">
        <x:v>CNY</x:v>
      </x:c>
      <x:c r="H214" s="8" t="str">
        <x:v>CNY</x:v>
      </x:c>
      <x:c r="I214" s="8" t="str">
        <x:v>Reported</x:v>
      </x:c>
      <x:c r="J214" s="8" t="str">
        <x:v>A</x:v>
      </x:c>
      <x:c r="K214" s="8" t="str">
        <x:v>High</x:v>
      </x:c>
      <x:c r="L214" s="8" t="str">
        <x:v>S003</x:v>
      </x:c>
      <x:c r="M214" s="8" t="str">
        <x:v>一次性会计收益，不作为经营ROIC</x:v>
      </x:c>
    </x:row>
    <x:row r="215">
      <x:c r="A215" s="8" t="str">
        <x:v>梅花生物</x:v>
      </x:c>
      <x:c r="B215" s="8" t="str">
        <x:v>2026-06-08</x:v>
      </x:c>
      <x:c r="C215" s="8" t="str">
        <x:v>管理层增持</x:v>
      </x:c>
      <x:c r="D215" s="8" t="str">
        <x:v>中国</x:v>
      </x:c>
      <x:c r="E215" s="8" t="str">
        <x:v>management_purchase_amount</x:v>
      </x:c>
      <x:c r="F215" s="8" t="n">
        <x:v>315626400.76</x:v>
      </x:c>
      <x:c r="G215" s="8" t="str">
        <x:v>CNY</x:v>
      </x:c>
      <x:c r="H215" s="8" t="str">
        <x:v>CNY</x:v>
      </x:c>
      <x:c r="I215" s="8" t="str">
        <x:v>Reported</x:v>
      </x:c>
      <x:c r="J215" s="8" t="str">
        <x:v>A</x:v>
      </x:c>
      <x:c r="K215" s="8" t="str">
        <x:v>High</x:v>
      </x:c>
      <x:c r="L215" s="8" t="str">
        <x:v>S306</x:v>
      </x:c>
      <x:c r="M215" s="8" t="str"/>
    </x:row>
    <x:row r="216">
      <x:c r="A216" s="8" t="str">
        <x:v>梅花生物</x:v>
      </x:c>
      <x:c r="B216" s="8" t="str">
        <x:v>2026-06-08</x:v>
      </x:c>
      <x:c r="C216" s="8" t="str">
        <x:v>管理层增持</x:v>
      </x:c>
      <x:c r="D216" s="8" t="str">
        <x:v>中国</x:v>
      </x:c>
      <x:c r="E216" s="8" t="str">
        <x:v>management_purchase_shares</x:v>
      </x:c>
      <x:c r="F216" s="8" t="n">
        <x:v>32018437</x:v>
      </x:c>
      <x:c r="G216" s="8" t="str">
        <x:v>shares</x:v>
      </x:c>
      <x:c r="H216" s="8" t="str">
        <x:v>CNY</x:v>
      </x:c>
      <x:c r="I216" s="8" t="str">
        <x:v>Reported</x:v>
      </x:c>
      <x:c r="J216" s="8" t="str">
        <x:v>A</x:v>
      </x:c>
      <x:c r="K216" s="8" t="str">
        <x:v>High</x:v>
      </x:c>
      <x:c r="L216" s="8" t="str">
        <x:v>S306</x:v>
      </x:c>
      <x:c r="M216" s="8" t="str"/>
    </x:row>
    <x:row r="217">
      <x:c r="A217" s="8" t="str">
        <x:v>梅花生物</x:v>
      </x:c>
      <x:c r="B217" s="8" t="str">
        <x:v>2026-06-08</x:v>
      </x:c>
      <x:c r="C217" s="8" t="str">
        <x:v>管理层增持</x:v>
      </x:c>
      <x:c r="D217" s="8" t="str">
        <x:v>中国</x:v>
      </x:c>
      <x:c r="E217" s="8" t="str">
        <x:v>management_purchase_pct</x:v>
      </x:c>
      <x:c r="F217" s="8" t="n">
        <x:v>1.142</x:v>
      </x:c>
      <x:c r="G217" s="8" t="str">
        <x:v>%</x:v>
      </x:c>
      <x:c r="H217" s="8" t="str">
        <x:v>CNY</x:v>
      </x:c>
      <x:c r="I217" s="8" t="str">
        <x:v>Reported</x:v>
      </x:c>
      <x:c r="J217" s="8" t="str">
        <x:v>A</x:v>
      </x:c>
      <x:c r="K217" s="8" t="str">
        <x:v>High</x:v>
      </x:c>
      <x:c r="L217" s="8" t="str">
        <x:v>S306</x:v>
      </x:c>
      <x:c r="M217" s="8" t="str"/>
    </x:row>
    <x:row r="218">
      <x:c r="A218" s="8" t="str">
        <x:v>梅花生物</x:v>
      </x:c>
      <x:c r="B218" s="8" t="str">
        <x:v>2025-12-31</x:v>
      </x:c>
      <x:c r="C218" s="8" t="str">
        <x:v>孟庆山</x:v>
      </x:c>
      <x:c r="D218" s="8" t="str">
        <x:v>中国</x:v>
      </x:c>
      <x:c r="E218" s="8" t="str">
        <x:v>controller_shareholding</x:v>
      </x:c>
      <x:c r="F218" s="8" t="n">
        <x:v>854103033</x:v>
      </x:c>
      <x:c r="G218" s="8" t="str">
        <x:v>shares</x:v>
      </x:c>
      <x:c r="H218" s="8" t="str">
        <x:v>CNY</x:v>
      </x:c>
      <x:c r="I218" s="8" t="str">
        <x:v>Reported</x:v>
      </x:c>
      <x:c r="J218" s="8" t="str">
        <x:v>A</x:v>
      </x:c>
      <x:c r="K218" s="8" t="str">
        <x:v>High</x:v>
      </x:c>
      <x:c r="L218" s="8" t="str">
        <x:v>S305</x:v>
      </x:c>
      <x:c r="M218" s="8" t="str"/>
    </x:row>
    <x:row r="219">
      <x:c r="A219" s="8" t="str">
        <x:v>梅花生物</x:v>
      </x:c>
      <x:c r="B219" s="8" t="str">
        <x:v>2025-12-31</x:v>
      </x:c>
      <x:c r="C219" s="8" t="str">
        <x:v>孟庆山</x:v>
      </x:c>
      <x:c r="D219" s="8" t="str">
        <x:v>中国</x:v>
      </x:c>
      <x:c r="E219" s="8" t="str">
        <x:v>controller_shareholding_pct</x:v>
      </x:c>
      <x:c r="F219" s="8" t="n">
        <x:v>30.46</x:v>
      </x:c>
      <x:c r="G219" s="8" t="str">
        <x:v>%</x:v>
      </x:c>
      <x:c r="H219" s="8" t="str">
        <x:v>CNY</x:v>
      </x:c>
      <x:c r="I219" s="8" t="str">
        <x:v>Reported</x:v>
      </x:c>
      <x:c r="J219" s="8" t="str">
        <x:v>A</x:v>
      </x:c>
      <x:c r="K219" s="8" t="str">
        <x:v>High</x:v>
      </x:c>
      <x:c r="L219" s="8" t="str">
        <x:v>S305</x:v>
      </x:c>
      <x:c r="M219" s="8" t="str"/>
    </x:row>
    <x:row r="220">
      <x:c r="A220" s="8" t="str">
        <x:v>梅花生物</x:v>
      </x:c>
      <x:c r="B220" s="8" t="str">
        <x:v>2025</x:v>
      </x:c>
      <x:c r="C220" s="8" t="str">
        <x:v>通辽德胜生物</x:v>
      </x:c>
      <x:c r="D220" s="8" t="str">
        <x:v>中国</x:v>
      </x:c>
      <x:c r="E220" s="8" t="str">
        <x:v>related_party_sales_services</x:v>
      </x:c>
      <x:c r="F220" s="8" t="n">
        <x:v>76107603.36</x:v>
      </x:c>
      <x:c r="G220" s="8" t="str">
        <x:v>CNY</x:v>
      </x:c>
      <x:c r="H220" s="8" t="str">
        <x:v>CNY</x:v>
      </x:c>
      <x:c r="I220" s="8" t="str">
        <x:v>Reported</x:v>
      </x:c>
      <x:c r="J220" s="8" t="str">
        <x:v>A</x:v>
      </x:c>
      <x:c r="K220" s="8" t="str">
        <x:v>High</x:v>
      </x:c>
      <x:c r="L220" s="8" t="str">
        <x:v>S305</x:v>
      </x:c>
      <x:c r="M220" s="8" t="str">
        <x:v>联营公司关联销售及服务</x:v>
      </x:c>
    </x:row>
    <x:row r="221">
      <x:c r="A221" s="8" t="str">
        <x:v>梅花生物</x:v>
      </x:c>
      <x:c r="B221" s="8" t="str">
        <x:v>2025</x:v>
      </x:c>
      <x:c r="C221" s="8" t="str">
        <x:v>通辽德胜生物</x:v>
      </x:c>
      <x:c r="D221" s="8" t="str">
        <x:v>中国</x:v>
      </x:c>
      <x:c r="E221" s="8" t="str">
        <x:v>related_party_rent_income</x:v>
      </x:c>
      <x:c r="F221" s="8" t="n">
        <x:v>1505861.1</x:v>
      </x:c>
      <x:c r="G221" s="8" t="str">
        <x:v>CNY</x:v>
      </x:c>
      <x:c r="H221" s="8" t="str">
        <x:v>CNY</x:v>
      </x:c>
      <x:c r="I221" s="8" t="str">
        <x:v>Reported</x:v>
      </x:c>
      <x:c r="J221" s="8" t="str">
        <x:v>A</x:v>
      </x:c>
      <x:c r="K221" s="8" t="str">
        <x:v>High</x:v>
      </x:c>
      <x:c r="L221" s="8" t="str">
        <x:v>S305</x:v>
      </x:c>
      <x:c r="M221" s="8" t="str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32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48" hidden="0" customWidth="1"/>
    <x:col min="17" max="17" width="18" hidden="0" customWidth="1"/>
    <x:col min="18" max="18" width="18" hidden="0" customWidth="1"/>
    <x:col min="19" max="19" width="55" hidden="0" customWidth="1"/>
  </x:cols>
  <x:sheetData>
    <x:row r="1">
      <x:c r="A1" s="4" t="str">
        <x:v>company</x:v>
      </x:c>
      <x:c r="B1" s="4" t="str">
        <x:v>product</x:v>
      </x:c>
      <x:c r="C1" s="4" t="str">
        <x:v>project</x:v>
      </x:c>
      <x:c r="D1" s="4" t="str">
        <x:v>location</x:v>
      </x:c>
      <x:c r="E1" s="4" t="str">
        <x:v>nominal_capacity</x:v>
      </x:c>
      <x:c r="F1" s="4" t="str">
        <x:v>capacity_basis</x:v>
      </x:c>
      <x:c r="G1" s="4" t="str">
        <x:v>total_investment_reported</x:v>
      </x:c>
      <x:c r="H1" s="4" t="str">
        <x:v>invested_to_date_reported</x:v>
      </x:c>
      <x:c r="I1" s="4" t="str">
        <x:v>progress_reported</x:v>
      </x:c>
      <x:c r="J1" s="4" t="str">
        <x:v>status_class</x:v>
      </x:c>
      <x:c r="K1" s="4" t="str">
        <x:v>first_announced</x:v>
      </x:c>
      <x:c r="L1" s="4" t="str">
        <x:v>latest_update</x:v>
      </x:c>
      <x:c r="M1" s="4" t="str">
        <x:v>reported_online</x:v>
      </x:c>
      <x:c r="N1" s="4" t="str">
        <x:v>actual_online</x:v>
      </x:c>
      <x:c r="O1" s="4" t="str">
        <x:v>source_id</x:v>
      </x:c>
      <x:c r="P1" s="4" t="str">
        <x:v>notes</x:v>
      </x:c>
      <x:c r="Q1" s="31" t="str">
        <x:v>baseline_2025_included</x:v>
      </x:c>
      <x:c r="R1" s="31" t="str">
        <x:v>confidence</x:v>
      </x:c>
      <x:c r="S1" s="31" t="str">
        <x:v>source_url</x:v>
      </x:c>
      <x:c r="T1" s="4"/>
      <x:c r="U1" s="4"/>
      <x:c r="V1" s="4"/>
      <x:c r="W1" s="4"/>
      <x:c r="X1" s="4"/>
      <x:c r="Y1" s="4"/>
      <x:c r="Z1" s="4"/>
    </x:row>
    <x:row r="2">
      <x:c r="A2" s="8" t="str">
        <x:v>梅花生物</x:v>
      </x:c>
      <x:c r="B2" s="8" t="str">
        <x:v>赖氨酸</x:v>
      </x:c>
      <x:c r="C2" s="8" t="str">
        <x:v>吉林五期赖氨酸年产60万吨项目</x:v>
      </x:c>
      <x:c r="D2" s="8" t="str">
        <x:v>吉林白城</x:v>
      </x:c>
      <x:c r="E2" s="33" t="n">
        <x:v>600000</x:v>
      </x:c>
      <x:c r="F2" s="33" t="str">
        <x:v>实物吨/年</x:v>
      </x:c>
      <x:c r="G2" s="33"/>
      <x:c r="H2" s="33"/>
      <x:c r="I2" s="33"/>
      <x:c r="J2" s="8" t="str">
        <x:v>Operating</x:v>
      </x:c>
      <x:c r="K2" s="8"/>
      <x:c r="L2" s="8" t="str">
        <x:v>2026-06-30</x:v>
      </x:c>
      <x:c r="M2" s="8" t="str">
        <x:v>2025-09-28</x:v>
      </x:c>
      <x:c r="N2" s="8" t="str">
        <x:v>2025-09-28</x:v>
      </x:c>
      <x:c r="O2" s="8" t="str">
        <x:v>S003/S001/S123</x:v>
      </x:c>
      <x:c r="P2" s="8" t="str">
        <x:v>吉林省政府确认2025-09-28正式投产；吉林基地赖氨酸年产能升至130万吨。该60万吨已进入2025年末行业基准，后续不得再次叠加。</x:v>
      </x:c>
      <x:c r="Q2" s="8" t="str">
        <x:v>Y</x:v>
      </x:c>
      <x:c r="R2" s="8" t="str">
        <x:v>High</x:v>
      </x:c>
      <x:c r="S2" s="8" t="str">
        <x:v>https://www.jl.gov.cn/szfzt/gzlfz/gzdt/202509/t20250930_3502557.html</x:v>
      </x:c>
      <x:c r="T2" s="8"/>
      <x:c r="U2" s="8"/>
      <x:c r="V2" s="8"/>
      <x:c r="W2" s="8"/>
      <x:c r="X2" s="8"/>
      <x:c r="Y2" s="8"/>
      <x:c r="Z2" s="8"/>
    </x:row>
    <x:row r="3">
      <x:c r="A3" s="8" t="str">
        <x:v>梅花生物</x:v>
      </x:c>
      <x:c r="B3" s="8" t="str">
        <x:v>味精</x:v>
      </x:c>
      <x:c r="C3" s="8" t="str">
        <x:v>通辽西区50万吨味精项目</x:v>
      </x:c>
      <x:c r="D3" s="8" t="str">
        <x:v>内蒙古通辽</x:v>
      </x:c>
      <x:c r="E3" s="33" t="n">
        <x:v>500000</x:v>
      </x:c>
      <x:c r="F3" s="33" t="str">
        <x:v>实物吨/年</x:v>
      </x:c>
      <x:c r="G3" s="33"/>
      <x:c r="H3" s="33"/>
      <x:c r="I3" s="33"/>
      <x:c r="J3" s="8" t="str">
        <x:v>Operating</x:v>
      </x:c>
      <x:c r="K3" s="8"/>
      <x:c r="L3" s="8" t="str">
        <x:v>2026-06-30</x:v>
      </x:c>
      <x:c r="M3" s="8"/>
      <x:c r="N3" s="8"/>
      <x:c r="O3" s="8" t="str">
        <x:v>S003/S001</x:v>
      </x:c>
      <x:c r="P3" s="8" t="str">
        <x:v>2025年报明确释放产能；2026H1期末CIP仅约7.9万元</x:v>
      </x:c>
      <x:c r="Q3" s="8" t="str">
        <x:v>Y</x:v>
      </x:c>
      <x:c r="R3" s="8" t="str">
        <x:v>High</x:v>
      </x:c>
      <x:c r="S3" s="8" t="str">
        <x:v>https://vip.stock.finance.sina.com.cn/corp/view/vCB_AllBulletinDetail.php?id=12134398&amp;stockid=600873</x:v>
      </x:c>
      <x:c r="T3" s="8"/>
      <x:c r="U3" s="8"/>
      <x:c r="V3" s="8"/>
      <x:c r="W3" s="8"/>
      <x:c r="X3" s="8"/>
      <x:c r="Y3" s="8"/>
      <x:c r="Z3" s="8"/>
    </x:row>
    <x:row r="4">
      <x:c r="A4" s="8" t="str">
        <x:v>梅花生物</x:v>
      </x:c>
      <x:c r="B4" s="8" t="str">
        <x:v>苏氨酸</x:v>
      </x:c>
      <x:c r="C4" s="8" t="str">
        <x:v>通辽梅花苏氨酸30万吨</x:v>
      </x:c>
      <x:c r="D4" s="8" t="str">
        <x:v>内蒙古通辽</x:v>
      </x:c>
      <x:c r="E4" s="33" t="n">
        <x:v>300000</x:v>
      </x:c>
      <x:c r="F4" s="33" t="str">
        <x:v>实物吨/年</x:v>
      </x:c>
      <x:c r="G4" s="33" t="n">
        <x:v>1981000000</x:v>
      </x:c>
      <x:c r="H4" s="33" t="n">
        <x:v>843084369.8</x:v>
      </x:c>
      <x:c r="I4" s="33" t="n">
        <x:v>42.6</x:v>
      </x:c>
      <x:c r="J4" s="8" t="str">
        <x:v>Committed</x:v>
      </x:c>
      <x:c r="K4" s="8"/>
      <x:c r="L4" s="8" t="str">
        <x:v>2026-06-30</x:v>
      </x:c>
      <x:c r="M4" s="8" t="str">
        <x:v>2026-10</x:v>
      </x:c>
      <x:c r="N4" s="8"/>
      <x:c r="O4" s="8" t="str">
        <x:v>S001</x:v>
      </x:c>
      <x:c r="P4" s="8" t="str">
        <x:v>公司半年报进度42.60%；通辽日报项目口径计划2026-10投运。会计预算19.81亿元与外部项目总投资17.5亿元口径不同，保留差异不强行拼接。</x:v>
      </x:c>
      <x:c r="Q4" s="8" t="str">
        <x:v>N</x:v>
      </x:c>
      <x:c r="R4" s="8" t="str">
        <x:v>High</x:v>
      </x:c>
      <x:c r="S4" s="8" t="str">
        <x:v>https://vip.stock.finance.sina.com.cn/corp/view/vCB_AllBulletinDetail.php?id=12496100&amp;stockid=600873</x:v>
      </x:c>
      <x:c r="T4" s="8"/>
      <x:c r="U4" s="8"/>
      <x:c r="V4" s="8"/>
      <x:c r="W4" s="8"/>
      <x:c r="X4" s="8"/>
      <x:c r="Y4" s="8"/>
      <x:c r="Z4" s="8"/>
    </x:row>
    <x:row r="5">
      <x:c r="A5" s="8" t="str">
        <x:v>梅花生物</x:v>
      </x:c>
      <x:c r="B5" s="8" t="str">
        <x:v>缬氨酸</x:v>
      </x:c>
      <x:c r="C5" s="8" t="str">
        <x:v>新疆梅花9万吨缬氨酸项目</x:v>
      </x:c>
      <x:c r="D5" s="8" t="str">
        <x:v>新疆五家渠</x:v>
      </x:c>
      <x:c r="E5" s="33" t="n">
        <x:v>90000</x:v>
      </x:c>
      <x:c r="F5" s="33" t="str">
        <x:v>实物吨/年</x:v>
      </x:c>
      <x:c r="G5" s="33" t="n">
        <x:v>539300000</x:v>
      </x:c>
      <x:c r="H5" s="33" t="n">
        <x:v>284698873.43</x:v>
      </x:c>
      <x:c r="I5" s="33" t="n">
        <x:v>52.79</x:v>
      </x:c>
      <x:c r="J5" s="8" t="str">
        <x:v>Committed</x:v>
      </x:c>
      <x:c r="K5" s="8"/>
      <x:c r="L5" s="8" t="str">
        <x:v>2026-06-30</x:v>
      </x:c>
      <x:c r="M5" s="8" t="str">
        <x:v>2026H2</x:v>
      </x:c>
      <x:c r="N5" s="8"/>
      <x:c r="O5" s="8" t="str">
        <x:v>S001</x:v>
      </x:c>
      <x:c r="P5" s="8" t="str">
        <x:v>公司半年报进度52.79%；公司披露预计2026H2陆续投产。</x:v>
      </x:c>
      <x:c r="Q5" s="8" t="str">
        <x:v>N</x:v>
      </x:c>
      <x:c r="R5" s="8" t="str">
        <x:v>High</x:v>
      </x:c>
      <x:c r="S5" s="8" t="str">
        <x:v>https://vip.stock.finance.sina.com.cn/corp/view/vCB_AllBulletinDetail.php?id=12496100&amp;stockid=600873</x:v>
      </x:c>
      <x:c r="T5" s="8"/>
      <x:c r="U5" s="8"/>
      <x:c r="V5" s="8"/>
      <x:c r="W5" s="8"/>
      <x:c r="X5" s="8"/>
      <x:c r="Y5" s="8"/>
      <x:c r="Z5" s="8"/>
    </x:row>
    <x:row r="6">
      <x:c r="A6" s="8" t="str">
        <x:v>梅花生物</x:v>
      </x:c>
      <x:c r="B6" s="8" t="str">
        <x:v>异亮氨酸</x:v>
      </x:c>
      <x:c r="C6" s="8" t="str">
        <x:v>新疆异亮氨酸技改项目1.8万吨</x:v>
      </x:c>
      <x:c r="D6" s="8" t="str">
        <x:v>新疆五家渠</x:v>
      </x:c>
      <x:c r="E6" s="33" t="n">
        <x:v>18000</x:v>
      </x:c>
      <x:c r="F6" s="33" t="str">
        <x:v>实物吨/年</x:v>
      </x:c>
      <x:c r="G6" s="33"/>
      <x:c r="H6" s="33" t="n">
        <x:v>15067891.5</x:v>
      </x:c>
      <x:c r="I6" s="33"/>
      <x:c r="J6" s="8" t="str">
        <x:v>Flexible</x:v>
      </x:c>
      <x:c r="K6" s="8"/>
      <x:c r="L6" s="8" t="str">
        <x:v>2026-06-30</x:v>
      </x:c>
      <x:c r="M6" s="8"/>
      <x:c r="N6" s="8"/>
      <x:c r="O6" s="8" t="str">
        <x:v>S001</x:v>
      </x:c>
      <x:c r="P6" s="8" t="str">
        <x:v>仅披露期末在建余额，预算与完整进度未披露</x:v>
      </x:c>
      <x:c r="Q6" s="8" t="str">
        <x:v>N</x:v>
      </x:c>
      <x:c r="R6" s="8" t="str">
        <x:v>Medium</x:v>
      </x:c>
      <x:c r="S6" s="8" t="str">
        <x:v>https://vip.stock.finance.sina.com.cn/corp/view/vCB_AllBulletinDetail.php?id=12496100&amp;stockid=600873</x:v>
      </x:c>
      <x:c r="T6" s="8"/>
      <x:c r="U6" s="8"/>
      <x:c r="V6" s="8"/>
      <x:c r="W6" s="8"/>
      <x:c r="X6" s="8"/>
      <x:c r="Y6" s="8"/>
      <x:c r="Z6" s="8"/>
    </x:row>
    <x:row r="7">
      <x:c r="A7" s="8" t="str">
        <x:v>内蒙古玉王生物</x:v>
      </x:c>
      <x:c r="B7" s="8" t="str">
        <x:v>赖氨酸</x:v>
      </x:c>
      <x:c r="C7" s="8" t="str">
        <x:v>年产25万吨赖氨酸项目</x:v>
      </x:c>
      <x:c r="D7" s="8" t="str">
        <x:v>内蒙古通辽开鲁</x:v>
      </x:c>
      <x:c r="E7" s="33" t="n">
        <x:v>250000</x:v>
      </x:c>
      <x:c r="F7" s="33" t="str">
        <x:v>physical nominal</x:v>
      </x:c>
      <x:c r="G7" s="33"/>
      <x:c r="H7" s="33"/>
      <x:c r="I7" s="33"/>
      <x:c r="J7" s="8" t="str">
        <x:v>Operating</x:v>
      </x:c>
      <x:c r="K7" s="8" t="str">
        <x:v>2025-03-25</x:v>
      </x:c>
      <x:c r="L7" s="8" t="str">
        <x:v>2026-06-17</x:v>
      </x:c>
      <x:c r="M7" s="8" t="str">
        <x:v>2026Q1</x:v>
      </x:c>
      <x:c r="N7" s="8" t="str">
        <x:v>2026-03/06 trial</x:v>
      </x:c>
      <x:c r="O7" s="8" t="str">
        <x:v>S101</x:v>
      </x:c>
      <x:c r="P7" s="8" t="str">
        <x:v>2026-06地方权威媒体确认试生产；作为2025基准后的新增供给</x:v>
      </x:c>
      <x:c r="Q7" s="8" t="str">
        <x:v>N</x:v>
      </x:c>
      <x:c r="R7" s="8" t="str">
        <x:v>High</x:v>
      </x:c>
      <x:c r="S7" s="8" t="str">
        <x:v>https://inews.nmgnews.com.cn/system/2026/06/17/030361597.shtml</x:v>
      </x:c>
      <x:c r="T7" s="8"/>
      <x:c r="U7" s="8"/>
      <x:c r="V7" s="8"/>
      <x:c r="W7" s="8"/>
      <x:c r="X7" s="8"/>
      <x:c r="Y7" s="8"/>
      <x:c r="Z7" s="8"/>
    </x:row>
    <x:row r="8">
      <x:c r="A8" s="8" t="str">
        <x:v>寿光金玉米</x:v>
      </x:c>
      <x:c r="B8" s="8" t="str">
        <x:v>赖氨酸</x:v>
      </x:c>
      <x:c r="C8" s="8" t="str">
        <x:v>年产15万吨赖氨酸项目</x:v>
      </x:c>
      <x:c r="D8" s="8" t="str">
        <x:v>山东寿光</x:v>
      </x:c>
      <x:c r="E8" s="33" t="n">
        <x:v>150000</x:v>
      </x:c>
      <x:c r="F8" s="33" t="str">
        <x:v>physical nominal</x:v>
      </x:c>
      <x:c r="G8" s="33" t="n">
        <x:v>400000000</x:v>
      </x:c>
      <x:c r="H8" s="33"/>
      <x:c r="I8" s="33"/>
      <x:c r="J8" s="8" t="str">
        <x:v>Committed</x:v>
      </x:c>
      <x:c r="K8" s="8" t="str">
        <x:v>2025</x:v>
      </x:c>
      <x:c r="L8" s="8" t="str">
        <x:v>2026-08-17</x:v>
      </x:c>
      <x:c r="M8" s="8" t="str">
        <x:v>2026-09</x:v>
      </x:c>
      <x:c r="N8" s="8"/>
      <x:c r="O8" s="8" t="str">
        <x:v>S110</x:v>
      </x:c>
      <x:c r="P8" s="8" t="str">
        <x:v>EIA项目：98赖氨酸5万吨+70赖氨酸10万吨；未找到截至8/17的竣工证据，按Committed而非Operating</x:v>
      </x:c>
      <x:c r="Q8" s="8" t="str">
        <x:v>N</x:v>
      </x:c>
      <x:c r="R8" s="8" t="str">
        <x:v>Medium</x:v>
      </x:c>
      <x:c r="S8" s="8" t="str">
        <x:v>https://finance.sina.com.cn/roll/2025-08-14/doc-infkxykf3803491.shtml</x:v>
      </x:c>
      <x:c r="T8" s="8"/>
      <x:c r="U8" s="8"/>
      <x:c r="V8" s="8"/>
      <x:c r="W8" s="8"/>
      <x:c r="X8" s="8"/>
      <x:c r="Y8" s="8"/>
      <x:c r="Z8" s="8"/>
    </x:row>
    <x:row r="9">
      <x:c r="A9" s="8" t="str">
        <x:v>裕米生物</x:v>
      </x:c>
      <x:c r="B9" s="8" t="str">
        <x:v>赖氨酸</x:v>
      </x:c>
      <x:c r="C9" s="8" t="str">
        <x:v>240万吨玉米深加工项目-氨基酸阶段</x:v>
      </x:c>
      <x:c r="D9" s="8" t="str">
        <x:v>山东日照莒县</x:v>
      </x:c>
      <x:c r="E9" s="33" t="n">
        <x:v>300000</x:v>
      </x:c>
      <x:c r="F9" s="33" t="str">
        <x:v>physical nominal</x:v>
      </x:c>
      <x:c r="G9" s="33" t="n">
        <x:v>6100000000</x:v>
      </x:c>
      <x:c r="H9" s="33"/>
      <x:c r="I9" s="33"/>
      <x:c r="J9" s="8" t="str">
        <x:v>Flexible</x:v>
      </x:c>
      <x:c r="K9" s="8" t="str">
        <x:v>2024-11</x:v>
      </x:c>
      <x:c r="L9" s="8" t="str">
        <x:v>2026-08-17</x:v>
      </x:c>
      <x:c r="M9" s="8"/>
      <x:c r="N9" s="8"/>
      <x:c r="O9" s="8" t="str">
        <x:v>S111/S112</x:v>
      </x:c>
      <x:c r="P9" s="8" t="str">
        <x:v>总规划含30万吨赖氨酸；截至2026-05明确一期淀粉已投产、二期功能糖推进，未见赖氨酸线进入高沉没成本建设证据</x:v>
      </x:c>
      <x:c r="Q9" s="8" t="str">
        <x:v>N</x:v>
      </x:c>
      <x:c r="R9" s="8" t="str">
        <x:v>Medium</x:v>
      </x:c>
      <x:c r="S9" s="8" t="str">
        <x:v>https://finance.sina.com.cn/money/future/wemedia/2026-05-25/doc-inhzafpu3733768.shtml</x:v>
      </x:c>
      <x:c r="T9" s="8"/>
      <x:c r="U9" s="8"/>
      <x:c r="V9" s="8"/>
      <x:c r="W9" s="8"/>
      <x:c r="X9" s="8"/>
      <x:c r="Y9" s="8"/>
      <x:c r="Z9" s="8"/>
    </x:row>
    <x:row r="10">
      <x:c r="A10" s="8" t="str">
        <x:v>星湖科技/伊品</x:v>
      </x:c>
      <x:c r="B10" s="8" t="str">
        <x:v>苏氨酸</x:v>
      </x:c>
      <x:c r="C10" s="8" t="str">
        <x:v>45万吨氨基酸及配套工程-苏氨酸线</x:v>
      </x:c>
      <x:c r="D10" s="8" t="str">
        <x:v>宁夏/公司项目地</x:v>
      </x:c>
      <x:c r="E10" s="33" t="n">
        <x:v>200000</x:v>
      </x:c>
      <x:c r="F10" s="33" t="str">
        <x:v>physical nominal</x:v>
      </x:c>
      <x:c r="G10" s="33" t="n">
        <x:v>3300000000</x:v>
      </x:c>
      <x:c r="H10" s="33"/>
      <x:c r="I10" s="33"/>
      <x:c r="J10" s="8" t="str">
        <x:v>Committed</x:v>
      </x:c>
      <x:c r="K10" s="8" t="str">
        <x:v>2025-06</x:v>
      </x:c>
      <x:c r="L10" s="8" t="str">
        <x:v>2026-08-17</x:v>
      </x:c>
      <x:c r="M10" s="8" t="str">
        <x:v>~22 months construction</x:v>
      </x:c>
      <x:c r="N10" s="8"/>
      <x:c r="O10" s="8" t="str">
        <x:v>S102/S103/S121/S122</x:v>
      </x:c>
      <x:c r="P10" s="8" t="str">
        <x:v>45万吨项目2025-07已由控股集团确认进入实质建设阶段，2026-04再次确认按计划稳步建设中；因此维持Committed。 本行仅对应20万吨苏氨酸。</x:v>
      </x:c>
      <x:c r="Q10" s="8" t="str">
        <x:v>N</x:v>
      </x:c>
      <x:c r="R10" s="8" t="str">
        <x:v>High</x:v>
      </x:c>
      <x:c r="S10" s="8" t="str">
        <x:v>https://www.gdghg.com/xwzx/ztjj/content/post_107628.html</x:v>
      </x:c>
      <x:c r="T10" s="8"/>
      <x:c r="U10" s="8"/>
      <x:c r="V10" s="8"/>
      <x:c r="W10" s="8"/>
      <x:c r="X10" s="8"/>
      <x:c r="Y10" s="8"/>
      <x:c r="Z10" s="8"/>
    </x:row>
    <x:row r="11">
      <x:c r="A11" s="8" t="str">
        <x:v>星湖科技/伊品</x:v>
      </x:c>
      <x:c r="B11" s="8" t="str">
        <x:v>味精</x:v>
      </x:c>
      <x:c r="C11" s="8" t="str">
        <x:v>45万吨氨基酸及配套工程-味精线</x:v>
      </x:c>
      <x:c r="D11" s="8" t="str">
        <x:v>宁夏/公司项目地</x:v>
      </x:c>
      <x:c r="E11" s="33" t="n">
        <x:v>250000</x:v>
      </x:c>
      <x:c r="F11" s="33" t="str">
        <x:v>physical nominal</x:v>
      </x:c>
      <x:c r="G11" s="33" t="n">
        <x:v>3300000000</x:v>
      </x:c>
      <x:c r="H11" s="33"/>
      <x:c r="I11" s="33"/>
      <x:c r="J11" s="8" t="str">
        <x:v>Committed</x:v>
      </x:c>
      <x:c r="K11" s="8" t="str">
        <x:v>2025-06</x:v>
      </x:c>
      <x:c r="L11" s="8" t="str">
        <x:v>2026-08-17</x:v>
      </x:c>
      <x:c r="M11" s="8" t="str">
        <x:v>~22 months construction</x:v>
      </x:c>
      <x:c r="N11" s="8"/>
      <x:c r="O11" s="8" t="str">
        <x:v>S102/S103/S121/S122</x:v>
      </x:c>
      <x:c r="P11" s="8" t="str">
        <x:v>45万吨项目2025-07已由控股集团确认进入实质建设阶段，2026-04再次确认按计划稳步建设中；因此维持Committed。 本行仅对应25万吨味精；项目总投资不可跨两行重复汇总。</x:v>
      </x:c>
      <x:c r="Q11" s="8" t="str">
        <x:v>N</x:v>
      </x:c>
      <x:c r="R11" s="8" t="str">
        <x:v>High</x:v>
      </x:c>
      <x:c r="S11" s="8" t="str">
        <x:v>https://www.gdghg.com/xwzx/ztjj/content/post_107628.html</x:v>
      </x:c>
      <x:c r="T11" s="8"/>
      <x:c r="U11" s="8"/>
      <x:c r="V11" s="8"/>
      <x:c r="W11" s="8"/>
      <x:c r="X11" s="8"/>
      <x:c r="Y11" s="8"/>
      <x:c r="Z11" s="8"/>
    </x:row>
    <x:row r="12">
      <x:c r="A12" s="8" t="str">
        <x:v>裕米生物</x:v>
      </x:c>
      <x:c r="B12" s="8" t="str">
        <x:v>苏氨酸</x:v>
      </x:c>
      <x:c r="C12" s="8" t="str">
        <x:v>240万吨玉米深加工项目-氨基酸阶段</x:v>
      </x:c>
      <x:c r="D12" s="8" t="str">
        <x:v>山东日照莒县</x:v>
      </x:c>
      <x:c r="E12" s="33" t="n">
        <x:v>200000</x:v>
      </x:c>
      <x:c r="F12" s="33" t="str">
        <x:v>physical nominal</x:v>
      </x:c>
      <x:c r="G12" s="33" t="n">
        <x:v>6100000000</x:v>
      </x:c>
      <x:c r="H12" s="33"/>
      <x:c r="I12" s="33"/>
      <x:c r="J12" s="8" t="str">
        <x:v>Flexible</x:v>
      </x:c>
      <x:c r="K12" s="8" t="str">
        <x:v>2024-11</x:v>
      </x:c>
      <x:c r="L12" s="8" t="str">
        <x:v>2026-08-17</x:v>
      </x:c>
      <x:c r="M12" s="8"/>
      <x:c r="N12" s="8"/>
      <x:c r="O12" s="8" t="str">
        <x:v>S111/S112</x:v>
      </x:c>
      <x:c r="P12" s="8" t="str">
        <x:v>总规划含20万吨苏氨酸；当前公开工程进度主要落在淀粉与功能糖，故不作为确定新增供给</x:v>
      </x:c>
      <x:c r="Q12" s="8" t="str">
        <x:v>N</x:v>
      </x:c>
      <x:c r="R12" s="8" t="str">
        <x:v>Medium</x:v>
      </x:c>
      <x:c r="S12" s="8" t="str">
        <x:v>https://siacn.org.cn/hys/r2mlPXofyhfQBEV8pZfnSefyhfnIfUcIRxJ7GrHlJNuTmkDdM%3D.html</x:v>
      </x:c>
      <x:c r="T12" s="8"/>
      <x:c r="U12" s="8"/>
      <x:c r="V12" s="8"/>
      <x:c r="W12" s="8"/>
      <x:c r="X12" s="8"/>
      <x:c r="Y12" s="8"/>
      <x:c r="Z12" s="8"/>
    </x:row>
    <x:row r="13">
      <x:c r="A13" s="8" t="str">
        <x:v>阜丰集团</x:v>
      </x:c>
      <x:c r="B13" s="8" t="str">
        <x:v>味精</x:v>
      </x:c>
      <x:c r="C13" s="8" t="str">
        <x:v>2025年新增味精产能（已纳入2025年行业基准）</x:v>
      </x:c>
      <x:c r="D13" s="8" t="str">
        <x:v>中国基地</x:v>
      </x:c>
      <x:c r="E13" s="33" t="n">
        <x:v>400000</x:v>
      </x:c>
      <x:c r="F13" s="33" t="str">
        <x:v>physical nominal</x:v>
      </x:c>
      <x:c r="G13" s="33"/>
      <x:c r="H13" s="33"/>
      <x:c r="I13" s="33"/>
      <x:c r="J13" s="8" t="str">
        <x:v>Operating</x:v>
      </x:c>
      <x:c r="K13" s="8"/>
      <x:c r="L13" s="8" t="str">
        <x:v>2025-12-31</x:v>
      </x:c>
      <x:c r="M13" s="8" t="str">
        <x:v>2025</x:v>
      </x:c>
      <x:c r="N13" s="8" t="n">
        <x:v>2025</x:v>
      </x:c>
      <x:c r="O13" s="8" t="str">
        <x:v>S104</x:v>
      </x:c>
      <x:c r="P13" s="8" t="str">
        <x:v>2025年已全面投放；阜丰年报显示2025年末MSG设计产能173万吨。不得再次叠加到2025行业395万吨之上</x:v>
      </x:c>
      <x:c r="Q13" s="8" t="str">
        <x:v>Y</x:v>
      </x:c>
      <x:c r="R13" s="8" t="str">
        <x:v>High</x:v>
      </x:c>
      <x:c r="S13" s="8" t="str">
        <x:v>https://www1.hkexnews.hk/listedco/listconews/sehk/2026/0423/2026042302481_c.pdf</x:v>
      </x:c>
      <x:c r="T13" s="8"/>
      <x:c r="U13" s="8"/>
      <x:c r="V13" s="8"/>
      <x:c r="W13" s="8"/>
      <x:c r="X13" s="8"/>
      <x:c r="Y13" s="8"/>
      <x:c r="Z13" s="8"/>
    </x:row>
    <x:row r="14">
      <x:c r="A14" s="8" t="str">
        <x:v>梅花生物</x:v>
      </x:c>
      <x:c r="B14" s="8" t="str">
        <x:v>小品类氨基酸</x:v>
      </x:c>
      <x:c r="C14" s="8" t="str">
        <x:v>通辽小品类升级改造及新产品扩建</x:v>
      </x:c>
      <x:c r="D14" s="8" t="str">
        <x:v>内蒙古通辽</x:v>
      </x:c>
      <x:c r="E14" s="33"/>
      <x:c r="F14" s="33" t="str">
        <x:v>mixed small-volume lines</x:v>
      </x:c>
      <x:c r="G14" s="33"/>
      <x:c r="H14" s="33"/>
      <x:c r="I14" s="33"/>
      <x:c r="J14" s="8" t="str">
        <x:v>Flexible</x:v>
      </x:c>
      <x:c r="K14" s="8" t="str">
        <x:v>2026-07</x:v>
      </x:c>
      <x:c r="L14" s="8" t="str">
        <x:v>2026-07</x:v>
      </x:c>
      <x:c r="M14" s="8" t="str">
        <x:v>2026Q4-2027H1</x:v>
      </x:c>
      <x:c r="N14" s="8"/>
      <x:c r="O14" s="8" t="str">
        <x:v>S114</x:v>
      </x:c>
      <x:c r="P14" s="8" t="str">
        <x:v>含谷氨酰胺、脯氨酸、组氨酸、丝氨酸、高纯度亮/异亮氨酸柔性线等；非大宗基础氨基酸主供给冲击</x:v>
      </x:c>
      <x:c r="Q14" s="8" t="str">
        <x:v>N</x:v>
      </x:c>
      <x:c r="R14" s="8" t="str">
        <x:v>High</x:v>
      </x:c>
      <x:c r="S14" s="8" t="str">
        <x:v>https://cn.meihua.group/about-us/news/latest-news/81</x:v>
      </x:c>
      <x:c r="T14" s="8"/>
      <x:c r="U14" s="8"/>
      <x:c r="V14" s="8"/>
      <x:c r="W14" s="8"/>
      <x:c r="X14" s="8"/>
      <x:c r="Y14" s="8"/>
      <x:c r="Z14" s="8"/>
    </x:row>
    <x:row r="15">
      <x:c r="A15" s="8" t="str">
        <x:v>阜丰集团</x:v>
      </x:c>
      <x:c r="B15" s="8" t="str">
        <x:v>苏氨酸/高端氨基酸</x:v>
      </x:c>
      <x:c r="C15" s="8" t="str">
        <x:v>哈萨克斯坦生产基地一期</x:v>
      </x:c>
      <x:c r="D15" s="8" t="str">
        <x:v>哈萨克斯坦</x:v>
      </x:c>
      <x:c r="E15" s="8"/>
      <x:c r="F15" s="8" t="str">
        <x:v>公开吨位未取得</x:v>
      </x:c>
      <x:c r="G15" s="8"/>
      <x:c r="H15" s="8"/>
      <x:c r="I15" s="8"/>
      <x:c r="J15" s="8" t="str">
        <x:v>Committed</x:v>
      </x:c>
      <x:c r="K15" s="8" t="str">
        <x:v>2025-04</x:v>
      </x:c>
      <x:c r="L15" s="8" t="str">
        <x:v>2026-07</x:v>
      </x:c>
      <x:c r="M15" s="8" t="str">
        <x:v>2026</x:v>
      </x:c>
      <x:c r="N15" s="8"/>
      <x:c r="O15" s="8" t="str">
        <x:v>S124</x:v>
      </x:c>
      <x:c r="P15" s="8" t="str">
        <x:v>公开资料确认2025-04动工、已完成中期建设、计划2026投产，主要生产苏氨酸及数种高端氨基酸。因吨位未取得，不计入500kt量化锁死供给，但作为额外上行供给风险保留。</x:v>
      </x:c>
      <x:c r="Q15" s="8" t="str">
        <x:v>N</x:v>
      </x:c>
      <x:c r="R15" s="8" t="str">
        <x:v>Medium</x:v>
      </x:c>
      <x:c r="S15" s="8" t="str">
        <x:v>https://m.chinabaogao.com/detail/804511.html</x:v>
      </x:c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46" hidden="0" customWidth="1"/>
    <x:col min="4" max="4" width="46" hidden="0" customWidth="1"/>
    <x:col min="5" max="5" width="22" hidden="0" customWidth="1"/>
    <x:col min="6" max="6" width="22" hidden="0" customWidth="1"/>
  </x:cols>
  <x:sheetData>
    <x:row r="1">
      <x:c r="A1" s="4" t="str">
        <x:v>event_date</x:v>
      </x:c>
      <x:c r="B1" s="4" t="str">
        <x:v>event_type</x:v>
      </x:c>
      <x:c r="C1" s="4" t="str">
        <x:v>event</x:v>
      </x:c>
      <x:c r="D1" s="4" t="str">
        <x:v>detail</x:v>
      </x:c>
      <x:c r="E1" s="4" t="str">
        <x:v>source_id</x:v>
      </x:c>
      <x:c r="F1" s="4" t="str">
        <x:v>confidence</x:v>
      </x:c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2025</x:v>
      </x:c>
      <x:c r="B2" s="8" t="str">
        <x:v>M&amp;A</x:v>
      </x:c>
      <x:c r="C2" s="8" t="str">
        <x:v>收购协和发酵食品/医药氨基酸及HMO业务</x:v>
      </x:c>
      <x:c r="D2" s="8" t="str">
        <x:v>对价7.644亿元；产生8.314亿元负商誉收益</x:v>
      </x:c>
      <x:c r="E2" s="8" t="str">
        <x:v>S003</x:v>
      </x:c>
      <x:c r="F2" s="8" t="str">
        <x:v>High</x:v>
      </x:c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2025</x:v>
      </x:c>
      <x:c r="B3" s="8" t="str">
        <x:v>Trade</x:v>
      </x:c>
      <x:c r="C3" s="8" t="str">
        <x:v>赖氨酸海外贸易壁垒上升</x:v>
      </x:c>
      <x:c r="D3" s="8" t="str">
        <x:v>美国双反调查、欧盟高额反倾销税；公司年报称出口受阻并加剧国内供需失衡</x:v>
      </x:c>
      <x:c r="E3" s="8" t="str">
        <x:v>S003</x:v>
      </x:c>
      <x:c r="F3" s="8" t="str">
        <x:v>Medium</x:v>
      </x:c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2026H1</x:v>
      </x:c>
      <x:c r="B4" s="8" t="str">
        <x:v>Cycle</x:v>
      </x:c>
      <x:c r="C4" s="8" t="str">
        <x:v>赖氨酸/苏氨酸/味精价格下降</x:v>
      </x:c>
      <x:c r="D4" s="8" t="str">
        <x:v>收入基本持平但利润、现金流大幅下降</x:v>
      </x:c>
      <x:c r="E4" s="8" t="str">
        <x:v>S001</x:v>
      </x:c>
      <x:c r="F4" s="8" t="str">
        <x:v>High</x:v>
      </x:c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2026H1</x:v>
      </x:c>
      <x:c r="B5" s="8" t="str">
        <x:v>Capex</x:v>
      </x:c>
      <x:c r="C5" s="8" t="str">
        <x:v>苏氨酸与缬氨酸项目继续建设</x:v>
      </x:c>
      <x:c r="D5" s="8" t="str">
        <x:v>工程进度分别42.60%和52.79%</x:v>
      </x:c>
      <x:c r="E5" s="8" t="str">
        <x:v>S001</x:v>
      </x:c>
      <x:c r="F5" s="8" t="str">
        <x:v>High</x:v>
      </x:c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2024-2026</x:v>
      </x:c>
      <x:c r="B6" s="8" t="str">
        <x:v>EmployeeOwnership</x:v>
      </x:c>
      <x:c r="C6" s="8" t="str">
        <x:v>连续员工持股计划</x:v>
      </x:c>
      <x:c r="D6" s="8" t="str">
        <x:v>员工持股计划连续从二级市场买入，体现长期激励安排</x:v>
      </x:c>
      <x:c r="E6" s="8" t="str">
        <x:v>S001</x:v>
      </x:c>
      <x:c r="F6" s="8" t="str">
        <x:v>High</x:v>
      </x:c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2026-03/06</x:v>
      </x:c>
      <x:c r="B7" s="8" t="str">
        <x:v>Capacity</x:v>
      </x:c>
      <x:c r="C7" s="8" t="str">
        <x:v>内蒙古玉王25万吨赖氨酸进入试生产</x:v>
      </x:c>
      <x:c r="D7" s="8" t="str">
        <x:v>2025基准后新增实际供给，赖氨酸供给压力尚未结束</x:v>
      </x:c>
      <x:c r="E7" s="8" t="str">
        <x:v>S101</x:v>
      </x:c>
      <x:c r="F7" s="8" t="str">
        <x:v>High</x:v>
      </x:c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2026-05~07</x:v>
      </x:c>
      <x:c r="B8" s="8" t="str">
        <x:v>TemporaryShutdown</x:v>
      </x:c>
      <x:c r="C8" s="8" t="str">
        <x:v>赖氨酸多家企业安排检修/限产</x:v>
      </x:c>
      <x:c r="D8" s="8" t="str">
        <x:v>梅花新疆、伊品、成福、大成等检修只作为短期供给收缩代理，不计永久退出</x:v>
      </x:c>
      <x:c r="E8" s="8" t="str">
        <x:v>S106</x:v>
      </x:c>
      <x:c r="F8" s="8" t="str">
        <x:v>Medium</x:v>
      </x:c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2026Q1</x:v>
      </x:c>
      <x:c r="B9" s="8" t="str">
        <x:v>Cycle</x:v>
      </x:c>
      <x:c r="C9" s="8" t="str">
        <x:v>味精从2025Q4深亏低点阶段性修复</x:v>
      </x:c>
      <x:c r="D9" s="8" t="str">
        <x:v>40目主流约6000元/吨升至3月末约7350元/吨；3月厂商库存环比下降约13%</x:v>
      </x:c>
      <x:c r="E9" s="8" t="str">
        <x:v>S109</x:v>
      </x:c>
      <x:c r="F9" s="8" t="str">
        <x:v>High</x:v>
      </x:c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2026H2E</x:v>
      </x:c>
      <x:c r="B10" s="8" t="str">
        <x:v>Capacity</x:v>
      </x:c>
      <x:c r="C10" s="8" t="str">
        <x:v>梅花30万吨苏氨酸与9万吨缬氨酸继续推进</x:v>
      </x:c>
      <x:c r="D10" s="8" t="str">
        <x:v>苏氨酸公司会计进度42.60%，外部项目节点计划2026-10；缬氨酸52.79%</x:v>
      </x:c>
      <x:c r="E10" s="8" t="str">
        <x:v>S001/S113</x:v>
      </x:c>
      <x:c r="F10" s="8" t="str">
        <x:v>High</x:v>
      </x:c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2025-06</x:v>
      </x:c>
      <x:c r="B11" s="8" t="str">
        <x:v>Capacity</x:v>
      </x:c>
      <x:c r="C11" s="8" t="str">
        <x:v>星湖45万吨氨基酸项目投资</x:v>
      </x:c>
      <x:c r="D11" s="8" t="str">
        <x:v>20万吨苏氨酸+25万吨味精；建设周期预计22个月，列Committed</x:v>
      </x:c>
      <x:c r="E11" s="8" t="str">
        <x:v>S102/S103</x:v>
      </x:c>
      <x:c r="F11" s="8" t="str">
        <x:v>High</x:v>
      </x:c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2026</x:v>
      </x:c>
      <x:c r="B12" s="8" t="str">
        <x:v>Capacity</x:v>
      </x:c>
      <x:c r="C12" s="8" t="str">
        <x:v>裕米氨基酸规划降级为Flexible</x:v>
      </x:c>
      <x:c r="D12" s="8" t="str">
        <x:v>一期淀粉已投产、二期公开进度为功能糖；30万吨赖氨酸/20万吨苏氨酸虽在总规划中，但未见高沉没成本氨基酸线施工证据</x:v>
      </x:c>
      <x:c r="E12" s="8" t="str">
        <x:v>S111/S112</x:v>
      </x:c>
      <x:c r="F12" s="8" t="str">
        <x:v>Medium</x:v>
      </x:c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2025-07-01</x:v>
      </x:c>
      <x:c r="B13" s="8" t="str">
        <x:v>M&amp;A</x:v>
      </x:c>
      <x:c r="C13" s="8" t="str">
        <x:v>协和发酵氨基酸/HMO业务完成交割</x:v>
      </x:c>
      <x:c r="D13" s="8" t="str">
        <x:v>名义对价约7.64亿元；现金流口径净现金支付约1.54亿元；负商誉不视为经营利润</x:v>
      </x:c>
      <x:c r="E13" s="8" t="str">
        <x:v>S305/S308</x:v>
      </x:c>
      <x:c r="F13" s="8" t="str">
        <x:v>High</x:v>
      </x:c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2025-11</x:v>
      </x:c>
      <x:c r="B14" s="8" t="str">
        <x:v>Governance</x:v>
      </x:c>
      <x:c r="C14" s="8" t="str">
        <x:v>控股股东孟庆山历史操纵证券市场事项形成刑事判决</x:v>
      </x:c>
      <x:c r="D14" s="8" t="str">
        <x:v>虽2017年后不任公司职务，但仍为30%+控股股东/实控人</x:v>
      </x:c>
      <x:c r="E14" s="8" t="str">
        <x:v>S307</x:v>
      </x:c>
      <x:c r="F14" s="8" t="str">
        <x:v>High</x:v>
      </x:c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2026-06-08</x:v>
      </x:c>
      <x:c r="B15" s="8" t="str">
        <x:v>ManagementAlignment</x:v>
      </x:c>
      <x:c r="C15" s="8" t="str">
        <x:v>76名董事/高管/核心管理技术人员完成二级市场增持</x:v>
      </x:c>
      <x:c r="D15" s="8" t="str">
        <x:v>约3.156亿元、3,201.84万股、约1.142%总股本</x:v>
      </x:c>
      <x:c r="E15" s="8" t="str">
        <x:v>S306</x:v>
      </x:c>
      <x:c r="F15" s="8" t="str">
        <x:v>High</x:v>
      </x:c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2026-04</x:v>
      </x:c>
      <x:c r="B16" s="8" t="str">
        <x:v>PortfolioOptimization</x:v>
      </x:c>
      <x:c r="C16" s="8" t="str">
        <x:v>出售部分东南亚非核心资产</x:v>
      </x:c>
      <x:c r="D16" s="8" t="str">
        <x:v>公司称聚焦核心业务；交易价格未披露，回报无法精确判断</x:v>
      </x:c>
      <x:c r="E16" s="8" t="str">
        <x:v>S309</x:v>
      </x:c>
      <x:c r="F16" s="8" t="str">
        <x:v>Medium</x:v>
      </x:c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0" hidden="0" customWidth="1"/>
    <x:col min="3" max="3" width="30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</x:cols>
  <x:sheetData>
    <x:row r="1">
      <x:c r="A1" s="4" t="str">
        <x:v>guidance_date</x:v>
      </x:c>
      <x:c r="B1" s="4" t="str">
        <x:v>subject</x:v>
      </x:c>
      <x:c r="C1" s="4" t="str">
        <x:v>management_statement</x:v>
      </x:c>
      <x:c r="D1" s="4" t="str">
        <x:v>promised_value</x:v>
      </x:c>
      <x:c r="E1" s="4" t="str">
        <x:v>promised_date</x:v>
      </x:c>
      <x:c r="F1" s="4" t="str">
        <x:v>actual_value</x:v>
      </x:c>
      <x:c r="G1" s="4" t="str">
        <x:v>actual_date</x:v>
      </x:c>
      <x:c r="H1" s="4" t="str">
        <x:v>delay_months</x:v>
      </x:c>
      <x:c r="I1" s="4" t="str">
        <x:v>budget_variance</x:v>
      </x:c>
      <x:c r="J1" s="4" t="str">
        <x:v>result</x:v>
      </x:c>
      <x:c r="K1" s="4" t="str">
        <x:v>source_id</x:v>
      </x:c>
      <x:c r="L1" s="4"/>
      <x:c r="M1" s="73" t="str">
        <x:v>Guidance Summary</x:v>
      </x:c>
      <x:c r="N1" s="73" t="str">
        <x:v>Completed Items</x:v>
      </x:c>
      <x:c r="O1" s="73" t="str">
        <x:v>Met</x:v>
      </x:c>
      <x:c r="P1" s="73" t="str">
        <x:v>Partly</x:v>
      </x:c>
      <x:c r="Q1" s="73" t="str">
        <x:v>Failed</x:v>
      </x:c>
      <x:c r="R1" s="73" t="str">
        <x:v>Raw Hit Rate</x:v>
      </x:c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2025</x:v>
      </x:c>
      <x:c r="B2" s="8" t="str">
        <x:v>吉林赖氨酸产线</x:v>
      </x:c>
      <x:c r="C2" s="8" t="str">
        <x:v>吉林新赖氨酸产线投产并释放产能</x:v>
      </x:c>
      <x:c r="D2" s="8"/>
      <x:c r="E2" s="8" t="str">
        <x:v>2025</x:v>
      </x:c>
      <x:c r="F2" s="8" t="str">
        <x:v>2025投产；2026H1继续增量</x:v>
      </x:c>
      <x:c r="G2" s="8" t="str">
        <x:v>2026H1</x:v>
      </x:c>
      <x:c r="H2" s="8" t="n">
        <x:v>0</x:v>
      </x:c>
      <x:c r="I2" s="8"/>
      <x:c r="J2" s="8" t="str">
        <x:v>Met</x:v>
      </x:c>
      <x:c r="K2" s="8" t="str">
        <x:v>S003/S001</x:v>
      </x:c>
      <x:c r="L2" s="8"/>
      <x:c r="M2" s="8" t="str">
        <x:v>Raw checkpoints (may overlap)</x:v>
      </x:c>
      <x:c r="N2" s="8" t="n">
        <x:f>COUNTIF(J2:J50,"Met")+COUNTIF(J2:J50,"Partly")+COUNTIF(J2:J50,"Failed")</x:f>
        <x:v>7</x:v>
      </x:c>
      <x:c r="O2" s="8" t="n">
        <x:f>COUNTIF(J2:J50,"Met")</x:f>
        <x:v>7</x:v>
      </x:c>
      <x:c r="P2" s="8" t="n">
        <x:f>COUNTIF(J2:J50,"Partly")</x:f>
        <x:v>0</x:v>
      </x:c>
      <x:c r="Q2" s="8" t="n">
        <x:f>COUNTIF(J2:J50,"Failed")</x:f>
        <x:v>0</x:v>
      </x:c>
      <x:c r="R2" s="56" t="n">
        <x:f>IF(N2=0,"N/A",(O2+0.5*P2)/N2)</x:f>
        <x:v>1</x:v>
      </x:c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2025</x:v>
      </x:c>
      <x:c r="B3" s="8" t="str">
        <x:v>通辽味精项目</x:v>
      </x:c>
      <x:c r="C3" s="8" t="str">
        <x:v>通辽味精项目释放产能</x:v>
      </x:c>
      <x:c r="D3" s="8"/>
      <x:c r="E3" s="8" t="str">
        <x:v>2025</x:v>
      </x:c>
      <x:c r="F3" s="8" t="str">
        <x:v>2025已释放；2026H1残余CIP很小</x:v>
      </x:c>
      <x:c r="G3" s="8" t="str">
        <x:v>2026H1</x:v>
      </x:c>
      <x:c r="H3" s="8" t="n">
        <x:v>0</x:v>
      </x:c>
      <x:c r="I3" s="8"/>
      <x:c r="J3" s="8" t="str">
        <x:v>Met</x:v>
      </x:c>
      <x:c r="K3" s="8" t="str">
        <x:v>S003/S001</x:v>
      </x:c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2026H1</x:v>
      </x:c>
      <x:c r="B4" s="8" t="str">
        <x:v>苏氨酸/缬氨酸项目</x:v>
      </x:c>
      <x:c r="C4" s="8" t="str">
        <x:v>建设持续推进</x:v>
      </x:c>
      <x:c r="D4" s="8"/>
      <x:c r="E4" s="8"/>
      <x:c r="F4" s="8" t="str">
        <x:v>42.60% / 52.79%</x:v>
      </x:c>
      <x:c r="G4" s="8" t="str">
        <x:v>2026-06-30</x:v>
      </x:c>
      <x:c r="H4" s="8"/>
      <x:c r="I4" s="8"/>
      <x:c r="J4" s="8" t="str">
        <x:v>InProgress</x:v>
      </x:c>
      <x:c r="K4" s="8" t="str">
        <x:v>S001</x:v>
      </x:c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2021</x:v>
      </x:c>
      <x:c r="B5" s="8" t="str">
        <x:v>2021员工持股计划公司层业绩目标</x:v>
      </x:c>
      <x:c r="C5" s="8" t="str">
        <x:v>2021收入或归母净利润较2020增长不低于20%</x:v>
      </x:c>
      <x:c r="D5" s="8" t="str">
        <x:v>≥20%</x:v>
      </x:c>
      <x:c r="E5" s="8" t="str">
        <x:v>2021</x:v>
      </x:c>
      <x:c r="F5" s="8" t="str">
        <x:v>收入+33.94%、归母净利润+139.40%</x:v>
      </x:c>
      <x:c r="G5" s="8" t="str">
        <x:v>2021</x:v>
      </x:c>
      <x:c r="H5" s="8" t="n">
        <x:v>0</x:v>
      </x:c>
      <x:c r="I5" s="8"/>
      <x:c r="J5" s="8" t="str">
        <x:v>Met</x:v>
      </x:c>
      <x:c r="K5" s="8" t="str">
        <x:v>S302</x:v>
      </x:c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2022</x:v>
      </x:c>
      <x:c r="B6" s="8" t="str">
        <x:v>2023项目投产</x:v>
      </x:c>
      <x:c r="C6" s="8" t="str">
        <x:v>黄原胶、原料氨、苏氨酸等项目2023陆续投产试车</x:v>
      </x:c>
      <x:c r="D6" s="8"/>
      <x:c r="E6" s="8" t="str">
        <x:v>2023</x:v>
      </x:c>
      <x:c r="F6" s="8" t="str">
        <x:v>吉林黄原胶6月达产；通辽苏氨酸7月试车并快速达产；原料氨等按计划达产</x:v>
      </x:c>
      <x:c r="G6" s="8" t="str">
        <x:v>2023</x:v>
      </x:c>
      <x:c r="H6" s="8" t="n">
        <x:v>0</x:v>
      </x:c>
      <x:c r="I6" s="8"/>
      <x:c r="J6" s="8" t="str">
        <x:v>Met</x:v>
      </x:c>
      <x:c r="K6" s="8" t="str">
        <x:v>S302/S310</x:v>
      </x:c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2024</x:v>
      </x:c>
      <x:c r="B7" s="8" t="str">
        <x:v>2024项目批次</x:v>
      </x:c>
      <x:c r="C7" s="8" t="str">
        <x:v>通辽味精、新疆异亮氨酸/缬氨酸/黄原胶技改按计划推进</x:v>
      </x:c>
      <x:c r="D7" s="8"/>
      <x:c r="E7" s="8" t="str">
        <x:v>2024</x:v>
      </x:c>
      <x:c r="F7" s="8" t="str">
        <x:v>通辽味精达产达效；新疆相关项目按计划投产</x:v>
      </x:c>
      <x:c r="G7" s="8" t="str">
        <x:v>2024</x:v>
      </x:c>
      <x:c r="H7" s="8" t="n">
        <x:v>0</x:v>
      </x:c>
      <x:c r="I7" s="8"/>
      <x:c r="J7" s="8" t="str">
        <x:v>Met</x:v>
      </x:c>
      <x:c r="K7" s="8" t="str">
        <x:v>S304</x:v>
      </x:c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2024</x:v>
      </x:c>
      <x:c r="B8" s="8" t="str">
        <x:v>白城60万吨赖氨酸</x:v>
      </x:c>
      <x:c r="C8" s="8" t="str">
        <x:v>重点确保白城60万吨赖氨酸项目按期投产</x:v>
      </x:c>
      <x:c r="D8" s="8"/>
      <x:c r="E8" s="8" t="str">
        <x:v>2025</x:v>
      </x:c>
      <x:c r="F8" s="8" t="str">
        <x:v>2025-09-28正式投产</x:v>
      </x:c>
      <x:c r="G8" s="8" t="str">
        <x:v>2025-09-28</x:v>
      </x:c>
      <x:c r="H8" s="8" t="n">
        <x:v>0</x:v>
      </x:c>
      <x:c r="I8" s="8"/>
      <x:c r="J8" s="8" t="str">
        <x:v>Met</x:v>
      </x:c>
      <x:c r="K8" s="8" t="str">
        <x:v>S304/S123</x:v>
      </x:c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2024-11</x:v>
      </x:c>
      <x:c r="B9" s="8" t="str">
        <x:v>协和发酵跨境并购</x:v>
      </x:c>
      <x:c r="C9" s="8" t="str">
        <x:v>签署协议并推进交割</x:v>
      </x:c>
      <x:c r="D9" s="8"/>
      <x:c r="E9" s="8" t="str">
        <x:v>2025</x:v>
      </x:c>
      <x:c r="F9" s="8" t="str">
        <x:v>2025-07-01完成业务交割</x:v>
      </x:c>
      <x:c r="G9" s="8" t="str">
        <x:v>2025-07-01</x:v>
      </x:c>
      <x:c r="H9" s="8"/>
      <x:c r="I9" s="8"/>
      <x:c r="J9" s="8" t="str">
        <x:v>Met</x:v>
      </x:c>
      <x:c r="K9" s="8" t="str">
        <x:v>S304/S308</x:v>
      </x:c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2026H1</x:v>
      </x:c>
      <x:c r="B10" s="8" t="str">
        <x:v>通辽30万吨苏氨酸</x:v>
      </x:c>
      <x:c r="C10" s="8" t="str">
        <x:v>建设持续推进；公开节点指向2026H2/10月</x:v>
      </x:c>
      <x:c r="D10" s="8"/>
      <x:c r="E10" s="8" t="str">
        <x:v>2026H2</x:v>
      </x:c>
      <x:c r="F10" s="8" t="str">
        <x:v>2026H1工程进度42.60%</x:v>
      </x:c>
      <x:c r="G10" s="8" t="str">
        <x:v>2026-06-30</x:v>
      </x:c>
      <x:c r="H10" s="8"/>
      <x:c r="I10" s="8"/>
      <x:c r="J10" s="8" t="str">
        <x:v>InProgress</x:v>
      </x:c>
      <x:c r="K10" s="8" t="str">
        <x:v>S001/S113</x:v>
      </x:c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2026H1</x:v>
      </x:c>
      <x:c r="B11" s="8" t="str">
        <x:v>新疆9万吨缬氨酸</x:v>
      </x:c>
      <x:c r="C11" s="8" t="str">
        <x:v>预计2026H2陆续投产</x:v>
      </x:c>
      <x:c r="D11" s="8"/>
      <x:c r="E11" s="8" t="str">
        <x:v>2026H2</x:v>
      </x:c>
      <x:c r="F11" s="8" t="str">
        <x:v>2026H1工程进度52.79%</x:v>
      </x:c>
      <x:c r="G11" s="8" t="str">
        <x:v>2026-06-30</x:v>
      </x:c>
      <x:c r="H11" s="8"/>
      <x:c r="I11" s="8"/>
      <x:c r="J11" s="8" t="str">
        <x:v>InProgress</x:v>
      </x:c>
      <x:c r="K11" s="8" t="str">
        <x:v>S001</x:v>
      </x:c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sheetData>
    <x:row r="1">
      <x:c r="A1" s="4" t="str">
        <x:v>assumption_id</x:v>
      </x:c>
      <x:c r="B1" s="4" t="str">
        <x:v>scenario</x:v>
      </x:c>
      <x:c r="C1" s="4" t="str">
        <x:v>year</x:v>
      </x:c>
      <x:c r="D1" s="4" t="str">
        <x:v>company</x:v>
      </x:c>
      <x:c r="E1" s="4" t="str">
        <x:v>product</x:v>
      </x:c>
      <x:c r="F1" s="4" t="str">
        <x:v>variable</x:v>
      </x:c>
      <x:c r="G1" s="4" t="str">
        <x:v>value</x:v>
      </x:c>
      <x:c r="H1" s="4" t="str">
        <x:v>unit</x:v>
      </x:c>
      <x:c r="I1" s="4" t="str">
        <x:v>rationale</x:v>
      </x:c>
      <x:c r="J1" s="4" t="str">
        <x:v>evidence_reference</x:v>
      </x:c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P0_EMPTY</x:v>
      </x:c>
      <x:c r="B2" s="8" t="str"/>
      <x:c r="C2" s="8" t="str"/>
      <x:c r="D2" s="8" t="str"/>
      <x:c r="E2" s="8" t="str"/>
      <x:c r="F2" s="8" t="str"/>
      <x:c r="G2" s="8" t="str"/>
      <x:c r="H2" s="8" t="str"/>
      <x:c r="I2" s="8" t="str">
        <x:v>P0阶段不录入预测假设；通过G0后再建立</x:v>
      </x:c>
      <x:c r="J2" s="8" t="str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P2_A001</x:v>
      </x:c>
      <x:c r="B3" s="8" t="str">
        <x:v>All</x:v>
      </x:c>
      <x:c r="C3" s="8" t="str">
        <x:v>2025-2035</x:v>
      </x:c>
      <x:c r="D3" s="8" t="str">
        <x:v>梅花生物</x:v>
      </x:c>
      <x:c r="E3" s="8" t="str">
        <x:v>公司</x:v>
      </x:c>
      <x:c r="F3" s="8" t="str">
        <x:v>required_return</x:v>
      </x:c>
      <x:c r="G3" s="33" t="n">
        <x:v>0.11</x:v>
      </x:c>
      <x:c r="H3" s="8" t="str">
        <x:v>%</x:v>
      </x:c>
      <x:c r="I3" s="8" t="str">
        <x:v>框架统一资金成本/项目回报门槛</x:v>
      </x:c>
      <x:c r="J3" s="8" t="str">
        <x:v>Framework V2.0 §10.1</x:v>
      </x:c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P2_A002</x:v>
      </x:c>
      <x:c r="B4" s="8" t="str">
        <x:v>Sensitivity</x:v>
      </x:c>
      <x:c r="C4" s="8" t="str">
        <x:v>N/A</x:v>
      </x:c>
      <x:c r="D4" s="8" t="str">
        <x:v>梅花生物</x:v>
      </x:c>
      <x:c r="E4" s="8" t="str">
        <x:v>新增项目</x:v>
      </x:c>
      <x:c r="F4" s="8" t="str">
        <x:v>reference_utilization</x:v>
      </x:c>
      <x:c r="G4" s="33" t="n">
        <x:v>0.8</x:v>
      </x:c>
      <x:c r="H4" s="8" t="str">
        <x:v>%</x:v>
      </x:c>
      <x:c r="I4" s="8" t="str">
        <x:v>用于11%单位NOPAT门槛的80%利用率敏感性，不代表预测</x:v>
      </x:c>
      <x:c r="J4" s="8" t="str">
        <x:v>P2_project_ROIC</x:v>
      </x:c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P2_A003</x:v>
      </x:c>
      <x:c r="B5" s="8" t="str">
        <x:v>Sensitivity</x:v>
      </x:c>
      <x:c r="C5" s="8" t="str">
        <x:v>N/A</x:v>
      </x:c>
      <x:c r="D5" s="8" t="str">
        <x:v>梅花生物</x:v>
      </x:c>
      <x:c r="E5" s="8" t="str">
        <x:v>新增项目</x:v>
      </x:c>
      <x:c r="F5" s="8" t="str">
        <x:v>stress_utilization</x:v>
      </x:c>
      <x:c r="G5" s="33" t="n">
        <x:v>0.7</x:v>
      </x:c>
      <x:c r="H5" s="8" t="str">
        <x:v>%</x:v>
      </x:c>
      <x:c r="I5" s="8" t="str">
        <x:v>用于70%利用率压力测试，不代表预测</x:v>
      </x:c>
      <x:c r="J5" s="8" t="str">
        <x:v>P2_project_ROIC</x:v>
      </x:c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P3_A001</x:v>
      </x:c>
      <x:c r="B6" s="8" t="str">
        <x:v>Judgment</x:v>
      </x:c>
      <x:c r="C6" s="8" t="str">
        <x:v>2026</x:v>
      </x:c>
      <x:c r="D6" s="8" t="str">
        <x:v>梅花生物</x:v>
      </x:c>
      <x:c r="E6" s="8" t="str">
        <x:v>治理</x:v>
      </x:c>
      <x:c r="F6" s="8" t="str">
        <x:v>governance_integrity_modifier</x:v>
      </x:c>
      <x:c r="G6" s="83" t="n">
        <x:v>-0.45</x:v>
      </x:c>
      <x:c r="H6" s="8" t="str">
        <x:v>score</x:v>
      </x:c>
      <x:c r="I6" s="8" t="str">
        <x:v>控股股东历史操纵证券市场刑事判决构成实质治理折价；经营团队已长期独立运作，因此不直接归零经营管理评分。该值是研究判断，不是Reported事实。</x:v>
      </x:c>
      <x:c r="J6" s="8" t="str">
        <x:v>S305/S307</x:v>
      </x:c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P3_A002</x:v>
      </x:c>
      <x:c r="B7" s="8" t="str">
        <x:v>Method</x:v>
      </x:c>
      <x:c r="C7" s="8" t="str">
        <x:v>2022-2025</x:v>
      </x:c>
      <x:c r="D7" s="8" t="str">
        <x:v>梅花生物</x:v>
      </x:c>
      <x:c r="E7" s="8" t="str">
        <x:v>股东回报</x:v>
      </x:c>
      <x:c r="F7" s="8" t="str">
        <x:v>shareholder_return_comparable_window</x:v>
      </x:c>
      <x:c r="G7" s="83" t="n">
        <x:v>4</x:v>
      </x:c>
      <x:c r="H7" s="8" t="str">
        <x:v>years</x:v>
      </x:c>
      <x:c r="I7" s="8" t="str">
        <x:v>2021分红/回购披露跨多个计划期，避免与现金流口径混用；横向可比股东回报率从2022开始。</x:v>
      </x:c>
      <x:c r="J7" s="8" t="str">
        <x:v>P3_shareholder_return</x:v>
      </x:c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P4_Bear_2026_revenue</x:v>
      </x:c>
      <x:c r="B8" s="8" t="str">
        <x:v>Bear</x:v>
      </x:c>
      <x:c r="C8" s="8" t="n">
        <x:v>2026</x:v>
      </x:c>
      <x:c r="D8" s="8" t="str">
        <x:v>梅花生物</x:v>
      </x:c>
      <x:c r="E8" s="8" t="str">
        <x:v>公司</x:v>
      </x:c>
      <x:c r="F8" s="8" t="str">
        <x:v>revenue</x:v>
      </x:c>
      <x:c r="G8" s="33" t="n">
        <x:v>24</x:v>
      </x:c>
      <x:c r="H8" s="8" t="str">
        <x:v>RMB bn</x:v>
      </x:c>
      <x:c r="I8" s="8" t="str">
        <x:v>P4情景假设；公司层与P4产品Regime/项目状态联动</x:v>
      </x:c>
      <x:c r="J8" s="8" t="str">
        <x:v>P4_company_assumptions</x:v>
      </x:c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P4_Bear_2026_gross_margin</x:v>
      </x:c>
      <x:c r="B9" s="8" t="str">
        <x:v>Bear</x:v>
      </x:c>
      <x:c r="C9" s="8" t="n">
        <x:v>2026</x:v>
      </x:c>
      <x:c r="D9" s="8" t="str">
        <x:v>梅花生物</x:v>
      </x:c>
      <x:c r="E9" s="8" t="str">
        <x:v>公司</x:v>
      </x:c>
      <x:c r="F9" s="8" t="str">
        <x:v>gross_margin</x:v>
      </x:c>
      <x:c r="G9" s="33" t="n">
        <x:v>0.13</x:v>
      </x:c>
      <x:c r="H9" s="8" t="str">
        <x:v>%</x:v>
      </x:c>
      <x:c r="I9" s="8" t="str">
        <x:v>P4情景假设；公司层与P4产品Regime/项目状态联动</x:v>
      </x:c>
      <x:c r="J9" s="8" t="str">
        <x:v>P4_company_assumptions</x:v>
      </x:c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P4_Bear_2026_opex_ratio</x:v>
      </x:c>
      <x:c r="B10" s="8" t="str">
        <x:v>Bear</x:v>
      </x:c>
      <x:c r="C10" s="8" t="n">
        <x:v>2026</x:v>
      </x:c>
      <x:c r="D10" s="8" t="str">
        <x:v>梅花生物</x:v>
      </x:c>
      <x:c r="E10" s="8" t="str">
        <x:v>公司</x:v>
      </x:c>
      <x:c r="F10" s="8" t="str">
        <x:v>opex_ratio</x:v>
      </x:c>
      <x:c r="G10" s="33" t="n">
        <x:v>0.072</x:v>
      </x:c>
      <x:c r="H10" s="8" t="str">
        <x:v>%</x:v>
      </x:c>
      <x:c r="I10" s="8" t="str">
        <x:v>P4情景假设；公司层与P4产品Regime/项目状态联动</x:v>
      </x:c>
      <x:c r="J10" s="8" t="str">
        <x:v>P4_company_assumptions</x:v>
      </x:c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P4_Bear_2026_tax_rate</x:v>
      </x:c>
      <x:c r="B11" s="8" t="str">
        <x:v>Bear</x:v>
      </x:c>
      <x:c r="C11" s="8" t="n">
        <x:v>2026</x:v>
      </x:c>
      <x:c r="D11" s="8" t="str">
        <x:v>梅花生物</x:v>
      </x:c>
      <x:c r="E11" s="8" t="str">
        <x:v>公司</x:v>
      </x:c>
      <x:c r="F11" s="8" t="str">
        <x:v>tax_rate</x:v>
      </x:c>
      <x:c r="G11" s="33" t="n">
        <x:v>0.16</x:v>
      </x:c>
      <x:c r="H11" s="8" t="str">
        <x:v>%</x:v>
      </x:c>
      <x:c r="I11" s="8" t="str">
        <x:v>P4情景假设；公司层与P4产品Regime/项目状态联动</x:v>
      </x:c>
      <x:c r="J11" s="8" t="str">
        <x:v>P4_company_assumptions</x:v>
      </x:c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P4_Bear_2026_other_below_ebit_ratio</x:v>
      </x:c>
      <x:c r="B12" s="8" t="str">
        <x:v>Bear</x:v>
      </x:c>
      <x:c r="C12" s="8" t="n">
        <x:v>2026</x:v>
      </x:c>
      <x:c r="D12" s="8" t="str">
        <x:v>梅花生物</x:v>
      </x:c>
      <x:c r="E12" s="8" t="str">
        <x:v>公司</x:v>
      </x:c>
      <x:c r="F12" s="8" t="str">
        <x:v>other_below_ebit_ratio</x:v>
      </x:c>
      <x:c r="G12" s="33" t="n">
        <x:v>0.007</x:v>
      </x:c>
      <x:c r="H12" s="8" t="str">
        <x:v>%</x:v>
      </x:c>
      <x:c r="I12" s="8" t="str">
        <x:v>P4情景假设；公司层与P4产品Regime/项目状态联动</x:v>
      </x:c>
      <x:c r="J12" s="8" t="str">
        <x:v>P4_company_assumptions</x:v>
      </x:c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P4_Bear_2026_da_ratio</x:v>
      </x:c>
      <x:c r="B13" s="8" t="str">
        <x:v>Bear</x:v>
      </x:c>
      <x:c r="C13" s="8" t="n">
        <x:v>2026</x:v>
      </x:c>
      <x:c r="D13" s="8" t="str">
        <x:v>梅花生物</x:v>
      </x:c>
      <x:c r="E13" s="8" t="str">
        <x:v>公司</x:v>
      </x:c>
      <x:c r="F13" s="8" t="str">
        <x:v>da_ratio</x:v>
      </x:c>
      <x:c r="G13" s="33" t="n">
        <x:v>0.06</x:v>
      </x:c>
      <x:c r="H13" s="8" t="str">
        <x:v>%</x:v>
      </x:c>
      <x:c r="I13" s="8" t="str">
        <x:v>P4情景假设；公司层与P4产品Regime/项目状态联动</x:v>
      </x:c>
      <x:c r="J13" s="8" t="str">
        <x:v>P4_company_assumptions</x:v>
      </x:c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P4_Bear_2026_working_capital_cash_use</x:v>
      </x:c>
      <x:c r="B14" s="8" t="str">
        <x:v>Bear</x:v>
      </x:c>
      <x:c r="C14" s="8" t="n">
        <x:v>2026</x:v>
      </x:c>
      <x:c r="D14" s="8" t="str">
        <x:v>梅花生物</x:v>
      </x:c>
      <x:c r="E14" s="8" t="str">
        <x:v>公司</x:v>
      </x:c>
      <x:c r="F14" s="8" t="str">
        <x:v>working_capital_cash_use</x:v>
      </x:c>
      <x:c r="G14" s="33" t="n">
        <x:v>0.8</x:v>
      </x:c>
      <x:c r="H14" s="8" t="str">
        <x:v>RMB bn</x:v>
      </x:c>
      <x:c r="I14" s="8" t="str">
        <x:v>P4情景假设；公司层与P4产品Regime/项目状态联动</x:v>
      </x:c>
      <x:c r="J14" s="8" t="str">
        <x:v>P4_company_assumptions</x:v>
      </x:c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P4_Bear_2026_capex</x:v>
      </x:c>
      <x:c r="B15" s="8" t="str">
        <x:v>Bear</x:v>
      </x:c>
      <x:c r="C15" s="8" t="n">
        <x:v>2026</x:v>
      </x:c>
      <x:c r="D15" s="8" t="str">
        <x:v>梅花生物</x:v>
      </x:c>
      <x:c r="E15" s="8" t="str">
        <x:v>公司</x:v>
      </x:c>
      <x:c r="F15" s="8" t="str">
        <x:v>capex</x:v>
      </x:c>
      <x:c r="G15" s="33" t="n">
        <x:v>2.8</x:v>
      </x:c>
      <x:c r="H15" s="8" t="str">
        <x:v>RMB bn</x:v>
      </x:c>
      <x:c r="I15" s="8" t="str">
        <x:v>P4情景假设；公司层与P4产品Regime/项目状态联动</x:v>
      </x:c>
      <x:c r="J15" s="8" t="str">
        <x:v>P4_company_assumptions</x:v>
      </x:c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P4_Bear_2026_target_np_payout</x:v>
      </x:c>
      <x:c r="B16" s="8" t="str">
        <x:v>Bear</x:v>
      </x:c>
      <x:c r="C16" s="8" t="n">
        <x:v>2026</x:v>
      </x:c>
      <x:c r="D16" s="8" t="str">
        <x:v>梅花生物</x:v>
      </x:c>
      <x:c r="E16" s="8" t="str">
        <x:v>公司</x:v>
      </x:c>
      <x:c r="F16" s="8" t="str">
        <x:v>target_np_payout</x:v>
      </x:c>
      <x:c r="G16" s="33" t="n">
        <x:v>0.35</x:v>
      </x:c>
      <x:c r="H16" s="8" t="str">
        <x:v>%</x:v>
      </x:c>
      <x:c r="I16" s="8" t="str">
        <x:v>P4情景假设；公司层与P4产品Regime/项目状态联动</x:v>
      </x:c>
      <x:c r="J16" s="8" t="str">
        <x:v>P4_company_assumptions</x:v>
      </x:c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P4_Bear_2026_max_dividend_fcf</x:v>
      </x:c>
      <x:c r="B17" s="8" t="str">
        <x:v>Bear</x:v>
      </x:c>
      <x:c r="C17" s="8" t="n">
        <x:v>2026</x:v>
      </x:c>
      <x:c r="D17" s="8" t="str">
        <x:v>梅花生物</x:v>
      </x:c>
      <x:c r="E17" s="8" t="str">
        <x:v>公司</x:v>
      </x:c>
      <x:c r="F17" s="8" t="str">
        <x:v>max_dividend_fcf</x:v>
      </x:c>
      <x:c r="G17" s="33" t="n">
        <x:v>0.5</x:v>
      </x:c>
      <x:c r="H17" s="8" t="str">
        <x:v>%</x:v>
      </x:c>
      <x:c r="I17" s="8" t="str">
        <x:v>P4情景假设；公司层与P4产品Regime/项目状态联动</x:v>
      </x:c>
      <x:c r="J17" s="8" t="str">
        <x:v>P4_company_assumptions</x:v>
      </x:c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P4_Bear_2027_revenue</x:v>
      </x:c>
      <x:c r="B18" s="8" t="str">
        <x:v>Bear</x:v>
      </x:c>
      <x:c r="C18" s="8" t="n">
        <x:v>2027</x:v>
      </x:c>
      <x:c r="D18" s="8" t="str">
        <x:v>梅花生物</x:v>
      </x:c>
      <x:c r="E18" s="8" t="str">
        <x:v>公司</x:v>
      </x:c>
      <x:c r="F18" s="8" t="str">
        <x:v>revenue</x:v>
      </x:c>
      <x:c r="G18" s="33" t="n">
        <x:v>24.96</x:v>
      </x:c>
      <x:c r="H18" s="8" t="str">
        <x:v>RMB bn</x:v>
      </x:c>
      <x:c r="I18" s="8" t="str">
        <x:v>P4情景假设；公司层与P4产品Regime/项目状态联动</x:v>
      </x:c>
      <x:c r="J18" s="8" t="str">
        <x:v>P4_company_assumptions</x:v>
      </x:c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P4_Bear_2027_gross_margin</x:v>
      </x:c>
      <x:c r="B19" s="8" t="str">
        <x:v>Bear</x:v>
      </x:c>
      <x:c r="C19" s="8" t="n">
        <x:v>2027</x:v>
      </x:c>
      <x:c r="D19" s="8" t="str">
        <x:v>梅花生物</x:v>
      </x:c>
      <x:c r="E19" s="8" t="str">
        <x:v>公司</x:v>
      </x:c>
      <x:c r="F19" s="8" t="str">
        <x:v>gross_margin</x:v>
      </x:c>
      <x:c r="G19" s="33" t="n">
        <x:v>0.125</x:v>
      </x:c>
      <x:c r="H19" s="8" t="str">
        <x:v>%</x:v>
      </x:c>
      <x:c r="I19" s="8" t="str">
        <x:v>P4情景假设；公司层与P4产品Regime/项目状态联动</x:v>
      </x:c>
      <x:c r="J19" s="8" t="str">
        <x:v>P4_company_assumptions</x:v>
      </x:c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P4_Bear_2027_opex_ratio</x:v>
      </x:c>
      <x:c r="B20" s="8" t="str">
        <x:v>Bear</x:v>
      </x:c>
      <x:c r="C20" s="8" t="n">
        <x:v>2027</x:v>
      </x:c>
      <x:c r="D20" s="8" t="str">
        <x:v>梅花生物</x:v>
      </x:c>
      <x:c r="E20" s="8" t="str">
        <x:v>公司</x:v>
      </x:c>
      <x:c r="F20" s="8" t="str">
        <x:v>opex_ratio</x:v>
      </x:c>
      <x:c r="G20" s="33" t="n">
        <x:v>0.074</x:v>
      </x:c>
      <x:c r="H20" s="8" t="str">
        <x:v>%</x:v>
      </x:c>
      <x:c r="I20" s="8" t="str">
        <x:v>P4情景假设；公司层与P4产品Regime/项目状态联动</x:v>
      </x:c>
      <x:c r="J20" s="8" t="str">
        <x:v>P4_company_assumptions</x:v>
      </x:c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P4_Bear_2027_tax_rate</x:v>
      </x:c>
      <x:c r="B21" s="8" t="str">
        <x:v>Bear</x:v>
      </x:c>
      <x:c r="C21" s="8" t="n">
        <x:v>2027</x:v>
      </x:c>
      <x:c r="D21" s="8" t="str">
        <x:v>梅花生物</x:v>
      </x:c>
      <x:c r="E21" s="8" t="str">
        <x:v>公司</x:v>
      </x:c>
      <x:c r="F21" s="8" t="str">
        <x:v>tax_rate</x:v>
      </x:c>
      <x:c r="G21" s="33" t="n">
        <x:v>0.16</x:v>
      </x:c>
      <x:c r="H21" s="8" t="str">
        <x:v>%</x:v>
      </x:c>
      <x:c r="I21" s="8" t="str">
        <x:v>P4情景假设；公司层与P4产品Regime/项目状态联动</x:v>
      </x:c>
      <x:c r="J21" s="8" t="str">
        <x:v>P4_company_assumptions</x:v>
      </x:c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P4_Bear_2027_other_below_ebit_ratio</x:v>
      </x:c>
      <x:c r="B22" s="8" t="str">
        <x:v>Bear</x:v>
      </x:c>
      <x:c r="C22" s="8" t="n">
        <x:v>2027</x:v>
      </x:c>
      <x:c r="D22" s="8" t="str">
        <x:v>梅花生物</x:v>
      </x:c>
      <x:c r="E22" s="8" t="str">
        <x:v>公司</x:v>
      </x:c>
      <x:c r="F22" s="8" t="str">
        <x:v>other_below_ebit_ratio</x:v>
      </x:c>
      <x:c r="G22" s="33" t="n">
        <x:v>0.007</x:v>
      </x:c>
      <x:c r="H22" s="8" t="str">
        <x:v>%</x:v>
      </x:c>
      <x:c r="I22" s="8" t="str">
        <x:v>P4情景假设；公司层与P4产品Regime/项目状态联动</x:v>
      </x:c>
      <x:c r="J22" s="8" t="str">
        <x:v>P4_company_assumptions</x:v>
      </x:c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P4_Bear_2027_da_ratio</x:v>
      </x:c>
      <x:c r="B23" s="8" t="str">
        <x:v>Bear</x:v>
      </x:c>
      <x:c r="C23" s="8" t="n">
        <x:v>2027</x:v>
      </x:c>
      <x:c r="D23" s="8" t="str">
        <x:v>梅花生物</x:v>
      </x:c>
      <x:c r="E23" s="8" t="str">
        <x:v>公司</x:v>
      </x:c>
      <x:c r="F23" s="8" t="str">
        <x:v>da_ratio</x:v>
      </x:c>
      <x:c r="G23" s="33" t="n">
        <x:v>0.064</x:v>
      </x:c>
      <x:c r="H23" s="8" t="str">
        <x:v>%</x:v>
      </x:c>
      <x:c r="I23" s="8" t="str">
        <x:v>P4情景假设；公司层与P4产品Regime/项目状态联动</x:v>
      </x:c>
      <x:c r="J23" s="8" t="str">
        <x:v>P4_company_assumptions</x:v>
      </x:c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P4_Bear_2027_working_capital_cash_use</x:v>
      </x:c>
      <x:c r="B24" s="8" t="str">
        <x:v>Bear</x:v>
      </x:c>
      <x:c r="C24" s="8" t="n">
        <x:v>2027</x:v>
      </x:c>
      <x:c r="D24" s="8" t="str">
        <x:v>梅花生物</x:v>
      </x:c>
      <x:c r="E24" s="8" t="str">
        <x:v>公司</x:v>
      </x:c>
      <x:c r="F24" s="8" t="str">
        <x:v>working_capital_cash_use</x:v>
      </x:c>
      <x:c r="G24" s="33" t="n">
        <x:v>0.4</x:v>
      </x:c>
      <x:c r="H24" s="8" t="str">
        <x:v>RMB bn</x:v>
      </x:c>
      <x:c r="I24" s="8" t="str">
        <x:v>P4情景假设；公司层与P4产品Regime/项目状态联动</x:v>
      </x:c>
      <x:c r="J24" s="8" t="str">
        <x:v>P4_company_assumptions</x:v>
      </x:c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P4_Bear_2027_capex</x:v>
      </x:c>
      <x:c r="B25" s="8" t="str">
        <x:v>Bear</x:v>
      </x:c>
      <x:c r="C25" s="8" t="n">
        <x:v>2027</x:v>
      </x:c>
      <x:c r="D25" s="8" t="str">
        <x:v>梅花生物</x:v>
      </x:c>
      <x:c r="E25" s="8" t="str">
        <x:v>公司</x:v>
      </x:c>
      <x:c r="F25" s="8" t="str">
        <x:v>capex</x:v>
      </x:c>
      <x:c r="G25" s="33" t="n">
        <x:v>2.3</x:v>
      </x:c>
      <x:c r="H25" s="8" t="str">
        <x:v>RMB bn</x:v>
      </x:c>
      <x:c r="I25" s="8" t="str">
        <x:v>P4情景假设；公司层与P4产品Regime/项目状态联动</x:v>
      </x:c>
      <x:c r="J25" s="8" t="str">
        <x:v>P4_company_assumptions</x:v>
      </x:c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P4_Bear_2027_target_np_payout</x:v>
      </x:c>
      <x:c r="B26" s="8" t="str">
        <x:v>Bear</x:v>
      </x:c>
      <x:c r="C26" s="8" t="n">
        <x:v>2027</x:v>
      </x:c>
      <x:c r="D26" s="8" t="str">
        <x:v>梅花生物</x:v>
      </x:c>
      <x:c r="E26" s="8" t="str">
        <x:v>公司</x:v>
      </x:c>
      <x:c r="F26" s="8" t="str">
        <x:v>target_np_payout</x:v>
      </x:c>
      <x:c r="G26" s="33" t="n">
        <x:v>0.35</x:v>
      </x:c>
      <x:c r="H26" s="8" t="str">
        <x:v>%</x:v>
      </x:c>
      <x:c r="I26" s="8" t="str">
        <x:v>P4情景假设；公司层与P4产品Regime/项目状态联动</x:v>
      </x:c>
      <x:c r="J26" s="8" t="str">
        <x:v>P4_company_assumptions</x:v>
      </x:c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P4_Bear_2027_max_dividend_fcf</x:v>
      </x:c>
      <x:c r="B27" s="8" t="str">
        <x:v>Bear</x:v>
      </x:c>
      <x:c r="C27" s="8" t="n">
        <x:v>2027</x:v>
      </x:c>
      <x:c r="D27" s="8" t="str">
        <x:v>梅花生物</x:v>
      </x:c>
      <x:c r="E27" s="8" t="str">
        <x:v>公司</x:v>
      </x:c>
      <x:c r="F27" s="8" t="str">
        <x:v>max_dividend_fcf</x:v>
      </x:c>
      <x:c r="G27" s="33" t="n">
        <x:v>0.5</x:v>
      </x:c>
      <x:c r="H27" s="8" t="str">
        <x:v>%</x:v>
      </x:c>
      <x:c r="I27" s="8" t="str">
        <x:v>P4情景假设；公司层与P4产品Regime/项目状态联动</x:v>
      </x:c>
      <x:c r="J27" s="8" t="str">
        <x:v>P4_company_assumptions</x:v>
      </x:c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P4_Bear_2028_revenue</x:v>
      </x:c>
      <x:c r="B28" s="8" t="str">
        <x:v>Bear</x:v>
      </x:c>
      <x:c r="C28" s="8" t="n">
        <x:v>2028</x:v>
      </x:c>
      <x:c r="D28" s="8" t="str">
        <x:v>梅花生物</x:v>
      </x:c>
      <x:c r="E28" s="8" t="str">
        <x:v>公司</x:v>
      </x:c>
      <x:c r="F28" s="8" t="str">
        <x:v>revenue</x:v>
      </x:c>
      <x:c r="G28" s="33" t="n">
        <x:v>25.459200000000003</x:v>
      </x:c>
      <x:c r="H28" s="8" t="str">
        <x:v>RMB bn</x:v>
      </x:c>
      <x:c r="I28" s="8" t="str">
        <x:v>P4情景假设；公司层与P4产品Regime/项目状态联动</x:v>
      </x:c>
      <x:c r="J28" s="8" t="str">
        <x:v>P4_company_assumptions</x:v>
      </x:c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P4_Bear_2028_gross_margin</x:v>
      </x:c>
      <x:c r="B29" s="8" t="str">
        <x:v>Bear</x:v>
      </x:c>
      <x:c r="C29" s="8" t="n">
        <x:v>2028</x:v>
      </x:c>
      <x:c r="D29" s="8" t="str">
        <x:v>梅花生物</x:v>
      </x:c>
      <x:c r="E29" s="8" t="str">
        <x:v>公司</x:v>
      </x:c>
      <x:c r="F29" s="8" t="str">
        <x:v>gross_margin</x:v>
      </x:c>
      <x:c r="G29" s="33" t="n">
        <x:v>0.125</x:v>
      </x:c>
      <x:c r="H29" s="8" t="str">
        <x:v>%</x:v>
      </x:c>
      <x:c r="I29" s="8" t="str">
        <x:v>P4情景假设；公司层与P4产品Regime/项目状态联动</x:v>
      </x:c>
      <x:c r="J29" s="8" t="str">
        <x:v>P4_company_assumptions</x:v>
      </x:c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P4_Bear_2028_opex_ratio</x:v>
      </x:c>
      <x:c r="B30" s="8" t="str">
        <x:v>Bear</x:v>
      </x:c>
      <x:c r="C30" s="8" t="n">
        <x:v>2028</x:v>
      </x:c>
      <x:c r="D30" s="8" t="str">
        <x:v>梅花生物</x:v>
      </x:c>
      <x:c r="E30" s="8" t="str">
        <x:v>公司</x:v>
      </x:c>
      <x:c r="F30" s="8" t="str">
        <x:v>opex_ratio</x:v>
      </x:c>
      <x:c r="G30" s="33" t="n">
        <x:v>0.074</x:v>
      </x:c>
      <x:c r="H30" s="8" t="str">
        <x:v>%</x:v>
      </x:c>
      <x:c r="I30" s="8" t="str">
        <x:v>P4情景假设；公司层与P4产品Regime/项目状态联动</x:v>
      </x:c>
      <x:c r="J30" s="8" t="str">
        <x:v>P4_company_assumptions</x:v>
      </x:c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P4_Bear_2028_tax_rate</x:v>
      </x:c>
      <x:c r="B31" s="8" t="str">
        <x:v>Bear</x:v>
      </x:c>
      <x:c r="C31" s="8" t="n">
        <x:v>2028</x:v>
      </x:c>
      <x:c r="D31" s="8" t="str">
        <x:v>梅花生物</x:v>
      </x:c>
      <x:c r="E31" s="8" t="str">
        <x:v>公司</x:v>
      </x:c>
      <x:c r="F31" s="8" t="str">
        <x:v>tax_rate</x:v>
      </x:c>
      <x:c r="G31" s="33" t="n">
        <x:v>0.16</x:v>
      </x:c>
      <x:c r="H31" s="8" t="str">
        <x:v>%</x:v>
      </x:c>
      <x:c r="I31" s="8" t="str">
        <x:v>P4情景假设；公司层与P4产品Regime/项目状态联动</x:v>
      </x:c>
      <x:c r="J31" s="8" t="str">
        <x:v>P4_company_assumptions</x:v>
      </x:c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P4_Bear_2028_other_below_ebit_ratio</x:v>
      </x:c>
      <x:c r="B32" s="8" t="str">
        <x:v>Bear</x:v>
      </x:c>
      <x:c r="C32" s="8" t="n">
        <x:v>2028</x:v>
      </x:c>
      <x:c r="D32" s="8" t="str">
        <x:v>梅花生物</x:v>
      </x:c>
      <x:c r="E32" s="8" t="str">
        <x:v>公司</x:v>
      </x:c>
      <x:c r="F32" s="8" t="str">
        <x:v>other_below_ebit_ratio</x:v>
      </x:c>
      <x:c r="G32" s="33" t="n">
        <x:v>0.007</x:v>
      </x:c>
      <x:c r="H32" s="8" t="str">
        <x:v>%</x:v>
      </x:c>
      <x:c r="I32" s="8" t="str">
        <x:v>P4情景假设；公司层与P4产品Regime/项目状态联动</x:v>
      </x:c>
      <x:c r="J32" s="8" t="str">
        <x:v>P4_company_assumptions</x:v>
      </x:c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P4_Bear_2028_da_ratio</x:v>
      </x:c>
      <x:c r="B33" s="8" t="str">
        <x:v>Bear</x:v>
      </x:c>
      <x:c r="C33" s="8" t="n">
        <x:v>2028</x:v>
      </x:c>
      <x:c r="D33" s="8" t="str">
        <x:v>梅花生物</x:v>
      </x:c>
      <x:c r="E33" s="8" t="str">
        <x:v>公司</x:v>
      </x:c>
      <x:c r="F33" s="8" t="str">
        <x:v>da_ratio</x:v>
      </x:c>
      <x:c r="G33" s="33" t="n">
        <x:v>0.064</x:v>
      </x:c>
      <x:c r="H33" s="8" t="str">
        <x:v>%</x:v>
      </x:c>
      <x:c r="I33" s="8" t="str">
        <x:v>P4情景假设；公司层与P4产品Regime/项目状态联动</x:v>
      </x:c>
      <x:c r="J33" s="8" t="str">
        <x:v>P4_company_assumptions</x:v>
      </x:c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P4_Bear_2028_working_capital_cash_use</x:v>
      </x:c>
      <x:c r="B34" s="8" t="str">
        <x:v>Bear</x:v>
      </x:c>
      <x:c r="C34" s="8" t="n">
        <x:v>2028</x:v>
      </x:c>
      <x:c r="D34" s="8" t="str">
        <x:v>梅花生物</x:v>
      </x:c>
      <x:c r="E34" s="8" t="str">
        <x:v>公司</x:v>
      </x:c>
      <x:c r="F34" s="8" t="str">
        <x:v>working_capital_cash_use</x:v>
      </x:c>
      <x:c r="G34" s="33" t="n">
        <x:v>0.2</x:v>
      </x:c>
      <x:c r="H34" s="8" t="str">
        <x:v>RMB bn</x:v>
      </x:c>
      <x:c r="I34" s="8" t="str">
        <x:v>P4情景假设；公司层与P4产品Regime/项目状态联动</x:v>
      </x:c>
      <x:c r="J34" s="8" t="str">
        <x:v>P4_company_assumptions</x:v>
      </x:c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P4_Bear_2028_capex</x:v>
      </x:c>
      <x:c r="B35" s="8" t="str">
        <x:v>Bear</x:v>
      </x:c>
      <x:c r="C35" s="8" t="n">
        <x:v>2028</x:v>
      </x:c>
      <x:c r="D35" s="8" t="str">
        <x:v>梅花生物</x:v>
      </x:c>
      <x:c r="E35" s="8" t="str">
        <x:v>公司</x:v>
      </x:c>
      <x:c r="F35" s="8" t="str">
        <x:v>capex</x:v>
      </x:c>
      <x:c r="G35" s="33" t="n">
        <x:v>1.8</x:v>
      </x:c>
      <x:c r="H35" s="8" t="str">
        <x:v>RMB bn</x:v>
      </x:c>
      <x:c r="I35" s="8" t="str">
        <x:v>P4情景假设；公司层与P4产品Regime/项目状态联动</x:v>
      </x:c>
      <x:c r="J35" s="8" t="str">
        <x:v>P4_company_assumptions</x:v>
      </x:c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P4_Bear_2028_target_np_payout</x:v>
      </x:c>
      <x:c r="B36" s="8" t="str">
        <x:v>Bear</x:v>
      </x:c>
      <x:c r="C36" s="8" t="n">
        <x:v>2028</x:v>
      </x:c>
      <x:c r="D36" s="8" t="str">
        <x:v>梅花生物</x:v>
      </x:c>
      <x:c r="E36" s="8" t="str">
        <x:v>公司</x:v>
      </x:c>
      <x:c r="F36" s="8" t="str">
        <x:v>target_np_payout</x:v>
      </x:c>
      <x:c r="G36" s="33" t="n">
        <x:v>0.35</x:v>
      </x:c>
      <x:c r="H36" s="8" t="str">
        <x:v>%</x:v>
      </x:c>
      <x:c r="I36" s="8" t="str">
        <x:v>P4情景假设；公司层与P4产品Regime/项目状态联动</x:v>
      </x:c>
      <x:c r="J36" s="8" t="str">
        <x:v>P4_company_assumptions</x:v>
      </x:c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P4_Bear_2028_max_dividend_fcf</x:v>
      </x:c>
      <x:c r="B37" s="8" t="str">
        <x:v>Bear</x:v>
      </x:c>
      <x:c r="C37" s="8" t="n">
        <x:v>2028</x:v>
      </x:c>
      <x:c r="D37" s="8" t="str">
        <x:v>梅花生物</x:v>
      </x:c>
      <x:c r="E37" s="8" t="str">
        <x:v>公司</x:v>
      </x:c>
      <x:c r="F37" s="8" t="str">
        <x:v>max_dividend_fcf</x:v>
      </x:c>
      <x:c r="G37" s="33" t="n">
        <x:v>0.5</x:v>
      </x:c>
      <x:c r="H37" s="8" t="str">
        <x:v>%</x:v>
      </x:c>
      <x:c r="I37" s="8" t="str">
        <x:v>P4情景假设；公司层与P4产品Regime/项目状态联动</x:v>
      </x:c>
      <x:c r="J37" s="8" t="str">
        <x:v>P4_company_assumptions</x:v>
      </x:c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P4_Bear_2029_revenue</x:v>
      </x:c>
      <x:c r="B38" s="8" t="str">
        <x:v>Bear</x:v>
      </x:c>
      <x:c r="C38" s="8" t="n">
        <x:v>2029</x:v>
      </x:c>
      <x:c r="D38" s="8" t="str">
        <x:v>梅花生物</x:v>
      </x:c>
      <x:c r="E38" s="8" t="str">
        <x:v>公司</x:v>
      </x:c>
      <x:c r="F38" s="8" t="str">
        <x:v>revenue</x:v>
      </x:c>
      <x:c r="G38" s="33" t="n">
        <x:v>25.713792</x:v>
      </x:c>
      <x:c r="H38" s="8" t="str">
        <x:v>RMB bn</x:v>
      </x:c>
      <x:c r="I38" s="8" t="str">
        <x:v>P4情景假设；公司层与P4产品Regime/项目状态联动</x:v>
      </x:c>
      <x:c r="J38" s="8" t="str">
        <x:v>P4_company_assumptions</x:v>
      </x:c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P4_Bear_2029_gross_margin</x:v>
      </x:c>
      <x:c r="B39" s="8" t="str">
        <x:v>Bear</x:v>
      </x:c>
      <x:c r="C39" s="8" t="n">
        <x:v>2029</x:v>
      </x:c>
      <x:c r="D39" s="8" t="str">
        <x:v>梅花生物</x:v>
      </x:c>
      <x:c r="E39" s="8" t="str">
        <x:v>公司</x:v>
      </x:c>
      <x:c r="F39" s="8" t="str">
        <x:v>gross_margin</x:v>
      </x:c>
      <x:c r="G39" s="33" t="n">
        <x:v>0.13</x:v>
      </x:c>
      <x:c r="H39" s="8" t="str">
        <x:v>%</x:v>
      </x:c>
      <x:c r="I39" s="8" t="str">
        <x:v>P4情景假设；公司层与P4产品Regime/项目状态联动</x:v>
      </x:c>
      <x:c r="J39" s="8" t="str">
        <x:v>P4_company_assumptions</x:v>
      </x:c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P4_Bear_2029_opex_ratio</x:v>
      </x:c>
      <x:c r="B40" s="8" t="str">
        <x:v>Bear</x:v>
      </x:c>
      <x:c r="C40" s="8" t="n">
        <x:v>2029</x:v>
      </x:c>
      <x:c r="D40" s="8" t="str">
        <x:v>梅花生物</x:v>
      </x:c>
      <x:c r="E40" s="8" t="str">
        <x:v>公司</x:v>
      </x:c>
      <x:c r="F40" s="8" t="str">
        <x:v>opex_ratio</x:v>
      </x:c>
      <x:c r="G40" s="33" t="n">
        <x:v>0.072</x:v>
      </x:c>
      <x:c r="H40" s="8" t="str">
        <x:v>%</x:v>
      </x:c>
      <x:c r="I40" s="8" t="str">
        <x:v>P4情景假设；公司层与P4产品Regime/项目状态联动</x:v>
      </x:c>
      <x:c r="J40" s="8" t="str">
        <x:v>P4_company_assumptions</x:v>
      </x:c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P4_Bear_2029_tax_rate</x:v>
      </x:c>
      <x:c r="B41" s="8" t="str">
        <x:v>Bear</x:v>
      </x:c>
      <x:c r="C41" s="8" t="n">
        <x:v>2029</x:v>
      </x:c>
      <x:c r="D41" s="8" t="str">
        <x:v>梅花生物</x:v>
      </x:c>
      <x:c r="E41" s="8" t="str">
        <x:v>公司</x:v>
      </x:c>
      <x:c r="F41" s="8" t="str">
        <x:v>tax_rate</x:v>
      </x:c>
      <x:c r="G41" s="33" t="n">
        <x:v>0.16</x:v>
      </x:c>
      <x:c r="H41" s="8" t="str">
        <x:v>%</x:v>
      </x:c>
      <x:c r="I41" s="8" t="str">
        <x:v>P4情景假设；公司层与P4产品Regime/项目状态联动</x:v>
      </x:c>
      <x:c r="J41" s="8" t="str">
        <x:v>P4_company_assumptions</x:v>
      </x:c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P4_Bear_2029_other_below_ebit_ratio</x:v>
      </x:c>
      <x:c r="B42" s="8" t="str">
        <x:v>Bear</x:v>
      </x:c>
      <x:c r="C42" s="8" t="n">
        <x:v>2029</x:v>
      </x:c>
      <x:c r="D42" s="8" t="str">
        <x:v>梅花生物</x:v>
      </x:c>
      <x:c r="E42" s="8" t="str">
        <x:v>公司</x:v>
      </x:c>
      <x:c r="F42" s="8" t="str">
        <x:v>other_below_ebit_ratio</x:v>
      </x:c>
      <x:c r="G42" s="33" t="n">
        <x:v>0.007</x:v>
      </x:c>
      <x:c r="H42" s="8" t="str">
        <x:v>%</x:v>
      </x:c>
      <x:c r="I42" s="8" t="str">
        <x:v>P4情景假设；公司层与P4产品Regime/项目状态联动</x:v>
      </x:c>
      <x:c r="J42" s="8" t="str">
        <x:v>P4_company_assumptions</x:v>
      </x:c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P4_Bear_2029_da_ratio</x:v>
      </x:c>
      <x:c r="B43" s="8" t="str">
        <x:v>Bear</x:v>
      </x:c>
      <x:c r="C43" s="8" t="n">
        <x:v>2029</x:v>
      </x:c>
      <x:c r="D43" s="8" t="str">
        <x:v>梅花生物</x:v>
      </x:c>
      <x:c r="E43" s="8" t="str">
        <x:v>公司</x:v>
      </x:c>
      <x:c r="F43" s="8" t="str">
        <x:v>da_ratio</x:v>
      </x:c>
      <x:c r="G43" s="33" t="n">
        <x:v>0.062</x:v>
      </x:c>
      <x:c r="H43" s="8" t="str">
        <x:v>%</x:v>
      </x:c>
      <x:c r="I43" s="8" t="str">
        <x:v>P4情景假设；公司层与P4产品Regime/项目状态联动</x:v>
      </x:c>
      <x:c r="J43" s="8" t="str">
        <x:v>P4_company_assumptions</x:v>
      </x:c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P4_Bear_2029_working_capital_cash_use</x:v>
      </x:c>
      <x:c r="B44" s="8" t="str">
        <x:v>Bear</x:v>
      </x:c>
      <x:c r="C44" s="8" t="n">
        <x:v>2029</x:v>
      </x:c>
      <x:c r="D44" s="8" t="str">
        <x:v>梅花生物</x:v>
      </x:c>
      <x:c r="E44" s="8" t="str">
        <x:v>公司</x:v>
      </x:c>
      <x:c r="F44" s="8" t="str">
        <x:v>working_capital_cash_use</x:v>
      </x:c>
      <x:c r="G44" s="33" t="n">
        <x:v>0.15</x:v>
      </x:c>
      <x:c r="H44" s="8" t="str">
        <x:v>RMB bn</x:v>
      </x:c>
      <x:c r="I44" s="8" t="str">
        <x:v>P4情景假设；公司层与P4产品Regime/项目状态联动</x:v>
      </x:c>
      <x:c r="J44" s="8" t="str">
        <x:v>P4_company_assumptions</x:v>
      </x:c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P4_Bear_2029_capex</x:v>
      </x:c>
      <x:c r="B45" s="8" t="str">
        <x:v>Bear</x:v>
      </x:c>
      <x:c r="C45" s="8" t="n">
        <x:v>2029</x:v>
      </x:c>
      <x:c r="D45" s="8" t="str">
        <x:v>梅花生物</x:v>
      </x:c>
      <x:c r="E45" s="8" t="str">
        <x:v>公司</x:v>
      </x:c>
      <x:c r="F45" s="8" t="str">
        <x:v>capex</x:v>
      </x:c>
      <x:c r="G45" s="33" t="n">
        <x:v>1.6</x:v>
      </x:c>
      <x:c r="H45" s="8" t="str">
        <x:v>RMB bn</x:v>
      </x:c>
      <x:c r="I45" s="8" t="str">
        <x:v>P4情景假设；公司层与P4产品Regime/项目状态联动</x:v>
      </x:c>
      <x:c r="J45" s="8" t="str">
        <x:v>P4_company_assumptions</x:v>
      </x:c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P4_Bear_2029_target_np_payout</x:v>
      </x:c>
      <x:c r="B46" s="8" t="str">
        <x:v>Bear</x:v>
      </x:c>
      <x:c r="C46" s="8" t="n">
        <x:v>2029</x:v>
      </x:c>
      <x:c r="D46" s="8" t="str">
        <x:v>梅花生物</x:v>
      </x:c>
      <x:c r="E46" s="8" t="str">
        <x:v>公司</x:v>
      </x:c>
      <x:c r="F46" s="8" t="str">
        <x:v>target_np_payout</x:v>
      </x:c>
      <x:c r="G46" s="33" t="n">
        <x:v>0.35</x:v>
      </x:c>
      <x:c r="H46" s="8" t="str">
        <x:v>%</x:v>
      </x:c>
      <x:c r="I46" s="8" t="str">
        <x:v>P4情景假设；公司层与P4产品Regime/项目状态联动</x:v>
      </x:c>
      <x:c r="J46" s="8" t="str">
        <x:v>P4_company_assumptions</x:v>
      </x:c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P4_Bear_2029_max_dividend_fcf</x:v>
      </x:c>
      <x:c r="B47" s="8" t="str">
        <x:v>Bear</x:v>
      </x:c>
      <x:c r="C47" s="8" t="n">
        <x:v>2029</x:v>
      </x:c>
      <x:c r="D47" s="8" t="str">
        <x:v>梅花生物</x:v>
      </x:c>
      <x:c r="E47" s="8" t="str">
        <x:v>公司</x:v>
      </x:c>
      <x:c r="F47" s="8" t="str">
        <x:v>max_dividend_fcf</x:v>
      </x:c>
      <x:c r="G47" s="33" t="n">
        <x:v>0.5</x:v>
      </x:c>
      <x:c r="H47" s="8" t="str">
        <x:v>%</x:v>
      </x:c>
      <x:c r="I47" s="8" t="str">
        <x:v>P4情景假设；公司层与P4产品Regime/项目状态联动</x:v>
      </x:c>
      <x:c r="J47" s="8" t="str">
        <x:v>P4_company_assumptions</x:v>
      </x:c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P4_Bear_2030_revenue</x:v>
      </x:c>
      <x:c r="B48" s="8" t="str">
        <x:v>Bear</x:v>
      </x:c>
      <x:c r="C48" s="8" t="n">
        <x:v>2030</x:v>
      </x:c>
      <x:c r="D48" s="8" t="str">
        <x:v>梅花生物</x:v>
      </x:c>
      <x:c r="E48" s="8" t="str">
        <x:v>公司</x:v>
      </x:c>
      <x:c r="F48" s="8" t="str">
        <x:v>revenue</x:v>
      </x:c>
      <x:c r="G48" s="33" t="n">
        <x:v>25.713792</x:v>
      </x:c>
      <x:c r="H48" s="8" t="str">
        <x:v>RMB bn</x:v>
      </x:c>
      <x:c r="I48" s="8" t="str">
        <x:v>P4情景假设；公司层与P4产品Regime/项目状态联动</x:v>
      </x:c>
      <x:c r="J48" s="8" t="str">
        <x:v>P4_company_assumptions</x:v>
      </x:c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P4_Bear_2030_gross_margin</x:v>
      </x:c>
      <x:c r="B49" s="8" t="str">
        <x:v>Bear</x:v>
      </x:c>
      <x:c r="C49" s="8" t="n">
        <x:v>2030</x:v>
      </x:c>
      <x:c r="D49" s="8" t="str">
        <x:v>梅花生物</x:v>
      </x:c>
      <x:c r="E49" s="8" t="str">
        <x:v>公司</x:v>
      </x:c>
      <x:c r="F49" s="8" t="str">
        <x:v>gross_margin</x:v>
      </x:c>
      <x:c r="G49" s="33" t="n">
        <x:v>0.135</x:v>
      </x:c>
      <x:c r="H49" s="8" t="str">
        <x:v>%</x:v>
      </x:c>
      <x:c r="I49" s="8" t="str">
        <x:v>P4情景假设；公司层与P4产品Regime/项目状态联动</x:v>
      </x:c>
      <x:c r="J49" s="8" t="str">
        <x:v>P4_company_assumptions</x:v>
      </x:c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P4_Bear_2030_opex_ratio</x:v>
      </x:c>
      <x:c r="B50" s="8" t="str">
        <x:v>Bear</x:v>
      </x:c>
      <x:c r="C50" s="8" t="n">
        <x:v>2030</x:v>
      </x:c>
      <x:c r="D50" s="8" t="str">
        <x:v>梅花生物</x:v>
      </x:c>
      <x:c r="E50" s="8" t="str">
        <x:v>公司</x:v>
      </x:c>
      <x:c r="F50" s="8" t="str">
        <x:v>opex_ratio</x:v>
      </x:c>
      <x:c r="G50" s="33" t="n">
        <x:v>0.07</x:v>
      </x:c>
      <x:c r="H50" s="8" t="str">
        <x:v>%</x:v>
      </x:c>
      <x:c r="I50" s="8" t="str">
        <x:v>P4情景假设；公司层与P4产品Regime/项目状态联动</x:v>
      </x:c>
      <x:c r="J50" s="8" t="str">
        <x:v>P4_company_assumptions</x:v>
      </x:c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P4_Bear_2030_tax_rate</x:v>
      </x:c>
      <x:c r="B51" s="8" t="str">
        <x:v>Bear</x:v>
      </x:c>
      <x:c r="C51" s="8" t="n">
        <x:v>2030</x:v>
      </x:c>
      <x:c r="D51" s="8" t="str">
        <x:v>梅花生物</x:v>
      </x:c>
      <x:c r="E51" s="8" t="str">
        <x:v>公司</x:v>
      </x:c>
      <x:c r="F51" s="8" t="str">
        <x:v>tax_rate</x:v>
      </x:c>
      <x:c r="G51" s="33" t="n">
        <x:v>0.16</x:v>
      </x:c>
      <x:c r="H51" s="8" t="str">
        <x:v>%</x:v>
      </x:c>
      <x:c r="I51" s="8" t="str">
        <x:v>P4情景假设；公司层与P4产品Regime/项目状态联动</x:v>
      </x:c>
      <x:c r="J51" s="8" t="str">
        <x:v>P4_company_assumptions</x:v>
      </x:c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P4_Bear_2030_other_below_ebit_ratio</x:v>
      </x:c>
      <x:c r="B52" s="8" t="str">
        <x:v>Bear</x:v>
      </x:c>
      <x:c r="C52" s="8" t="n">
        <x:v>2030</x:v>
      </x:c>
      <x:c r="D52" s="8" t="str">
        <x:v>梅花生物</x:v>
      </x:c>
      <x:c r="E52" s="8" t="str">
        <x:v>公司</x:v>
      </x:c>
      <x:c r="F52" s="8" t="str">
        <x:v>other_below_ebit_ratio</x:v>
      </x:c>
      <x:c r="G52" s="33" t="n">
        <x:v>0.007</x:v>
      </x:c>
      <x:c r="H52" s="8" t="str">
        <x:v>%</x:v>
      </x:c>
      <x:c r="I52" s="8" t="str">
        <x:v>P4情景假设；公司层与P4产品Regime/项目状态联动</x:v>
      </x:c>
      <x:c r="J52" s="8" t="str">
        <x:v>P4_company_assumptions</x:v>
      </x:c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P4_Bear_2030_da_ratio</x:v>
      </x:c>
      <x:c r="B53" s="8" t="str">
        <x:v>Bear</x:v>
      </x:c>
      <x:c r="C53" s="8" t="n">
        <x:v>2030</x:v>
      </x:c>
      <x:c r="D53" s="8" t="str">
        <x:v>梅花生物</x:v>
      </x:c>
      <x:c r="E53" s="8" t="str">
        <x:v>公司</x:v>
      </x:c>
      <x:c r="F53" s="8" t="str">
        <x:v>da_ratio</x:v>
      </x:c>
      <x:c r="G53" s="33" t="n">
        <x:v>0.06</x:v>
      </x:c>
      <x:c r="H53" s="8" t="str">
        <x:v>%</x:v>
      </x:c>
      <x:c r="I53" s="8" t="str">
        <x:v>P4情景假设；公司层与P4产品Regime/项目状态联动</x:v>
      </x:c>
      <x:c r="J53" s="8" t="str">
        <x:v>P4_company_assumptions</x:v>
      </x:c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P4_Bear_2030_working_capital_cash_use</x:v>
      </x:c>
      <x:c r="B54" s="8" t="str">
        <x:v>Bear</x:v>
      </x:c>
      <x:c r="C54" s="8" t="n">
        <x:v>2030</x:v>
      </x:c>
      <x:c r="D54" s="8" t="str">
        <x:v>梅花生物</x:v>
      </x:c>
      <x:c r="E54" s="8" t="str">
        <x:v>公司</x:v>
      </x:c>
      <x:c r="F54" s="8" t="str">
        <x:v>working_capital_cash_use</x:v>
      </x:c>
      <x:c r="G54" s="33" t="n">
        <x:v>0.1</x:v>
      </x:c>
      <x:c r="H54" s="8" t="str">
        <x:v>RMB bn</x:v>
      </x:c>
      <x:c r="I54" s="8" t="str">
        <x:v>P4情景假设；公司层与P4产品Regime/项目状态联动</x:v>
      </x:c>
      <x:c r="J54" s="8" t="str">
        <x:v>P4_company_assumptions</x:v>
      </x:c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P4_Bear_2030_capex</x:v>
      </x:c>
      <x:c r="B55" s="8" t="str">
        <x:v>Bear</x:v>
      </x:c>
      <x:c r="C55" s="8" t="n">
        <x:v>2030</x:v>
      </x:c>
      <x:c r="D55" s="8" t="str">
        <x:v>梅花生物</x:v>
      </x:c>
      <x:c r="E55" s="8" t="str">
        <x:v>公司</x:v>
      </x:c>
      <x:c r="F55" s="8" t="str">
        <x:v>capex</x:v>
      </x:c>
      <x:c r="G55" s="33" t="n">
        <x:v>1.5</x:v>
      </x:c>
      <x:c r="H55" s="8" t="str">
        <x:v>RMB bn</x:v>
      </x:c>
      <x:c r="I55" s="8" t="str">
        <x:v>P4情景假设；公司层与P4产品Regime/项目状态联动</x:v>
      </x:c>
      <x:c r="J55" s="8" t="str">
        <x:v>P4_company_assumptions</x:v>
      </x:c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P4_Bear_2030_target_np_payout</x:v>
      </x:c>
      <x:c r="B56" s="8" t="str">
        <x:v>Bear</x:v>
      </x:c>
      <x:c r="C56" s="8" t="n">
        <x:v>2030</x:v>
      </x:c>
      <x:c r="D56" s="8" t="str">
        <x:v>梅花生物</x:v>
      </x:c>
      <x:c r="E56" s="8" t="str">
        <x:v>公司</x:v>
      </x:c>
      <x:c r="F56" s="8" t="str">
        <x:v>target_np_payout</x:v>
      </x:c>
      <x:c r="G56" s="33" t="n">
        <x:v>0.35</x:v>
      </x:c>
      <x:c r="H56" s="8" t="str">
        <x:v>%</x:v>
      </x:c>
      <x:c r="I56" s="8" t="str">
        <x:v>P4情景假设；公司层与P4产品Regime/项目状态联动</x:v>
      </x:c>
      <x:c r="J56" s="8" t="str">
        <x:v>P4_company_assumptions</x:v>
      </x:c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P4_Bear_2030_max_dividend_fcf</x:v>
      </x:c>
      <x:c r="B57" s="8" t="str">
        <x:v>Bear</x:v>
      </x:c>
      <x:c r="C57" s="8" t="n">
        <x:v>2030</x:v>
      </x:c>
      <x:c r="D57" s="8" t="str">
        <x:v>梅花生物</x:v>
      </x:c>
      <x:c r="E57" s="8" t="str">
        <x:v>公司</x:v>
      </x:c>
      <x:c r="F57" s="8" t="str">
        <x:v>max_dividend_fcf</x:v>
      </x:c>
      <x:c r="G57" s="33" t="n">
        <x:v>0.5</x:v>
      </x:c>
      <x:c r="H57" s="8" t="str">
        <x:v>%</x:v>
      </x:c>
      <x:c r="I57" s="8" t="str">
        <x:v>P4情景假设；公司层与P4产品Regime/项目状态联动</x:v>
      </x:c>
      <x:c r="J57" s="8" t="str">
        <x:v>P4_company_assumptions</x:v>
      </x:c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P4_Base_2026_revenue</x:v>
      </x:c>
      <x:c r="B58" s="8" t="str">
        <x:v>Base</x:v>
      </x:c>
      <x:c r="C58" s="8" t="n">
        <x:v>2026</x:v>
      </x:c>
      <x:c r="D58" s="8" t="str">
        <x:v>梅花生物</x:v>
      </x:c>
      <x:c r="E58" s="8" t="str">
        <x:v>公司</x:v>
      </x:c>
      <x:c r="F58" s="8" t="str">
        <x:v>revenue</x:v>
      </x:c>
      <x:c r="G58" s="33" t="n">
        <x:v>24.47</x:v>
      </x:c>
      <x:c r="H58" s="8" t="str">
        <x:v>RMB bn</x:v>
      </x:c>
      <x:c r="I58" s="8" t="str">
        <x:v>P4情景假设；公司层与P4产品Regime/项目状态联动</x:v>
      </x:c>
      <x:c r="J58" s="8" t="str">
        <x:v>P4_company_assumptions</x:v>
      </x:c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P4_Base_2026_gross_margin</x:v>
      </x:c>
      <x:c r="B59" s="8" t="str">
        <x:v>Base</x:v>
      </x:c>
      <x:c r="C59" s="8" t="n">
        <x:v>2026</x:v>
      </x:c>
      <x:c r="D59" s="8" t="str">
        <x:v>梅花生物</x:v>
      </x:c>
      <x:c r="E59" s="8" t="str">
        <x:v>公司</x:v>
      </x:c>
      <x:c r="F59" s="8" t="str">
        <x:v>gross_margin</x:v>
      </x:c>
      <x:c r="G59" s="33" t="n">
        <x:v>0.148</x:v>
      </x:c>
      <x:c r="H59" s="8" t="str">
        <x:v>%</x:v>
      </x:c>
      <x:c r="I59" s="8" t="str">
        <x:v>P4情景假设；公司层与P4产品Regime/项目状态联动</x:v>
      </x:c>
      <x:c r="J59" s="8" t="str">
        <x:v>P4_company_assumptions</x:v>
      </x:c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P4_Base_2026_opex_ratio</x:v>
      </x:c>
      <x:c r="B60" s="8" t="str">
        <x:v>Base</x:v>
      </x:c>
      <x:c r="C60" s="8" t="n">
        <x:v>2026</x:v>
      </x:c>
      <x:c r="D60" s="8" t="str">
        <x:v>梅花生物</x:v>
      </x:c>
      <x:c r="E60" s="8" t="str">
        <x:v>公司</x:v>
      </x:c>
      <x:c r="F60" s="8" t="str">
        <x:v>opex_ratio</x:v>
      </x:c>
      <x:c r="G60" s="33" t="n">
        <x:v>0.068</x:v>
      </x:c>
      <x:c r="H60" s="8" t="str">
        <x:v>%</x:v>
      </x:c>
      <x:c r="I60" s="8" t="str">
        <x:v>P4情景假设；公司层与P4产品Regime/项目状态联动</x:v>
      </x:c>
      <x:c r="J60" s="8" t="str">
        <x:v>P4_company_assumptions</x:v>
      </x:c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P4_Base_2026_tax_rate</x:v>
      </x:c>
      <x:c r="B61" s="8" t="str">
        <x:v>Base</x:v>
      </x:c>
      <x:c r="C61" s="8" t="n">
        <x:v>2026</x:v>
      </x:c>
      <x:c r="D61" s="8" t="str">
        <x:v>梅花生物</x:v>
      </x:c>
      <x:c r="E61" s="8" t="str">
        <x:v>公司</x:v>
      </x:c>
      <x:c r="F61" s="8" t="str">
        <x:v>tax_rate</x:v>
      </x:c>
      <x:c r="G61" s="33" t="n">
        <x:v>0.15</x:v>
      </x:c>
      <x:c r="H61" s="8" t="str">
        <x:v>%</x:v>
      </x:c>
      <x:c r="I61" s="8" t="str">
        <x:v>P4情景假设；公司层与P4产品Regime/项目状态联动</x:v>
      </x:c>
      <x:c r="J61" s="8" t="str">
        <x:v>P4_company_assumptions</x:v>
      </x:c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P4_Base_2026_other_below_ebit_ratio</x:v>
      </x:c>
      <x:c r="B62" s="8" t="str">
        <x:v>Base</x:v>
      </x:c>
      <x:c r="C62" s="8" t="n">
        <x:v>2026</x:v>
      </x:c>
      <x:c r="D62" s="8" t="str">
        <x:v>梅花生物</x:v>
      </x:c>
      <x:c r="E62" s="8" t="str">
        <x:v>公司</x:v>
      </x:c>
      <x:c r="F62" s="8" t="str">
        <x:v>other_below_ebit_ratio</x:v>
      </x:c>
      <x:c r="G62" s="33" t="n">
        <x:v>0.005</x:v>
      </x:c>
      <x:c r="H62" s="8" t="str">
        <x:v>%</x:v>
      </x:c>
      <x:c r="I62" s="8" t="str">
        <x:v>P4情景假设；公司层与P4产品Regime/项目状态联动</x:v>
      </x:c>
      <x:c r="J62" s="8" t="str">
        <x:v>P4_company_assumptions</x:v>
      </x:c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 t="str">
        <x:v>P4_Base_2026_da_ratio</x:v>
      </x:c>
      <x:c r="B63" s="8" t="str">
        <x:v>Base</x:v>
      </x:c>
      <x:c r="C63" s="8" t="n">
        <x:v>2026</x:v>
      </x:c>
      <x:c r="D63" s="8" t="str">
        <x:v>梅花生物</x:v>
      </x:c>
      <x:c r="E63" s="8" t="str">
        <x:v>公司</x:v>
      </x:c>
      <x:c r="F63" s="8" t="str">
        <x:v>da_ratio</x:v>
      </x:c>
      <x:c r="G63" s="33" t="n">
        <x:v>0.06</x:v>
      </x:c>
      <x:c r="H63" s="8" t="str">
        <x:v>%</x:v>
      </x:c>
      <x:c r="I63" s="8" t="str">
        <x:v>P4情景假设；公司层与P4产品Regime/项目状态联动</x:v>
      </x:c>
      <x:c r="J63" s="8" t="str">
        <x:v>P4_company_assumptions</x:v>
      </x:c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 t="str">
        <x:v>P4_Base_2026_working_capital_cash_use</x:v>
      </x:c>
      <x:c r="B64" s="8" t="str">
        <x:v>Base</x:v>
      </x:c>
      <x:c r="C64" s="8" t="n">
        <x:v>2026</x:v>
      </x:c>
      <x:c r="D64" s="8" t="str">
        <x:v>梅花生物</x:v>
      </x:c>
      <x:c r="E64" s="8" t="str">
        <x:v>公司</x:v>
      </x:c>
      <x:c r="F64" s="8" t="str">
        <x:v>working_capital_cash_use</x:v>
      </x:c>
      <x:c r="G64" s="33" t="n">
        <x:v>0.3</x:v>
      </x:c>
      <x:c r="H64" s="8" t="str">
        <x:v>RMB bn</x:v>
      </x:c>
      <x:c r="I64" s="8" t="str">
        <x:v>P4情景假设；公司层与P4产品Regime/项目状态联动</x:v>
      </x:c>
      <x:c r="J64" s="8" t="str">
        <x:v>P4_company_assumptions</x:v>
      </x:c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 t="str">
        <x:v>P4_Base_2026_capex</x:v>
      </x:c>
      <x:c r="B65" s="8" t="str">
        <x:v>Base</x:v>
      </x:c>
      <x:c r="C65" s="8" t="n">
        <x:v>2026</x:v>
      </x:c>
      <x:c r="D65" s="8" t="str">
        <x:v>梅花生物</x:v>
      </x:c>
      <x:c r="E65" s="8" t="str">
        <x:v>公司</x:v>
      </x:c>
      <x:c r="F65" s="8" t="str">
        <x:v>capex</x:v>
      </x:c>
      <x:c r="G65" s="33" t="n">
        <x:v>2.5</x:v>
      </x:c>
      <x:c r="H65" s="8" t="str">
        <x:v>RMB bn</x:v>
      </x:c>
      <x:c r="I65" s="8" t="str">
        <x:v>P4情景假设；公司层与P4产品Regime/项目状态联动</x:v>
      </x:c>
      <x:c r="J65" s="8" t="str">
        <x:v>P4_company_assumptions</x:v>
      </x:c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 t="str">
        <x:v>P4_Base_2026_target_np_payout</x:v>
      </x:c>
      <x:c r="B66" s="8" t="str">
        <x:v>Base</x:v>
      </x:c>
      <x:c r="C66" s="8" t="n">
        <x:v>2026</x:v>
      </x:c>
      <x:c r="D66" s="8" t="str">
        <x:v>梅花生物</x:v>
      </x:c>
      <x:c r="E66" s="8" t="str">
        <x:v>公司</x:v>
      </x:c>
      <x:c r="F66" s="8" t="str">
        <x:v>target_np_payout</x:v>
      </x:c>
      <x:c r="G66" s="33" t="n">
        <x:v>0.5</x:v>
      </x:c>
      <x:c r="H66" s="8" t="str">
        <x:v>%</x:v>
      </x:c>
      <x:c r="I66" s="8" t="str">
        <x:v>P4情景假设；公司层与P4产品Regime/项目状态联动</x:v>
      </x:c>
      <x:c r="J66" s="8" t="str">
        <x:v>P4_company_assumptions</x:v>
      </x:c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 t="str">
        <x:v>P4_Base_2026_max_dividend_fcf</x:v>
      </x:c>
      <x:c r="B67" s="8" t="str">
        <x:v>Base</x:v>
      </x:c>
      <x:c r="C67" s="8" t="n">
        <x:v>2026</x:v>
      </x:c>
      <x:c r="D67" s="8" t="str">
        <x:v>梅花生物</x:v>
      </x:c>
      <x:c r="E67" s="8" t="str">
        <x:v>公司</x:v>
      </x:c>
      <x:c r="F67" s="8" t="str">
        <x:v>max_dividend_fcf</x:v>
      </x:c>
      <x:c r="G67" s="33" t="n">
        <x:v>0.7</x:v>
      </x:c>
      <x:c r="H67" s="8" t="str">
        <x:v>%</x:v>
      </x:c>
      <x:c r="I67" s="8" t="str">
        <x:v>P4情景假设；公司层与P4产品Regime/项目状态联动</x:v>
      </x:c>
      <x:c r="J67" s="8" t="str">
        <x:v>P4_company_assumptions</x:v>
      </x:c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 t="str">
        <x:v>P4_Base_2027_revenue</x:v>
      </x:c>
      <x:c r="B68" s="8" t="str">
        <x:v>Base</x:v>
      </x:c>
      <x:c r="C68" s="8" t="n">
        <x:v>2027</x:v>
      </x:c>
      <x:c r="D68" s="8" t="str">
        <x:v>梅花生物</x:v>
      </x:c>
      <x:c r="E68" s="8" t="str">
        <x:v>公司</x:v>
      </x:c>
      <x:c r="F68" s="8" t="str">
        <x:v>revenue</x:v>
      </x:c>
      <x:c r="G68" s="33" t="n">
        <x:v>26.1829</x:v>
      </x:c>
      <x:c r="H68" s="8" t="str">
        <x:v>RMB bn</x:v>
      </x:c>
      <x:c r="I68" s="8" t="str">
        <x:v>P4情景假设；公司层与P4产品Regime/项目状态联动</x:v>
      </x:c>
      <x:c r="J68" s="8" t="str">
        <x:v>P4_company_assumptions</x:v>
      </x:c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 t="str">
        <x:v>P4_Base_2027_gross_margin</x:v>
      </x:c>
      <x:c r="B69" s="8" t="str">
        <x:v>Base</x:v>
      </x:c>
      <x:c r="C69" s="8" t="n">
        <x:v>2027</x:v>
      </x:c>
      <x:c r="D69" s="8" t="str">
        <x:v>梅花生物</x:v>
      </x:c>
      <x:c r="E69" s="8" t="str">
        <x:v>公司</x:v>
      </x:c>
      <x:c r="F69" s="8" t="str">
        <x:v>gross_margin</x:v>
      </x:c>
      <x:c r="G69" s="33" t="n">
        <x:v>0.15</x:v>
      </x:c>
      <x:c r="H69" s="8" t="str">
        <x:v>%</x:v>
      </x:c>
      <x:c r="I69" s="8" t="str">
        <x:v>P4情景假设；公司层与P4产品Regime/项目状态联动</x:v>
      </x:c>
      <x:c r="J69" s="8" t="str">
        <x:v>P4_company_assumptions</x:v>
      </x:c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 t="str">
        <x:v>P4_Base_2027_opex_ratio</x:v>
      </x:c>
      <x:c r="B70" s="8" t="str">
        <x:v>Base</x:v>
      </x:c>
      <x:c r="C70" s="8" t="n">
        <x:v>2027</x:v>
      </x:c>
      <x:c r="D70" s="8" t="str">
        <x:v>梅花生物</x:v>
      </x:c>
      <x:c r="E70" s="8" t="str">
        <x:v>公司</x:v>
      </x:c>
      <x:c r="F70" s="8" t="str">
        <x:v>opex_ratio</x:v>
      </x:c>
      <x:c r="G70" s="33" t="n">
        <x:v>0.067</x:v>
      </x:c>
      <x:c r="H70" s="8" t="str">
        <x:v>%</x:v>
      </x:c>
      <x:c r="I70" s="8" t="str">
        <x:v>P4情景假设；公司层与P4产品Regime/项目状态联动</x:v>
      </x:c>
      <x:c r="J70" s="8" t="str">
        <x:v>P4_company_assumptions</x:v>
      </x:c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 t="str">
        <x:v>P4_Base_2027_tax_rate</x:v>
      </x:c>
      <x:c r="B71" s="8" t="str">
        <x:v>Base</x:v>
      </x:c>
      <x:c r="C71" s="8" t="n">
        <x:v>2027</x:v>
      </x:c>
      <x:c r="D71" s="8" t="str">
        <x:v>梅花生物</x:v>
      </x:c>
      <x:c r="E71" s="8" t="str">
        <x:v>公司</x:v>
      </x:c>
      <x:c r="F71" s="8" t="str">
        <x:v>tax_rate</x:v>
      </x:c>
      <x:c r="G71" s="33" t="n">
        <x:v>0.15</x:v>
      </x:c>
      <x:c r="H71" s="8" t="str">
        <x:v>%</x:v>
      </x:c>
      <x:c r="I71" s="8" t="str">
        <x:v>P4情景假设；公司层与P4产品Regime/项目状态联动</x:v>
      </x:c>
      <x:c r="J71" s="8" t="str">
        <x:v>P4_company_assumptions</x:v>
      </x:c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 t="str">
        <x:v>P4_Base_2027_other_below_ebit_ratio</x:v>
      </x:c>
      <x:c r="B72" s="8" t="str">
        <x:v>Base</x:v>
      </x:c>
      <x:c r="C72" s="8" t="n">
        <x:v>2027</x:v>
      </x:c>
      <x:c r="D72" s="8" t="str">
        <x:v>梅花生物</x:v>
      </x:c>
      <x:c r="E72" s="8" t="str">
        <x:v>公司</x:v>
      </x:c>
      <x:c r="F72" s="8" t="str">
        <x:v>other_below_ebit_ratio</x:v>
      </x:c>
      <x:c r="G72" s="33" t="n">
        <x:v>0.005</x:v>
      </x:c>
      <x:c r="H72" s="8" t="str">
        <x:v>%</x:v>
      </x:c>
      <x:c r="I72" s="8" t="str">
        <x:v>P4情景假设；公司层与P4产品Regime/项目状态联动</x:v>
      </x:c>
      <x:c r="J72" s="8" t="str">
        <x:v>P4_company_assumptions</x:v>
      </x:c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 t="str">
        <x:v>P4_Base_2027_da_ratio</x:v>
      </x:c>
      <x:c r="B73" s="8" t="str">
        <x:v>Base</x:v>
      </x:c>
      <x:c r="C73" s="8" t="n">
        <x:v>2027</x:v>
      </x:c>
      <x:c r="D73" s="8" t="str">
        <x:v>梅花生物</x:v>
      </x:c>
      <x:c r="E73" s="8" t="str">
        <x:v>公司</x:v>
      </x:c>
      <x:c r="F73" s="8" t="str">
        <x:v>da_ratio</x:v>
      </x:c>
      <x:c r="G73" s="33" t="n">
        <x:v>0.063</x:v>
      </x:c>
      <x:c r="H73" s="8" t="str">
        <x:v>%</x:v>
      </x:c>
      <x:c r="I73" s="8" t="str">
        <x:v>P4情景假设；公司层与P4产品Regime/项目状态联动</x:v>
      </x:c>
      <x:c r="J73" s="8" t="str">
        <x:v>P4_company_assumptions</x:v>
      </x:c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 t="str">
        <x:v>P4_Base_2027_working_capital_cash_use</x:v>
      </x:c>
      <x:c r="B74" s="8" t="str">
        <x:v>Base</x:v>
      </x:c>
      <x:c r="C74" s="8" t="n">
        <x:v>2027</x:v>
      </x:c>
      <x:c r="D74" s="8" t="str">
        <x:v>梅花生物</x:v>
      </x:c>
      <x:c r="E74" s="8" t="str">
        <x:v>公司</x:v>
      </x:c>
      <x:c r="F74" s="8" t="str">
        <x:v>working_capital_cash_use</x:v>
      </x:c>
      <x:c r="G74" s="33" t="n">
        <x:v>0.15</x:v>
      </x:c>
      <x:c r="H74" s="8" t="str">
        <x:v>RMB bn</x:v>
      </x:c>
      <x:c r="I74" s="8" t="str">
        <x:v>P4情景假设；公司层与P4产品Regime/项目状态联动</x:v>
      </x:c>
      <x:c r="J74" s="8" t="str">
        <x:v>P4_company_assumptions</x:v>
      </x:c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 t="str">
        <x:v>P4_Base_2027_capex</x:v>
      </x:c>
      <x:c r="B75" s="8" t="str">
        <x:v>Base</x:v>
      </x:c>
      <x:c r="C75" s="8" t="n">
        <x:v>2027</x:v>
      </x:c>
      <x:c r="D75" s="8" t="str">
        <x:v>梅花生物</x:v>
      </x:c>
      <x:c r="E75" s="8" t="str">
        <x:v>公司</x:v>
      </x:c>
      <x:c r="F75" s="8" t="str">
        <x:v>capex</x:v>
      </x:c>
      <x:c r="G75" s="33" t="n">
        <x:v>1.9</x:v>
      </x:c>
      <x:c r="H75" s="8" t="str">
        <x:v>RMB bn</x:v>
      </x:c>
      <x:c r="I75" s="8" t="str">
        <x:v>P4情景假设；公司层与P4产品Regime/项目状态联动</x:v>
      </x:c>
      <x:c r="J75" s="8" t="str">
        <x:v>P4_company_assumptions</x:v>
      </x:c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 t="str">
        <x:v>P4_Base_2027_target_np_payout</x:v>
      </x:c>
      <x:c r="B76" s="8" t="str">
        <x:v>Base</x:v>
      </x:c>
      <x:c r="C76" s="8" t="n">
        <x:v>2027</x:v>
      </x:c>
      <x:c r="D76" s="8" t="str">
        <x:v>梅花生物</x:v>
      </x:c>
      <x:c r="E76" s="8" t="str">
        <x:v>公司</x:v>
      </x:c>
      <x:c r="F76" s="8" t="str">
        <x:v>target_np_payout</x:v>
      </x:c>
      <x:c r="G76" s="33" t="n">
        <x:v>0.5</x:v>
      </x:c>
      <x:c r="H76" s="8" t="str">
        <x:v>%</x:v>
      </x:c>
      <x:c r="I76" s="8" t="str">
        <x:v>P4情景假设；公司层与P4产品Regime/项目状态联动</x:v>
      </x:c>
      <x:c r="J76" s="8" t="str">
        <x:v>P4_company_assumptions</x:v>
      </x:c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 t="str">
        <x:v>P4_Base_2027_max_dividend_fcf</x:v>
      </x:c>
      <x:c r="B77" s="8" t="str">
        <x:v>Base</x:v>
      </x:c>
      <x:c r="C77" s="8" t="n">
        <x:v>2027</x:v>
      </x:c>
      <x:c r="D77" s="8" t="str">
        <x:v>梅花生物</x:v>
      </x:c>
      <x:c r="E77" s="8" t="str">
        <x:v>公司</x:v>
      </x:c>
      <x:c r="F77" s="8" t="str">
        <x:v>max_dividend_fcf</x:v>
      </x:c>
      <x:c r="G77" s="33" t="n">
        <x:v>0.7</x:v>
      </x:c>
      <x:c r="H77" s="8" t="str">
        <x:v>%</x:v>
      </x:c>
      <x:c r="I77" s="8" t="str">
        <x:v>P4情景假设；公司层与P4产品Regime/项目状态联动</x:v>
      </x:c>
      <x:c r="J77" s="8" t="str">
        <x:v>P4_company_assumptions</x:v>
      </x:c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 t="str">
        <x:v>P4_Base_2028_revenue</x:v>
      </x:c>
      <x:c r="B78" s="8" t="str">
        <x:v>Base</x:v>
      </x:c>
      <x:c r="C78" s="8" t="n">
        <x:v>2028</x:v>
      </x:c>
      <x:c r="D78" s="8" t="str">
        <x:v>梅花生物</x:v>
      </x:c>
      <x:c r="E78" s="8" t="str">
        <x:v>公司</x:v>
      </x:c>
      <x:c r="F78" s="8" t="str">
        <x:v>revenue</x:v>
      </x:c>
      <x:c r="G78" s="33" t="n">
        <x:v>27.230216000000002</x:v>
      </x:c>
      <x:c r="H78" s="8" t="str">
        <x:v>RMB bn</x:v>
      </x:c>
      <x:c r="I78" s="8" t="str">
        <x:v>P4情景假设；公司层与P4产品Regime/项目状态联动</x:v>
      </x:c>
      <x:c r="J78" s="8" t="str">
        <x:v>P4_company_assumptions</x:v>
      </x:c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 t="str">
        <x:v>P4_Base_2028_gross_margin</x:v>
      </x:c>
      <x:c r="B79" s="8" t="str">
        <x:v>Base</x:v>
      </x:c>
      <x:c r="C79" s="8" t="n">
        <x:v>2028</x:v>
      </x:c>
      <x:c r="D79" s="8" t="str">
        <x:v>梅花生物</x:v>
      </x:c>
      <x:c r="E79" s="8" t="str">
        <x:v>公司</x:v>
      </x:c>
      <x:c r="F79" s="8" t="str">
        <x:v>gross_margin</x:v>
      </x:c>
      <x:c r="G79" s="33" t="n">
        <x:v>0.158</x:v>
      </x:c>
      <x:c r="H79" s="8" t="str">
        <x:v>%</x:v>
      </x:c>
      <x:c r="I79" s="8" t="str">
        <x:v>P4情景假设；公司层与P4产品Regime/项目状态联动</x:v>
      </x:c>
      <x:c r="J79" s="8" t="str">
        <x:v>P4_company_assumptions</x:v>
      </x:c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 t="str">
        <x:v>P4_Base_2028_opex_ratio</x:v>
      </x:c>
      <x:c r="B80" s="8" t="str">
        <x:v>Base</x:v>
      </x:c>
      <x:c r="C80" s="8" t="n">
        <x:v>2028</x:v>
      </x:c>
      <x:c r="D80" s="8" t="str">
        <x:v>梅花生物</x:v>
      </x:c>
      <x:c r="E80" s="8" t="str">
        <x:v>公司</x:v>
      </x:c>
      <x:c r="F80" s="8" t="str">
        <x:v>opex_ratio</x:v>
      </x:c>
      <x:c r="G80" s="33" t="n">
        <x:v>0.066</x:v>
      </x:c>
      <x:c r="H80" s="8" t="str">
        <x:v>%</x:v>
      </x:c>
      <x:c r="I80" s="8" t="str">
        <x:v>P4情景假设；公司层与P4产品Regime/项目状态联动</x:v>
      </x:c>
      <x:c r="J80" s="8" t="str">
        <x:v>P4_company_assumptions</x:v>
      </x:c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 t="str">
        <x:v>P4_Base_2028_tax_rate</x:v>
      </x:c>
      <x:c r="B81" s="8" t="str">
        <x:v>Base</x:v>
      </x:c>
      <x:c r="C81" s="8" t="n">
        <x:v>2028</x:v>
      </x:c>
      <x:c r="D81" s="8" t="str">
        <x:v>梅花生物</x:v>
      </x:c>
      <x:c r="E81" s="8" t="str">
        <x:v>公司</x:v>
      </x:c>
      <x:c r="F81" s="8" t="str">
        <x:v>tax_rate</x:v>
      </x:c>
      <x:c r="G81" s="33" t="n">
        <x:v>0.15</x:v>
      </x:c>
      <x:c r="H81" s="8" t="str">
        <x:v>%</x:v>
      </x:c>
      <x:c r="I81" s="8" t="str">
        <x:v>P4情景假设；公司层与P4产品Regime/项目状态联动</x:v>
      </x:c>
      <x:c r="J81" s="8" t="str">
        <x:v>P4_company_assumptions</x:v>
      </x:c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 t="str">
        <x:v>P4_Base_2028_other_below_ebit_ratio</x:v>
      </x:c>
      <x:c r="B82" s="8" t="str">
        <x:v>Base</x:v>
      </x:c>
      <x:c r="C82" s="8" t="n">
        <x:v>2028</x:v>
      </x:c>
      <x:c r="D82" s="8" t="str">
        <x:v>梅花生物</x:v>
      </x:c>
      <x:c r="E82" s="8" t="str">
        <x:v>公司</x:v>
      </x:c>
      <x:c r="F82" s="8" t="str">
        <x:v>other_below_ebit_ratio</x:v>
      </x:c>
      <x:c r="G82" s="33" t="n">
        <x:v>0.005</x:v>
      </x:c>
      <x:c r="H82" s="8" t="str">
        <x:v>%</x:v>
      </x:c>
      <x:c r="I82" s="8" t="str">
        <x:v>P4情景假设；公司层与P4产品Regime/项目状态联动</x:v>
      </x:c>
      <x:c r="J82" s="8" t="str">
        <x:v>P4_company_assumptions</x:v>
      </x:c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 t="str">
        <x:v>P4_Base_2028_da_ratio</x:v>
      </x:c>
      <x:c r="B83" s="8" t="str">
        <x:v>Base</x:v>
      </x:c>
      <x:c r="C83" s="8" t="n">
        <x:v>2028</x:v>
      </x:c>
      <x:c r="D83" s="8" t="str">
        <x:v>梅花生物</x:v>
      </x:c>
      <x:c r="E83" s="8" t="str">
        <x:v>公司</x:v>
      </x:c>
      <x:c r="F83" s="8" t="str">
        <x:v>da_ratio</x:v>
      </x:c>
      <x:c r="G83" s="33" t="n">
        <x:v>0.062</x:v>
      </x:c>
      <x:c r="H83" s="8" t="str">
        <x:v>%</x:v>
      </x:c>
      <x:c r="I83" s="8" t="str">
        <x:v>P4情景假设；公司层与P4产品Regime/项目状态联动</x:v>
      </x:c>
      <x:c r="J83" s="8" t="str">
        <x:v>P4_company_assumptions</x:v>
      </x:c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 t="str">
        <x:v>P4_Base_2028_working_capital_cash_use</x:v>
      </x:c>
      <x:c r="B84" s="8" t="str">
        <x:v>Base</x:v>
      </x:c>
      <x:c r="C84" s="8" t="n">
        <x:v>2028</x:v>
      </x:c>
      <x:c r="D84" s="8" t="str">
        <x:v>梅花生物</x:v>
      </x:c>
      <x:c r="E84" s="8" t="str">
        <x:v>公司</x:v>
      </x:c>
      <x:c r="F84" s="8" t="str">
        <x:v>working_capital_cash_use</x:v>
      </x:c>
      <x:c r="G84" s="33" t="n">
        <x:v>0.12</x:v>
      </x:c>
      <x:c r="H84" s="8" t="str">
        <x:v>RMB bn</x:v>
      </x:c>
      <x:c r="I84" s="8" t="str">
        <x:v>P4情景假设；公司层与P4产品Regime/项目状态联动</x:v>
      </x:c>
      <x:c r="J84" s="8" t="str">
        <x:v>P4_company_assumptions</x:v>
      </x:c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 t="str">
        <x:v>P4_Base_2028_capex</x:v>
      </x:c>
      <x:c r="B85" s="8" t="str">
        <x:v>Base</x:v>
      </x:c>
      <x:c r="C85" s="8" t="n">
        <x:v>2028</x:v>
      </x:c>
      <x:c r="D85" s="8" t="str">
        <x:v>梅花生物</x:v>
      </x:c>
      <x:c r="E85" s="8" t="str">
        <x:v>公司</x:v>
      </x:c>
      <x:c r="F85" s="8" t="str">
        <x:v>capex</x:v>
      </x:c>
      <x:c r="G85" s="33" t="n">
        <x:v>1.5</x:v>
      </x:c>
      <x:c r="H85" s="8" t="str">
        <x:v>RMB bn</x:v>
      </x:c>
      <x:c r="I85" s="8" t="str">
        <x:v>P4情景假设；公司层与P4产品Regime/项目状态联动</x:v>
      </x:c>
      <x:c r="J85" s="8" t="str">
        <x:v>P4_company_assumptions</x:v>
      </x:c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 t="str">
        <x:v>P4_Base_2028_target_np_payout</x:v>
      </x:c>
      <x:c r="B86" s="8" t="str">
        <x:v>Base</x:v>
      </x:c>
      <x:c r="C86" s="8" t="n">
        <x:v>2028</x:v>
      </x:c>
      <x:c r="D86" s="8" t="str">
        <x:v>梅花生物</x:v>
      </x:c>
      <x:c r="E86" s="8" t="str">
        <x:v>公司</x:v>
      </x:c>
      <x:c r="F86" s="8" t="str">
        <x:v>target_np_payout</x:v>
      </x:c>
      <x:c r="G86" s="33" t="n">
        <x:v>0.5</x:v>
      </x:c>
      <x:c r="H86" s="8" t="str">
        <x:v>%</x:v>
      </x:c>
      <x:c r="I86" s="8" t="str">
        <x:v>P4情景假设；公司层与P4产品Regime/项目状态联动</x:v>
      </x:c>
      <x:c r="J86" s="8" t="str">
        <x:v>P4_company_assumptions</x:v>
      </x:c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 t="str">
        <x:v>P4_Base_2028_max_dividend_fcf</x:v>
      </x:c>
      <x:c r="B87" s="8" t="str">
        <x:v>Base</x:v>
      </x:c>
      <x:c r="C87" s="8" t="n">
        <x:v>2028</x:v>
      </x:c>
      <x:c r="D87" s="8" t="str">
        <x:v>梅花生物</x:v>
      </x:c>
      <x:c r="E87" s="8" t="str">
        <x:v>公司</x:v>
      </x:c>
      <x:c r="F87" s="8" t="str">
        <x:v>max_dividend_fcf</x:v>
      </x:c>
      <x:c r="G87" s="33" t="n">
        <x:v>0.7</x:v>
      </x:c>
      <x:c r="H87" s="8" t="str">
        <x:v>%</x:v>
      </x:c>
      <x:c r="I87" s="8" t="str">
        <x:v>P4情景假设；公司层与P4产品Regime/项目状态联动</x:v>
      </x:c>
      <x:c r="J87" s="8" t="str">
        <x:v>P4_company_assumptions</x:v>
      </x:c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 t="str">
        <x:v>P4_Base_2029_revenue</x:v>
      </x:c>
      <x:c r="B88" s="8" t="str">
        <x:v>Base</x:v>
      </x:c>
      <x:c r="C88" s="8" t="n">
        <x:v>2029</x:v>
      </x:c>
      <x:c r="D88" s="8" t="str">
        <x:v>梅花生物</x:v>
      </x:c>
      <x:c r="E88" s="8" t="str">
        <x:v>公司</x:v>
      </x:c>
      <x:c r="F88" s="8" t="str">
        <x:v>revenue</x:v>
      </x:c>
      <x:c r="G88" s="33" t="n">
        <x:v>28.047122480000002</x:v>
      </x:c>
      <x:c r="H88" s="8" t="str">
        <x:v>RMB bn</x:v>
      </x:c>
      <x:c r="I88" s="8" t="str">
        <x:v>P4情景假设；公司层与P4产品Regime/项目状态联动</x:v>
      </x:c>
      <x:c r="J88" s="8" t="str">
        <x:v>P4_company_assumptions</x:v>
      </x:c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 t="str">
        <x:v>P4_Base_2029_gross_margin</x:v>
      </x:c>
      <x:c r="B89" s="8" t="str">
        <x:v>Base</x:v>
      </x:c>
      <x:c r="C89" s="8" t="n">
        <x:v>2029</x:v>
      </x:c>
      <x:c r="D89" s="8" t="str">
        <x:v>梅花生物</x:v>
      </x:c>
      <x:c r="E89" s="8" t="str">
        <x:v>公司</x:v>
      </x:c>
      <x:c r="F89" s="8" t="str">
        <x:v>gross_margin</x:v>
      </x:c>
      <x:c r="G89" s="33" t="n">
        <x:v>0.164</x:v>
      </x:c>
      <x:c r="H89" s="8" t="str">
        <x:v>%</x:v>
      </x:c>
      <x:c r="I89" s="8" t="str">
        <x:v>P4情景假设；公司层与P4产品Regime/项目状态联动</x:v>
      </x:c>
      <x:c r="J89" s="8" t="str">
        <x:v>P4_company_assumptions</x:v>
      </x:c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 t="str">
        <x:v>P4_Base_2029_opex_ratio</x:v>
      </x:c>
      <x:c r="B90" s="8" t="str">
        <x:v>Base</x:v>
      </x:c>
      <x:c r="C90" s="8" t="n">
        <x:v>2029</x:v>
      </x:c>
      <x:c r="D90" s="8" t="str">
        <x:v>梅花生物</x:v>
      </x:c>
      <x:c r="E90" s="8" t="str">
        <x:v>公司</x:v>
      </x:c>
      <x:c r="F90" s="8" t="str">
        <x:v>opex_ratio</x:v>
      </x:c>
      <x:c r="G90" s="33" t="n">
        <x:v>0.065</x:v>
      </x:c>
      <x:c r="H90" s="8" t="str">
        <x:v>%</x:v>
      </x:c>
      <x:c r="I90" s="8" t="str">
        <x:v>P4情景假设；公司层与P4产品Regime/项目状态联动</x:v>
      </x:c>
      <x:c r="J90" s="8" t="str">
        <x:v>P4_company_assumptions</x:v>
      </x:c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 t="str">
        <x:v>P4_Base_2029_tax_rate</x:v>
      </x:c>
      <x:c r="B91" s="8" t="str">
        <x:v>Base</x:v>
      </x:c>
      <x:c r="C91" s="8" t="n">
        <x:v>2029</x:v>
      </x:c>
      <x:c r="D91" s="8" t="str">
        <x:v>梅花生物</x:v>
      </x:c>
      <x:c r="E91" s="8" t="str">
        <x:v>公司</x:v>
      </x:c>
      <x:c r="F91" s="8" t="str">
        <x:v>tax_rate</x:v>
      </x:c>
      <x:c r="G91" s="33" t="n">
        <x:v>0.15</x:v>
      </x:c>
      <x:c r="H91" s="8" t="str">
        <x:v>%</x:v>
      </x:c>
      <x:c r="I91" s="8" t="str">
        <x:v>P4情景假设；公司层与P4产品Regime/项目状态联动</x:v>
      </x:c>
      <x:c r="J91" s="8" t="str">
        <x:v>P4_company_assumptions</x:v>
      </x:c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 t="str">
        <x:v>P4_Base_2029_other_below_ebit_ratio</x:v>
      </x:c>
      <x:c r="B92" s="8" t="str">
        <x:v>Base</x:v>
      </x:c>
      <x:c r="C92" s="8" t="n">
        <x:v>2029</x:v>
      </x:c>
      <x:c r="D92" s="8" t="str">
        <x:v>梅花生物</x:v>
      </x:c>
      <x:c r="E92" s="8" t="str">
        <x:v>公司</x:v>
      </x:c>
      <x:c r="F92" s="8" t="str">
        <x:v>other_below_ebit_ratio</x:v>
      </x:c>
      <x:c r="G92" s="33" t="n">
        <x:v>0.005</x:v>
      </x:c>
      <x:c r="H92" s="8" t="str">
        <x:v>%</x:v>
      </x:c>
      <x:c r="I92" s="8" t="str">
        <x:v>P4情景假设；公司层与P4产品Regime/项目状态联动</x:v>
      </x:c>
      <x:c r="J92" s="8" t="str">
        <x:v>P4_company_assumptions</x:v>
      </x:c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 t="str">
        <x:v>P4_Base_2029_da_ratio</x:v>
      </x:c>
      <x:c r="B93" s="8" t="str">
        <x:v>Base</x:v>
      </x:c>
      <x:c r="C93" s="8" t="n">
        <x:v>2029</x:v>
      </x:c>
      <x:c r="D93" s="8" t="str">
        <x:v>梅花生物</x:v>
      </x:c>
      <x:c r="E93" s="8" t="str">
        <x:v>公司</x:v>
      </x:c>
      <x:c r="F93" s="8" t="str">
        <x:v>da_ratio</x:v>
      </x:c>
      <x:c r="G93" s="33" t="n">
        <x:v>0.06</x:v>
      </x:c>
      <x:c r="H93" s="8" t="str">
        <x:v>%</x:v>
      </x:c>
      <x:c r="I93" s="8" t="str">
        <x:v>P4情景假设；公司层与P4产品Regime/项目状态联动</x:v>
      </x:c>
      <x:c r="J93" s="8" t="str">
        <x:v>P4_company_assumptions</x:v>
      </x:c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 t="str">
        <x:v>P4_Base_2029_working_capital_cash_use</x:v>
      </x:c>
      <x:c r="B94" s="8" t="str">
        <x:v>Base</x:v>
      </x:c>
      <x:c r="C94" s="8" t="n">
        <x:v>2029</x:v>
      </x:c>
      <x:c r="D94" s="8" t="str">
        <x:v>梅花生物</x:v>
      </x:c>
      <x:c r="E94" s="8" t="str">
        <x:v>公司</x:v>
      </x:c>
      <x:c r="F94" s="8" t="str">
        <x:v>working_capital_cash_use</x:v>
      </x:c>
      <x:c r="G94" s="33" t="n">
        <x:v>0.1</x:v>
      </x:c>
      <x:c r="H94" s="8" t="str">
        <x:v>RMB bn</x:v>
      </x:c>
      <x:c r="I94" s="8" t="str">
        <x:v>P4情景假设；公司层与P4产品Regime/项目状态联动</x:v>
      </x:c>
      <x:c r="J94" s="8" t="str">
        <x:v>P4_company_assumptions</x:v>
      </x:c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 t="str">
        <x:v>P4_Base_2029_capex</x:v>
      </x:c>
      <x:c r="B95" s="8" t="str">
        <x:v>Base</x:v>
      </x:c>
      <x:c r="C95" s="8" t="n">
        <x:v>2029</x:v>
      </x:c>
      <x:c r="D95" s="8" t="str">
        <x:v>梅花生物</x:v>
      </x:c>
      <x:c r="E95" s="8" t="str">
        <x:v>公司</x:v>
      </x:c>
      <x:c r="F95" s="8" t="str">
        <x:v>capex</x:v>
      </x:c>
      <x:c r="G95" s="33" t="n">
        <x:v>1.3</x:v>
      </x:c>
      <x:c r="H95" s="8" t="str">
        <x:v>RMB bn</x:v>
      </x:c>
      <x:c r="I95" s="8" t="str">
        <x:v>P4情景假设；公司层与P4产品Regime/项目状态联动</x:v>
      </x:c>
      <x:c r="J95" s="8" t="str">
        <x:v>P4_company_assumptions</x:v>
      </x:c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 t="str">
        <x:v>P4_Base_2029_target_np_payout</x:v>
      </x:c>
      <x:c r="B96" s="8" t="str">
        <x:v>Base</x:v>
      </x:c>
      <x:c r="C96" s="8" t="n">
        <x:v>2029</x:v>
      </x:c>
      <x:c r="D96" s="8" t="str">
        <x:v>梅花生物</x:v>
      </x:c>
      <x:c r="E96" s="8" t="str">
        <x:v>公司</x:v>
      </x:c>
      <x:c r="F96" s="8" t="str">
        <x:v>target_np_payout</x:v>
      </x:c>
      <x:c r="G96" s="33" t="n">
        <x:v>0.5</x:v>
      </x:c>
      <x:c r="H96" s="8" t="str">
        <x:v>%</x:v>
      </x:c>
      <x:c r="I96" s="8" t="str">
        <x:v>P4情景假设；公司层与P4产品Regime/项目状态联动</x:v>
      </x:c>
      <x:c r="J96" s="8" t="str">
        <x:v>P4_company_assumptions</x:v>
      </x:c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 t="str">
        <x:v>P4_Base_2029_max_dividend_fcf</x:v>
      </x:c>
      <x:c r="B97" s="8" t="str">
        <x:v>Base</x:v>
      </x:c>
      <x:c r="C97" s="8" t="n">
        <x:v>2029</x:v>
      </x:c>
      <x:c r="D97" s="8" t="str">
        <x:v>梅花生物</x:v>
      </x:c>
      <x:c r="E97" s="8" t="str">
        <x:v>公司</x:v>
      </x:c>
      <x:c r="F97" s="8" t="str">
        <x:v>max_dividend_fcf</x:v>
      </x:c>
      <x:c r="G97" s="33" t="n">
        <x:v>0.7</x:v>
      </x:c>
      <x:c r="H97" s="8" t="str">
        <x:v>%</x:v>
      </x:c>
      <x:c r="I97" s="8" t="str">
        <x:v>P4情景假设；公司层与P4产品Regime/项目状态联动</x:v>
      </x:c>
      <x:c r="J97" s="8" t="str">
        <x:v>P4_company_assumptions</x:v>
      </x:c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 t="str">
        <x:v>P4_Base_2030_revenue</x:v>
      </x:c>
      <x:c r="B98" s="8" t="str">
        <x:v>Base</x:v>
      </x:c>
      <x:c r="C98" s="8" t="n">
        <x:v>2030</x:v>
      </x:c>
      <x:c r="D98" s="8" t="str">
        <x:v>梅花生物</x:v>
      </x:c>
      <x:c r="E98" s="8" t="str">
        <x:v>公司</x:v>
      </x:c>
      <x:c r="F98" s="8" t="str">
        <x:v>revenue</x:v>
      </x:c>
      <x:c r="G98" s="33" t="n">
        <x:v>28.748300542</x:v>
      </x:c>
      <x:c r="H98" s="8" t="str">
        <x:v>RMB bn</x:v>
      </x:c>
      <x:c r="I98" s="8" t="str">
        <x:v>P4情景假设；公司层与P4产品Regime/项目状态联动</x:v>
      </x:c>
      <x:c r="J98" s="8" t="str">
        <x:v>P4_company_assumptions</x:v>
      </x:c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 t="str">
        <x:v>P4_Base_2030_gross_margin</x:v>
      </x:c>
      <x:c r="B99" s="8" t="str">
        <x:v>Base</x:v>
      </x:c>
      <x:c r="C99" s="8" t="n">
        <x:v>2030</x:v>
      </x:c>
      <x:c r="D99" s="8" t="str">
        <x:v>梅花生物</x:v>
      </x:c>
      <x:c r="E99" s="8" t="str">
        <x:v>公司</x:v>
      </x:c>
      <x:c r="F99" s="8" t="str">
        <x:v>gross_margin</x:v>
      </x:c>
      <x:c r="G99" s="33" t="n">
        <x:v>0.17</x:v>
      </x:c>
      <x:c r="H99" s="8" t="str">
        <x:v>%</x:v>
      </x:c>
      <x:c r="I99" s="8" t="str">
        <x:v>P4情景假设；公司层与P4产品Regime/项目状态联动</x:v>
      </x:c>
      <x:c r="J99" s="8" t="str">
        <x:v>P4_company_assumptions</x:v>
      </x:c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 t="str">
        <x:v>P4_Base_2030_opex_ratio</x:v>
      </x:c>
      <x:c r="B100" s="8" t="str">
        <x:v>Base</x:v>
      </x:c>
      <x:c r="C100" s="8" t="n">
        <x:v>2030</x:v>
      </x:c>
      <x:c r="D100" s="8" t="str">
        <x:v>梅花生物</x:v>
      </x:c>
      <x:c r="E100" s="8" t="str">
        <x:v>公司</x:v>
      </x:c>
      <x:c r="F100" s="8" t="str">
        <x:v>opex_ratio</x:v>
      </x:c>
      <x:c r="G100" s="33" t="n">
        <x:v>0.064</x:v>
      </x:c>
      <x:c r="H100" s="8" t="str">
        <x:v>%</x:v>
      </x:c>
      <x:c r="I100" s="8" t="str">
        <x:v>P4情景假设；公司层与P4产品Regime/项目状态联动</x:v>
      </x:c>
      <x:c r="J100" s="8" t="str">
        <x:v>P4_company_assumptions</x:v>
      </x:c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 t="str">
        <x:v>P4_Base_2030_tax_rate</x:v>
      </x:c>
      <x:c r="B101" s="8" t="str">
        <x:v>Base</x:v>
      </x:c>
      <x:c r="C101" s="8" t="n">
        <x:v>2030</x:v>
      </x:c>
      <x:c r="D101" s="8" t="str">
        <x:v>梅花生物</x:v>
      </x:c>
      <x:c r="E101" s="8" t="str">
        <x:v>公司</x:v>
      </x:c>
      <x:c r="F101" s="8" t="str">
        <x:v>tax_rate</x:v>
      </x:c>
      <x:c r="G101" s="33" t="n">
        <x:v>0.15</x:v>
      </x:c>
      <x:c r="H101" s="8" t="str">
        <x:v>%</x:v>
      </x:c>
      <x:c r="I101" s="8" t="str">
        <x:v>P4情景假设；公司层与P4产品Regime/项目状态联动</x:v>
      </x:c>
      <x:c r="J101" s="8" t="str">
        <x:v>P4_company_assumptions</x:v>
      </x:c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 t="str">
        <x:v>P4_Base_2030_other_below_ebit_ratio</x:v>
      </x:c>
      <x:c r="B102" s="8" t="str">
        <x:v>Base</x:v>
      </x:c>
      <x:c r="C102" s="8" t="n">
        <x:v>2030</x:v>
      </x:c>
      <x:c r="D102" s="8" t="str">
        <x:v>梅花生物</x:v>
      </x:c>
      <x:c r="E102" s="8" t="str">
        <x:v>公司</x:v>
      </x:c>
      <x:c r="F102" s="8" t="str">
        <x:v>other_below_ebit_ratio</x:v>
      </x:c>
      <x:c r="G102" s="33" t="n">
        <x:v>0.005</x:v>
      </x:c>
      <x:c r="H102" s="8" t="str">
        <x:v>%</x:v>
      </x:c>
      <x:c r="I102" s="8" t="str">
        <x:v>P4情景假设；公司层与P4产品Regime/项目状态联动</x:v>
      </x:c>
      <x:c r="J102" s="8" t="str">
        <x:v>P4_company_assumptions</x:v>
      </x:c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 t="str">
        <x:v>P4_Base_2030_da_ratio</x:v>
      </x:c>
      <x:c r="B103" s="8" t="str">
        <x:v>Base</x:v>
      </x:c>
      <x:c r="C103" s="8" t="n">
        <x:v>2030</x:v>
      </x:c>
      <x:c r="D103" s="8" t="str">
        <x:v>梅花生物</x:v>
      </x:c>
      <x:c r="E103" s="8" t="str">
        <x:v>公司</x:v>
      </x:c>
      <x:c r="F103" s="8" t="str">
        <x:v>da_ratio</x:v>
      </x:c>
      <x:c r="G103" s="33" t="n">
        <x:v>0.058</x:v>
      </x:c>
      <x:c r="H103" s="8" t="str">
        <x:v>%</x:v>
      </x:c>
      <x:c r="I103" s="8" t="str">
        <x:v>P4情景假设；公司层与P4产品Regime/项目状态联动</x:v>
      </x:c>
      <x:c r="J103" s="8" t="str">
        <x:v>P4_company_assumptions</x:v>
      </x:c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 t="str">
        <x:v>P4_Base_2030_working_capital_cash_use</x:v>
      </x:c>
      <x:c r="B104" s="8" t="str">
        <x:v>Base</x:v>
      </x:c>
      <x:c r="C104" s="8" t="n">
        <x:v>2030</x:v>
      </x:c>
      <x:c r="D104" s="8" t="str">
        <x:v>梅花生物</x:v>
      </x:c>
      <x:c r="E104" s="8" t="str">
        <x:v>公司</x:v>
      </x:c>
      <x:c r="F104" s="8" t="str">
        <x:v>working_capital_cash_use</x:v>
      </x:c>
      <x:c r="G104" s="33" t="n">
        <x:v>0.1</x:v>
      </x:c>
      <x:c r="H104" s="8" t="str">
        <x:v>RMB bn</x:v>
      </x:c>
      <x:c r="I104" s="8" t="str">
        <x:v>P4情景假设；公司层与P4产品Regime/项目状态联动</x:v>
      </x:c>
      <x:c r="J104" s="8" t="str">
        <x:v>P4_company_assumptions</x:v>
      </x:c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 t="str">
        <x:v>P4_Base_2030_capex</x:v>
      </x:c>
      <x:c r="B105" s="8" t="str">
        <x:v>Base</x:v>
      </x:c>
      <x:c r="C105" s="8" t="n">
        <x:v>2030</x:v>
      </x:c>
      <x:c r="D105" s="8" t="str">
        <x:v>梅花生物</x:v>
      </x:c>
      <x:c r="E105" s="8" t="str">
        <x:v>公司</x:v>
      </x:c>
      <x:c r="F105" s="8" t="str">
        <x:v>capex</x:v>
      </x:c>
      <x:c r="G105" s="33" t="n">
        <x:v>1.3</x:v>
      </x:c>
      <x:c r="H105" s="8" t="str">
        <x:v>RMB bn</x:v>
      </x:c>
      <x:c r="I105" s="8" t="str">
        <x:v>P4情景假设；公司层与P4产品Regime/项目状态联动</x:v>
      </x:c>
      <x:c r="J105" s="8" t="str">
        <x:v>P4_company_assumptions</x:v>
      </x:c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 t="str">
        <x:v>P4_Base_2030_target_np_payout</x:v>
      </x:c>
      <x:c r="B106" s="8" t="str">
        <x:v>Base</x:v>
      </x:c>
      <x:c r="C106" s="8" t="n">
        <x:v>2030</x:v>
      </x:c>
      <x:c r="D106" s="8" t="str">
        <x:v>梅花生物</x:v>
      </x:c>
      <x:c r="E106" s="8" t="str">
        <x:v>公司</x:v>
      </x:c>
      <x:c r="F106" s="8" t="str">
        <x:v>target_np_payout</x:v>
      </x:c>
      <x:c r="G106" s="33" t="n">
        <x:v>0.5</x:v>
      </x:c>
      <x:c r="H106" s="8" t="str">
        <x:v>%</x:v>
      </x:c>
      <x:c r="I106" s="8" t="str">
        <x:v>P4情景假设；公司层与P4产品Regime/项目状态联动</x:v>
      </x:c>
      <x:c r="J106" s="8" t="str">
        <x:v>P4_company_assumptions</x:v>
      </x:c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 t="str">
        <x:v>P4_Base_2030_max_dividend_fcf</x:v>
      </x:c>
      <x:c r="B107" s="8" t="str">
        <x:v>Base</x:v>
      </x:c>
      <x:c r="C107" s="8" t="n">
        <x:v>2030</x:v>
      </x:c>
      <x:c r="D107" s="8" t="str">
        <x:v>梅花生物</x:v>
      </x:c>
      <x:c r="E107" s="8" t="str">
        <x:v>公司</x:v>
      </x:c>
      <x:c r="F107" s="8" t="str">
        <x:v>max_dividend_fcf</x:v>
      </x:c>
      <x:c r="G107" s="33" t="n">
        <x:v>0.7</x:v>
      </x:c>
      <x:c r="H107" s="8" t="str">
        <x:v>%</x:v>
      </x:c>
      <x:c r="I107" s="8" t="str">
        <x:v>P4情景假设；公司层与P4产品Regime/项目状态联动</x:v>
      </x:c>
      <x:c r="J107" s="8" t="str">
        <x:v>P4_company_assumptions</x:v>
      </x:c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 t="str">
        <x:v>P4_Bull_2026_revenue</x:v>
      </x:c>
      <x:c r="B108" s="8" t="str">
        <x:v>Bull</x:v>
      </x:c>
      <x:c r="C108" s="8" t="n">
        <x:v>2026</x:v>
      </x:c>
      <x:c r="D108" s="8" t="str">
        <x:v>梅花生物</x:v>
      </x:c>
      <x:c r="E108" s="8" t="str">
        <x:v>公司</x:v>
      </x:c>
      <x:c r="F108" s="8" t="str">
        <x:v>revenue</x:v>
      </x:c>
      <x:c r="G108" s="33" t="n">
        <x:v>24.9</x:v>
      </x:c>
      <x:c r="H108" s="8" t="str">
        <x:v>RMB bn</x:v>
      </x:c>
      <x:c r="I108" s="8" t="str">
        <x:v>P4情景假设；公司层与P4产品Regime/项目状态联动</x:v>
      </x:c>
      <x:c r="J108" s="8" t="str">
        <x:v>P4_company_assumptions</x:v>
      </x:c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 t="str">
        <x:v>P4_Bull_2026_gross_margin</x:v>
      </x:c>
      <x:c r="B109" s="8" t="str">
        <x:v>Bull</x:v>
      </x:c>
      <x:c r="C109" s="8" t="n">
        <x:v>2026</x:v>
      </x:c>
      <x:c r="D109" s="8" t="str">
        <x:v>梅花生物</x:v>
      </x:c>
      <x:c r="E109" s="8" t="str">
        <x:v>公司</x:v>
      </x:c>
      <x:c r="F109" s="8" t="str">
        <x:v>gross_margin</x:v>
      </x:c>
      <x:c r="G109" s="33" t="n">
        <x:v>0.155</x:v>
      </x:c>
      <x:c r="H109" s="8" t="str">
        <x:v>%</x:v>
      </x:c>
      <x:c r="I109" s="8" t="str">
        <x:v>P4情景假设；公司层与P4产品Regime/项目状态联动</x:v>
      </x:c>
      <x:c r="J109" s="8" t="str">
        <x:v>P4_company_assumptions</x:v>
      </x:c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 t="str">
        <x:v>P4_Bull_2026_opex_ratio</x:v>
      </x:c>
      <x:c r="B110" s="8" t="str">
        <x:v>Bull</x:v>
      </x:c>
      <x:c r="C110" s="8" t="n">
        <x:v>2026</x:v>
      </x:c>
      <x:c r="D110" s="8" t="str">
        <x:v>梅花生物</x:v>
      </x:c>
      <x:c r="E110" s="8" t="str">
        <x:v>公司</x:v>
      </x:c>
      <x:c r="F110" s="8" t="str">
        <x:v>opex_ratio</x:v>
      </x:c>
      <x:c r="G110" s="33" t="n">
        <x:v>0.066</x:v>
      </x:c>
      <x:c r="H110" s="8" t="str">
        <x:v>%</x:v>
      </x:c>
      <x:c r="I110" s="8" t="str">
        <x:v>P4情景假设；公司层与P4产品Regime/项目状态联动</x:v>
      </x:c>
      <x:c r="J110" s="8" t="str">
        <x:v>P4_company_assumptions</x:v>
      </x:c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 t="str">
        <x:v>P4_Bull_2026_tax_rate</x:v>
      </x:c>
      <x:c r="B111" s="8" t="str">
        <x:v>Bull</x:v>
      </x:c>
      <x:c r="C111" s="8" t="n">
        <x:v>2026</x:v>
      </x:c>
      <x:c r="D111" s="8" t="str">
        <x:v>梅花生物</x:v>
      </x:c>
      <x:c r="E111" s="8" t="str">
        <x:v>公司</x:v>
      </x:c>
      <x:c r="F111" s="8" t="str">
        <x:v>tax_rate</x:v>
      </x:c>
      <x:c r="G111" s="33" t="n">
        <x:v>0.14</x:v>
      </x:c>
      <x:c r="H111" s="8" t="str">
        <x:v>%</x:v>
      </x:c>
      <x:c r="I111" s="8" t="str">
        <x:v>P4情景假设；公司层与P4产品Regime/项目状态联动</x:v>
      </x:c>
      <x:c r="J111" s="8" t="str">
        <x:v>P4_company_assumptions</x:v>
      </x:c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 t="str">
        <x:v>P4_Bull_2026_other_below_ebit_ratio</x:v>
      </x:c>
      <x:c r="B112" s="8" t="str">
        <x:v>Bull</x:v>
      </x:c>
      <x:c r="C112" s="8" t="n">
        <x:v>2026</x:v>
      </x:c>
      <x:c r="D112" s="8" t="str">
        <x:v>梅花生物</x:v>
      </x:c>
      <x:c r="E112" s="8" t="str">
        <x:v>公司</x:v>
      </x:c>
      <x:c r="F112" s="8" t="str">
        <x:v>other_below_ebit_ratio</x:v>
      </x:c>
      <x:c r="G112" s="33" t="n">
        <x:v>0.003</x:v>
      </x:c>
      <x:c r="H112" s="8" t="str">
        <x:v>%</x:v>
      </x:c>
      <x:c r="I112" s="8" t="str">
        <x:v>P4情景假设；公司层与P4产品Regime/项目状态联动</x:v>
      </x:c>
      <x:c r="J112" s="8" t="str">
        <x:v>P4_company_assumptions</x:v>
      </x:c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 t="str">
        <x:v>P4_Bull_2026_da_ratio</x:v>
      </x:c>
      <x:c r="B113" s="8" t="str">
        <x:v>Bull</x:v>
      </x:c>
      <x:c r="C113" s="8" t="n">
        <x:v>2026</x:v>
      </x:c>
      <x:c r="D113" s="8" t="str">
        <x:v>梅花生物</x:v>
      </x:c>
      <x:c r="E113" s="8" t="str">
        <x:v>公司</x:v>
      </x:c>
      <x:c r="F113" s="8" t="str">
        <x:v>da_ratio</x:v>
      </x:c>
      <x:c r="G113" s="33" t="n">
        <x:v>0.059</x:v>
      </x:c>
      <x:c r="H113" s="8" t="str">
        <x:v>%</x:v>
      </x:c>
      <x:c r="I113" s="8" t="str">
        <x:v>P4情景假设；公司层与P4产品Regime/项目状态联动</x:v>
      </x:c>
      <x:c r="J113" s="8" t="str">
        <x:v>P4_company_assumptions</x:v>
      </x:c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 t="str">
        <x:v>P4_Bull_2026_working_capital_cash_use</x:v>
      </x:c>
      <x:c r="B114" s="8" t="str">
        <x:v>Bull</x:v>
      </x:c>
      <x:c r="C114" s="8" t="n">
        <x:v>2026</x:v>
      </x:c>
      <x:c r="D114" s="8" t="str">
        <x:v>梅花生物</x:v>
      </x:c>
      <x:c r="E114" s="8" t="str">
        <x:v>公司</x:v>
      </x:c>
      <x:c r="F114" s="8" t="str">
        <x:v>working_capital_cash_use</x:v>
      </x:c>
      <x:c r="G114" s="33" t="n">
        <x:v>0</x:v>
      </x:c>
      <x:c r="H114" s="8" t="str">
        <x:v>RMB bn</x:v>
      </x:c>
      <x:c r="I114" s="8" t="str">
        <x:v>P4情景假设；公司层与P4产品Regime/项目状态联动</x:v>
      </x:c>
      <x:c r="J114" s="8" t="str">
        <x:v>P4_company_assumptions</x:v>
      </x:c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 t="str">
        <x:v>P4_Bull_2026_capex</x:v>
      </x:c>
      <x:c r="B115" s="8" t="str">
        <x:v>Bull</x:v>
      </x:c>
      <x:c r="C115" s="8" t="n">
        <x:v>2026</x:v>
      </x:c>
      <x:c r="D115" s="8" t="str">
        <x:v>梅花生物</x:v>
      </x:c>
      <x:c r="E115" s="8" t="str">
        <x:v>公司</x:v>
      </x:c>
      <x:c r="F115" s="8" t="str">
        <x:v>capex</x:v>
      </x:c>
      <x:c r="G115" s="33" t="n">
        <x:v>2.3</x:v>
      </x:c>
      <x:c r="H115" s="8" t="str">
        <x:v>RMB bn</x:v>
      </x:c>
      <x:c r="I115" s="8" t="str">
        <x:v>P4情景假设；公司层与P4产品Regime/项目状态联动</x:v>
      </x:c>
      <x:c r="J115" s="8" t="str">
        <x:v>P4_company_assumptions</x:v>
      </x:c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 t="str">
        <x:v>P4_Bull_2026_target_np_payout</x:v>
      </x:c>
      <x:c r="B116" s="8" t="str">
        <x:v>Bull</x:v>
      </x:c>
      <x:c r="C116" s="8" t="n">
        <x:v>2026</x:v>
      </x:c>
      <x:c r="D116" s="8" t="str">
        <x:v>梅花生物</x:v>
      </x:c>
      <x:c r="E116" s="8" t="str">
        <x:v>公司</x:v>
      </x:c>
      <x:c r="F116" s="8" t="str">
        <x:v>target_np_payout</x:v>
      </x:c>
      <x:c r="G116" s="33" t="n">
        <x:v>0.6</x:v>
      </x:c>
      <x:c r="H116" s="8" t="str">
        <x:v>%</x:v>
      </x:c>
      <x:c r="I116" s="8" t="str">
        <x:v>P4情景假设；公司层与P4产品Regime/项目状态联动</x:v>
      </x:c>
      <x:c r="J116" s="8" t="str">
        <x:v>P4_company_assumptions</x:v>
      </x:c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 t="str">
        <x:v>P4_Bull_2026_max_dividend_fcf</x:v>
      </x:c>
      <x:c r="B117" s="8" t="str">
        <x:v>Bull</x:v>
      </x:c>
      <x:c r="C117" s="8" t="n">
        <x:v>2026</x:v>
      </x:c>
      <x:c r="D117" s="8" t="str">
        <x:v>梅花生物</x:v>
      </x:c>
      <x:c r="E117" s="8" t="str">
        <x:v>公司</x:v>
      </x:c>
      <x:c r="F117" s="8" t="str">
        <x:v>max_dividend_fcf</x:v>
      </x:c>
      <x:c r="G117" s="33" t="n">
        <x:v>0.8</x:v>
      </x:c>
      <x:c r="H117" s="8" t="str">
        <x:v>%</x:v>
      </x:c>
      <x:c r="I117" s="8" t="str">
        <x:v>P4情景假设；公司层与P4产品Regime/项目状态联动</x:v>
      </x:c>
      <x:c r="J117" s="8" t="str">
        <x:v>P4_company_assumptions</x:v>
      </x:c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 t="str">
        <x:v>P4_Bull_2027_revenue</x:v>
      </x:c>
      <x:c r="B118" s="8" t="str">
        <x:v>Bull</x:v>
      </x:c>
      <x:c r="C118" s="8" t="n">
        <x:v>2027</x:v>
      </x:c>
      <x:c r="D118" s="8" t="str">
        <x:v>梅花生物</x:v>
      </x:c>
      <x:c r="E118" s="8" t="str">
        <x:v>公司</x:v>
      </x:c>
      <x:c r="F118" s="8" t="str">
        <x:v>revenue</x:v>
      </x:c>
      <x:c r="G118" s="33" t="n">
        <x:v>26.394</x:v>
      </x:c>
      <x:c r="H118" s="8" t="str">
        <x:v>RMB bn</x:v>
      </x:c>
      <x:c r="I118" s="8" t="str">
        <x:v>P4情景假设；公司层与P4产品Regime/项目状态联动</x:v>
      </x:c>
      <x:c r="J118" s="8" t="str">
        <x:v>P4_company_assumptions</x:v>
      </x:c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 t="str">
        <x:v>P4_Bull_2027_gross_margin</x:v>
      </x:c>
      <x:c r="B119" s="8" t="str">
        <x:v>Bull</x:v>
      </x:c>
      <x:c r="C119" s="8" t="n">
        <x:v>2027</x:v>
      </x:c>
      <x:c r="D119" s="8" t="str">
        <x:v>梅花生物</x:v>
      </x:c>
      <x:c r="E119" s="8" t="str">
        <x:v>公司</x:v>
      </x:c>
      <x:c r="F119" s="8" t="str">
        <x:v>gross_margin</x:v>
      </x:c>
      <x:c r="G119" s="33" t="n">
        <x:v>0.17</x:v>
      </x:c>
      <x:c r="H119" s="8" t="str">
        <x:v>%</x:v>
      </x:c>
      <x:c r="I119" s="8" t="str">
        <x:v>P4情景假设；公司层与P4产品Regime/项目状态联动</x:v>
      </x:c>
      <x:c r="J119" s="8" t="str">
        <x:v>P4_company_assumptions</x:v>
      </x:c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 t="str">
        <x:v>P4_Bull_2027_opex_ratio</x:v>
      </x:c>
      <x:c r="B120" s="8" t="str">
        <x:v>Bull</x:v>
      </x:c>
      <x:c r="C120" s="8" t="n">
        <x:v>2027</x:v>
      </x:c>
      <x:c r="D120" s="8" t="str">
        <x:v>梅花生物</x:v>
      </x:c>
      <x:c r="E120" s="8" t="str">
        <x:v>公司</x:v>
      </x:c>
      <x:c r="F120" s="8" t="str">
        <x:v>opex_ratio</x:v>
      </x:c>
      <x:c r="G120" s="33" t="n">
        <x:v>0.064</x:v>
      </x:c>
      <x:c r="H120" s="8" t="str">
        <x:v>%</x:v>
      </x:c>
      <x:c r="I120" s="8" t="str">
        <x:v>P4情景假设；公司层与P4产品Regime/项目状态联动</x:v>
      </x:c>
      <x:c r="J120" s="8" t="str">
        <x:v>P4_company_assumptions</x:v>
      </x:c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 t="str">
        <x:v>P4_Bull_2027_tax_rate</x:v>
      </x:c>
      <x:c r="B121" s="8" t="str">
        <x:v>Bull</x:v>
      </x:c>
      <x:c r="C121" s="8" t="n">
        <x:v>2027</x:v>
      </x:c>
      <x:c r="D121" s="8" t="str">
        <x:v>梅花生物</x:v>
      </x:c>
      <x:c r="E121" s="8" t="str">
        <x:v>公司</x:v>
      </x:c>
      <x:c r="F121" s="8" t="str">
        <x:v>tax_rate</x:v>
      </x:c>
      <x:c r="G121" s="33" t="n">
        <x:v>0.14</x:v>
      </x:c>
      <x:c r="H121" s="8" t="str">
        <x:v>%</x:v>
      </x:c>
      <x:c r="I121" s="8" t="str">
        <x:v>P4情景假设；公司层与P4产品Regime/项目状态联动</x:v>
      </x:c>
      <x:c r="J121" s="8" t="str">
        <x:v>P4_company_assumptions</x:v>
      </x:c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 t="str">
        <x:v>P4_Bull_2027_other_below_ebit_ratio</x:v>
      </x:c>
      <x:c r="B122" s="8" t="str">
        <x:v>Bull</x:v>
      </x:c>
      <x:c r="C122" s="8" t="n">
        <x:v>2027</x:v>
      </x:c>
      <x:c r="D122" s="8" t="str">
        <x:v>梅花生物</x:v>
      </x:c>
      <x:c r="E122" s="8" t="str">
        <x:v>公司</x:v>
      </x:c>
      <x:c r="F122" s="8" t="str">
        <x:v>other_below_ebit_ratio</x:v>
      </x:c>
      <x:c r="G122" s="33" t="n">
        <x:v>0.003</x:v>
      </x:c>
      <x:c r="H122" s="8" t="str">
        <x:v>%</x:v>
      </x:c>
      <x:c r="I122" s="8" t="str">
        <x:v>P4情景假设；公司层与P4产品Regime/项目状态联动</x:v>
      </x:c>
      <x:c r="J122" s="8" t="str">
        <x:v>P4_company_assumptions</x:v>
      </x:c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 t="str">
        <x:v>P4_Bull_2027_da_ratio</x:v>
      </x:c>
      <x:c r="B123" s="8" t="str">
        <x:v>Bull</x:v>
      </x:c>
      <x:c r="C123" s="8" t="n">
        <x:v>2027</x:v>
      </x:c>
      <x:c r="D123" s="8" t="str">
        <x:v>梅花生物</x:v>
      </x:c>
      <x:c r="E123" s="8" t="str">
        <x:v>公司</x:v>
      </x:c>
      <x:c r="F123" s="8" t="str">
        <x:v>da_ratio</x:v>
      </x:c>
      <x:c r="G123" s="33" t="n">
        <x:v>0.061</x:v>
      </x:c>
      <x:c r="H123" s="8" t="str">
        <x:v>%</x:v>
      </x:c>
      <x:c r="I123" s="8" t="str">
        <x:v>P4情景假设；公司层与P4产品Regime/项目状态联动</x:v>
      </x:c>
      <x:c r="J123" s="8" t="str">
        <x:v>P4_company_assumptions</x:v>
      </x:c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 t="str">
        <x:v>P4_Bull_2027_working_capital_cash_use</x:v>
      </x:c>
      <x:c r="B124" s="8" t="str">
        <x:v>Bull</x:v>
      </x:c>
      <x:c r="C124" s="8" t="n">
        <x:v>2027</x:v>
      </x:c>
      <x:c r="D124" s="8" t="str">
        <x:v>梅花生物</x:v>
      </x:c>
      <x:c r="E124" s="8" t="str">
        <x:v>公司</x:v>
      </x:c>
      <x:c r="F124" s="8" t="str">
        <x:v>working_capital_cash_use</x:v>
      </x:c>
      <x:c r="G124" s="33" t="n">
        <x:v>0.1</x:v>
      </x:c>
      <x:c r="H124" s="8" t="str">
        <x:v>RMB bn</x:v>
      </x:c>
      <x:c r="I124" s="8" t="str">
        <x:v>P4情景假设；公司层与P4产品Regime/项目状态联动</x:v>
      </x:c>
      <x:c r="J124" s="8" t="str">
        <x:v>P4_company_assumptions</x:v>
      </x:c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 t="str">
        <x:v>P4_Bull_2027_capex</x:v>
      </x:c>
      <x:c r="B125" s="8" t="str">
        <x:v>Bull</x:v>
      </x:c>
      <x:c r="C125" s="8" t="n">
        <x:v>2027</x:v>
      </x:c>
      <x:c r="D125" s="8" t="str">
        <x:v>梅花生物</x:v>
      </x:c>
      <x:c r="E125" s="8" t="str">
        <x:v>公司</x:v>
      </x:c>
      <x:c r="F125" s="8" t="str">
        <x:v>capex</x:v>
      </x:c>
      <x:c r="G125" s="33" t="n">
        <x:v>1.6</x:v>
      </x:c>
      <x:c r="H125" s="8" t="str">
        <x:v>RMB bn</x:v>
      </x:c>
      <x:c r="I125" s="8" t="str">
        <x:v>P4情景假设；公司层与P4产品Regime/项目状态联动</x:v>
      </x:c>
      <x:c r="J125" s="8" t="str">
        <x:v>P4_company_assumptions</x:v>
      </x:c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 t="str">
        <x:v>P4_Bull_2027_target_np_payout</x:v>
      </x:c>
      <x:c r="B126" s="8" t="str">
        <x:v>Bull</x:v>
      </x:c>
      <x:c r="C126" s="8" t="n">
        <x:v>2027</x:v>
      </x:c>
      <x:c r="D126" s="8" t="str">
        <x:v>梅花生物</x:v>
      </x:c>
      <x:c r="E126" s="8" t="str">
        <x:v>公司</x:v>
      </x:c>
      <x:c r="F126" s="8" t="str">
        <x:v>target_np_payout</x:v>
      </x:c>
      <x:c r="G126" s="33" t="n">
        <x:v>0.6</x:v>
      </x:c>
      <x:c r="H126" s="8" t="str">
        <x:v>%</x:v>
      </x:c>
      <x:c r="I126" s="8" t="str">
        <x:v>P4情景假设；公司层与P4产品Regime/项目状态联动</x:v>
      </x:c>
      <x:c r="J126" s="8" t="str">
        <x:v>P4_company_assumptions</x:v>
      </x:c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 t="str">
        <x:v>P4_Bull_2027_max_dividend_fcf</x:v>
      </x:c>
      <x:c r="B127" s="8" t="str">
        <x:v>Bull</x:v>
      </x:c>
      <x:c r="C127" s="8" t="n">
        <x:v>2027</x:v>
      </x:c>
      <x:c r="D127" s="8" t="str">
        <x:v>梅花生物</x:v>
      </x:c>
      <x:c r="E127" s="8" t="str">
        <x:v>公司</x:v>
      </x:c>
      <x:c r="F127" s="8" t="str">
        <x:v>max_dividend_fcf</x:v>
      </x:c>
      <x:c r="G127" s="33" t="n">
        <x:v>0.8</x:v>
      </x:c>
      <x:c r="H127" s="8" t="str">
        <x:v>%</x:v>
      </x:c>
      <x:c r="I127" s="8" t="str">
        <x:v>P4情景假设；公司层与P4产品Regime/项目状态联动</x:v>
      </x:c>
      <x:c r="J127" s="8" t="str">
        <x:v>P4_company_assumptions</x:v>
      </x:c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 t="str">
        <x:v>P4_Bull_2028_revenue</x:v>
      </x:c>
      <x:c r="B128" s="8" t="str">
        <x:v>Bull</x:v>
      </x:c>
      <x:c r="C128" s="8" t="n">
        <x:v>2028</x:v>
      </x:c>
      <x:c r="D128" s="8" t="str">
        <x:v>梅花生物</x:v>
      </x:c>
      <x:c r="E128" s="8" t="str">
        <x:v>公司</x:v>
      </x:c>
      <x:c r="F128" s="8" t="str">
        <x:v>revenue</x:v>
      </x:c>
      <x:c r="G128" s="33" t="n">
        <x:v>27.97764</x:v>
      </x:c>
      <x:c r="H128" s="8" t="str">
        <x:v>RMB bn</x:v>
      </x:c>
      <x:c r="I128" s="8" t="str">
        <x:v>P4情景假设；公司层与P4产品Regime/项目状态联动</x:v>
      </x:c>
      <x:c r="J128" s="8" t="str">
        <x:v>P4_company_assumptions</x:v>
      </x:c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 t="str">
        <x:v>P4_Bull_2028_gross_margin</x:v>
      </x:c>
      <x:c r="B129" s="8" t="str">
        <x:v>Bull</x:v>
      </x:c>
      <x:c r="C129" s="8" t="n">
        <x:v>2028</x:v>
      </x:c>
      <x:c r="D129" s="8" t="str">
        <x:v>梅花生物</x:v>
      </x:c>
      <x:c r="E129" s="8" t="str">
        <x:v>公司</x:v>
      </x:c>
      <x:c r="F129" s="8" t="str">
        <x:v>gross_margin</x:v>
      </x:c>
      <x:c r="G129" s="33" t="n">
        <x:v>0.185</x:v>
      </x:c>
      <x:c r="H129" s="8" t="str">
        <x:v>%</x:v>
      </x:c>
      <x:c r="I129" s="8" t="str">
        <x:v>P4情景假设；公司层与P4产品Regime/项目状态联动</x:v>
      </x:c>
      <x:c r="J129" s="8" t="str">
        <x:v>P4_company_assumptions</x:v>
      </x:c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 t="str">
        <x:v>P4_Bull_2028_opex_ratio</x:v>
      </x:c>
      <x:c r="B130" s="8" t="str">
        <x:v>Bull</x:v>
      </x:c>
      <x:c r="C130" s="8" t="n">
        <x:v>2028</x:v>
      </x:c>
      <x:c r="D130" s="8" t="str">
        <x:v>梅花生物</x:v>
      </x:c>
      <x:c r="E130" s="8" t="str">
        <x:v>公司</x:v>
      </x:c>
      <x:c r="F130" s="8" t="str">
        <x:v>opex_ratio</x:v>
      </x:c>
      <x:c r="G130" s="33" t="n">
        <x:v>0.062</x:v>
      </x:c>
      <x:c r="H130" s="8" t="str">
        <x:v>%</x:v>
      </x:c>
      <x:c r="I130" s="8" t="str">
        <x:v>P4情景假设；公司层与P4产品Regime/项目状态联动</x:v>
      </x:c>
      <x:c r="J130" s="8" t="str">
        <x:v>P4_company_assumptions</x:v>
      </x:c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 t="str">
        <x:v>P4_Bull_2028_tax_rate</x:v>
      </x:c>
      <x:c r="B131" s="8" t="str">
        <x:v>Bull</x:v>
      </x:c>
      <x:c r="C131" s="8" t="n">
        <x:v>2028</x:v>
      </x:c>
      <x:c r="D131" s="8" t="str">
        <x:v>梅花生物</x:v>
      </x:c>
      <x:c r="E131" s="8" t="str">
        <x:v>公司</x:v>
      </x:c>
      <x:c r="F131" s="8" t="str">
        <x:v>tax_rate</x:v>
      </x:c>
      <x:c r="G131" s="33" t="n">
        <x:v>0.14</x:v>
      </x:c>
      <x:c r="H131" s="8" t="str">
        <x:v>%</x:v>
      </x:c>
      <x:c r="I131" s="8" t="str">
        <x:v>P4情景假设；公司层与P4产品Regime/项目状态联动</x:v>
      </x:c>
      <x:c r="J131" s="8" t="str">
        <x:v>P4_company_assumptions</x:v>
      </x:c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 t="str">
        <x:v>P4_Bull_2028_other_below_ebit_ratio</x:v>
      </x:c>
      <x:c r="B132" s="8" t="str">
        <x:v>Bull</x:v>
      </x:c>
      <x:c r="C132" s="8" t="n">
        <x:v>2028</x:v>
      </x:c>
      <x:c r="D132" s="8" t="str">
        <x:v>梅花生物</x:v>
      </x:c>
      <x:c r="E132" s="8" t="str">
        <x:v>公司</x:v>
      </x:c>
      <x:c r="F132" s="8" t="str">
        <x:v>other_below_ebit_ratio</x:v>
      </x:c>
      <x:c r="G132" s="33" t="n">
        <x:v>0.003</x:v>
      </x:c>
      <x:c r="H132" s="8" t="str">
        <x:v>%</x:v>
      </x:c>
      <x:c r="I132" s="8" t="str">
        <x:v>P4情景假设；公司层与P4产品Regime/项目状态联动</x:v>
      </x:c>
      <x:c r="J132" s="8" t="str">
        <x:v>P4_company_assumptions</x:v>
      </x:c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 t="str">
        <x:v>P4_Bull_2028_da_ratio</x:v>
      </x:c>
      <x:c r="B133" s="8" t="str">
        <x:v>Bull</x:v>
      </x:c>
      <x:c r="C133" s="8" t="n">
        <x:v>2028</x:v>
      </x:c>
      <x:c r="D133" s="8" t="str">
        <x:v>梅花生物</x:v>
      </x:c>
      <x:c r="E133" s="8" t="str">
        <x:v>公司</x:v>
      </x:c>
      <x:c r="F133" s="8" t="str">
        <x:v>da_ratio</x:v>
      </x:c>
      <x:c r="G133" s="33" t="n">
        <x:v>0.059</x:v>
      </x:c>
      <x:c r="H133" s="8" t="str">
        <x:v>%</x:v>
      </x:c>
      <x:c r="I133" s="8" t="str">
        <x:v>P4情景假设；公司层与P4产品Regime/项目状态联动</x:v>
      </x:c>
      <x:c r="J133" s="8" t="str">
        <x:v>P4_company_assumptions</x:v>
      </x:c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 t="str">
        <x:v>P4_Bull_2028_working_capital_cash_use</x:v>
      </x:c>
      <x:c r="B134" s="8" t="str">
        <x:v>Bull</x:v>
      </x:c>
      <x:c r="C134" s="8" t="n">
        <x:v>2028</x:v>
      </x:c>
      <x:c r="D134" s="8" t="str">
        <x:v>梅花生物</x:v>
      </x:c>
      <x:c r="E134" s="8" t="str">
        <x:v>公司</x:v>
      </x:c>
      <x:c r="F134" s="8" t="str">
        <x:v>working_capital_cash_use</x:v>
      </x:c>
      <x:c r="G134" s="33" t="n">
        <x:v>0.1</x:v>
      </x:c>
      <x:c r="H134" s="8" t="str">
        <x:v>RMB bn</x:v>
      </x:c>
      <x:c r="I134" s="8" t="str">
        <x:v>P4情景假设；公司层与P4产品Regime/项目状态联动</x:v>
      </x:c>
      <x:c r="J134" s="8" t="str">
        <x:v>P4_company_assumptions</x:v>
      </x:c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 t="str">
        <x:v>P4_Bull_2028_capex</x:v>
      </x:c>
      <x:c r="B135" s="8" t="str">
        <x:v>Bull</x:v>
      </x:c>
      <x:c r="C135" s="8" t="n">
        <x:v>2028</x:v>
      </x:c>
      <x:c r="D135" s="8" t="str">
        <x:v>梅花生物</x:v>
      </x:c>
      <x:c r="E135" s="8" t="str">
        <x:v>公司</x:v>
      </x:c>
      <x:c r="F135" s="8" t="str">
        <x:v>capex</x:v>
      </x:c>
      <x:c r="G135" s="33" t="n">
        <x:v>1.2</x:v>
      </x:c>
      <x:c r="H135" s="8" t="str">
        <x:v>RMB bn</x:v>
      </x:c>
      <x:c r="I135" s="8" t="str">
        <x:v>P4情景假设；公司层与P4产品Regime/项目状态联动</x:v>
      </x:c>
      <x:c r="J135" s="8" t="str">
        <x:v>P4_company_assumptions</x:v>
      </x:c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 t="str">
        <x:v>P4_Bull_2028_target_np_payout</x:v>
      </x:c>
      <x:c r="B136" s="8" t="str">
        <x:v>Bull</x:v>
      </x:c>
      <x:c r="C136" s="8" t="n">
        <x:v>2028</x:v>
      </x:c>
      <x:c r="D136" s="8" t="str">
        <x:v>梅花生物</x:v>
      </x:c>
      <x:c r="E136" s="8" t="str">
        <x:v>公司</x:v>
      </x:c>
      <x:c r="F136" s="8" t="str">
        <x:v>target_np_payout</x:v>
      </x:c>
      <x:c r="G136" s="33" t="n">
        <x:v>0.6</x:v>
      </x:c>
      <x:c r="H136" s="8" t="str">
        <x:v>%</x:v>
      </x:c>
      <x:c r="I136" s="8" t="str">
        <x:v>P4情景假设；公司层与P4产品Regime/项目状态联动</x:v>
      </x:c>
      <x:c r="J136" s="8" t="str">
        <x:v>P4_company_assumptions</x:v>
      </x:c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 t="str">
        <x:v>P4_Bull_2028_max_dividend_fcf</x:v>
      </x:c>
      <x:c r="B137" s="8" t="str">
        <x:v>Bull</x:v>
      </x:c>
      <x:c r="C137" s="8" t="n">
        <x:v>2028</x:v>
      </x:c>
      <x:c r="D137" s="8" t="str">
        <x:v>梅花生物</x:v>
      </x:c>
      <x:c r="E137" s="8" t="str">
        <x:v>公司</x:v>
      </x:c>
      <x:c r="F137" s="8" t="str">
        <x:v>max_dividend_fcf</x:v>
      </x:c>
      <x:c r="G137" s="33" t="n">
        <x:v>0.8</x:v>
      </x:c>
      <x:c r="H137" s="8" t="str">
        <x:v>%</x:v>
      </x:c>
      <x:c r="I137" s="8" t="str">
        <x:v>P4情景假设；公司层与P4产品Regime/项目状态联动</x:v>
      </x:c>
      <x:c r="J137" s="8" t="str">
        <x:v>P4_company_assumptions</x:v>
      </x:c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 t="str">
        <x:v>P4_Bull_2029_revenue</x:v>
      </x:c>
      <x:c r="B138" s="8" t="str">
        <x:v>Bull</x:v>
      </x:c>
      <x:c r="C138" s="8" t="n">
        <x:v>2029</x:v>
      </x:c>
      <x:c r="D138" s="8" t="str">
        <x:v>梅花生物</x:v>
      </x:c>
      <x:c r="E138" s="8" t="str">
        <x:v>公司</x:v>
      </x:c>
      <x:c r="F138" s="8" t="str">
        <x:v>revenue</x:v>
      </x:c>
      <x:c r="G138" s="33" t="n">
        <x:v>29.096745600000002</x:v>
      </x:c>
      <x:c r="H138" s="8" t="str">
        <x:v>RMB bn</x:v>
      </x:c>
      <x:c r="I138" s="8" t="str">
        <x:v>P4情景假设；公司层与P4产品Regime/项目状态联动</x:v>
      </x:c>
      <x:c r="J138" s="8" t="str">
        <x:v>P4_company_assumptions</x:v>
      </x:c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 t="str">
        <x:v>P4_Bull_2029_gross_margin</x:v>
      </x:c>
      <x:c r="B139" s="8" t="str">
        <x:v>Bull</x:v>
      </x:c>
      <x:c r="C139" s="8" t="n">
        <x:v>2029</x:v>
      </x:c>
      <x:c r="D139" s="8" t="str">
        <x:v>梅花生物</x:v>
      </x:c>
      <x:c r="E139" s="8" t="str">
        <x:v>公司</x:v>
      </x:c>
      <x:c r="F139" s="8" t="str">
        <x:v>gross_margin</x:v>
      </x:c>
      <x:c r="G139" s="33" t="n">
        <x:v>0.195</x:v>
      </x:c>
      <x:c r="H139" s="8" t="str">
        <x:v>%</x:v>
      </x:c>
      <x:c r="I139" s="8" t="str">
        <x:v>P4情景假设；公司层与P4产品Regime/项目状态联动</x:v>
      </x:c>
      <x:c r="J139" s="8" t="str">
        <x:v>P4_company_assumptions</x:v>
      </x:c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 t="str">
        <x:v>P4_Bull_2029_opex_ratio</x:v>
      </x:c>
      <x:c r="B140" s="8" t="str">
        <x:v>Bull</x:v>
      </x:c>
      <x:c r="C140" s="8" t="n">
        <x:v>2029</x:v>
      </x:c>
      <x:c r="D140" s="8" t="str">
        <x:v>梅花生物</x:v>
      </x:c>
      <x:c r="E140" s="8" t="str">
        <x:v>公司</x:v>
      </x:c>
      <x:c r="F140" s="8" t="str">
        <x:v>opex_ratio</x:v>
      </x:c>
      <x:c r="G140" s="33" t="n">
        <x:v>0.061</x:v>
      </x:c>
      <x:c r="H140" s="8" t="str">
        <x:v>%</x:v>
      </x:c>
      <x:c r="I140" s="8" t="str">
        <x:v>P4情景假设；公司层与P4产品Regime/项目状态联动</x:v>
      </x:c>
      <x:c r="J140" s="8" t="str">
        <x:v>P4_company_assumptions</x:v>
      </x:c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 t="str">
        <x:v>P4_Bull_2029_tax_rate</x:v>
      </x:c>
      <x:c r="B141" s="8" t="str">
        <x:v>Bull</x:v>
      </x:c>
      <x:c r="C141" s="8" t="n">
        <x:v>2029</x:v>
      </x:c>
      <x:c r="D141" s="8" t="str">
        <x:v>梅花生物</x:v>
      </x:c>
      <x:c r="E141" s="8" t="str">
        <x:v>公司</x:v>
      </x:c>
      <x:c r="F141" s="8" t="str">
        <x:v>tax_rate</x:v>
      </x:c>
      <x:c r="G141" s="33" t="n">
        <x:v>0.14</x:v>
      </x:c>
      <x:c r="H141" s="8" t="str">
        <x:v>%</x:v>
      </x:c>
      <x:c r="I141" s="8" t="str">
        <x:v>P4情景假设；公司层与P4产品Regime/项目状态联动</x:v>
      </x:c>
      <x:c r="J141" s="8" t="str">
        <x:v>P4_company_assumptions</x:v>
      </x:c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 t="str">
        <x:v>P4_Bull_2029_other_below_ebit_ratio</x:v>
      </x:c>
      <x:c r="B142" s="8" t="str">
        <x:v>Bull</x:v>
      </x:c>
      <x:c r="C142" s="8" t="n">
        <x:v>2029</x:v>
      </x:c>
      <x:c r="D142" s="8" t="str">
        <x:v>梅花生物</x:v>
      </x:c>
      <x:c r="E142" s="8" t="str">
        <x:v>公司</x:v>
      </x:c>
      <x:c r="F142" s="8" t="str">
        <x:v>other_below_ebit_ratio</x:v>
      </x:c>
      <x:c r="G142" s="33" t="n">
        <x:v>0.003</x:v>
      </x:c>
      <x:c r="H142" s="8" t="str">
        <x:v>%</x:v>
      </x:c>
      <x:c r="I142" s="8" t="str">
        <x:v>P4情景假设；公司层与P4产品Regime/项目状态联动</x:v>
      </x:c>
      <x:c r="J142" s="8" t="str">
        <x:v>P4_company_assumptions</x:v>
      </x:c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 t="str">
        <x:v>P4_Bull_2029_da_ratio</x:v>
      </x:c>
      <x:c r="B143" s="8" t="str">
        <x:v>Bull</x:v>
      </x:c>
      <x:c r="C143" s="8" t="n">
        <x:v>2029</x:v>
      </x:c>
      <x:c r="D143" s="8" t="str">
        <x:v>梅花生物</x:v>
      </x:c>
      <x:c r="E143" s="8" t="str">
        <x:v>公司</x:v>
      </x:c>
      <x:c r="F143" s="8" t="str">
        <x:v>da_ratio</x:v>
      </x:c>
      <x:c r="G143" s="33" t="n">
        <x:v>0.057</x:v>
      </x:c>
      <x:c r="H143" s="8" t="str">
        <x:v>%</x:v>
      </x:c>
      <x:c r="I143" s="8" t="str">
        <x:v>P4情景假设；公司层与P4产品Regime/项目状态联动</x:v>
      </x:c>
      <x:c r="J143" s="8" t="str">
        <x:v>P4_company_assumptions</x:v>
      </x:c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 t="str">
        <x:v>P4_Bull_2029_working_capital_cash_use</x:v>
      </x:c>
      <x:c r="B144" s="8" t="str">
        <x:v>Bull</x:v>
      </x:c>
      <x:c r="C144" s="8" t="n">
        <x:v>2029</x:v>
      </x:c>
      <x:c r="D144" s="8" t="str">
        <x:v>梅花生物</x:v>
      </x:c>
      <x:c r="E144" s="8" t="str">
        <x:v>公司</x:v>
      </x:c>
      <x:c r="F144" s="8" t="str">
        <x:v>working_capital_cash_use</x:v>
      </x:c>
      <x:c r="G144" s="33" t="n">
        <x:v>0.1</x:v>
      </x:c>
      <x:c r="H144" s="8" t="str">
        <x:v>RMB bn</x:v>
      </x:c>
      <x:c r="I144" s="8" t="str">
        <x:v>P4情景假设；公司层与P4产品Regime/项目状态联动</x:v>
      </x:c>
      <x:c r="J144" s="8" t="str">
        <x:v>P4_company_assumptions</x:v>
      </x:c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 t="str">
        <x:v>P4_Bull_2029_capex</x:v>
      </x:c>
      <x:c r="B145" s="8" t="str">
        <x:v>Bull</x:v>
      </x:c>
      <x:c r="C145" s="8" t="n">
        <x:v>2029</x:v>
      </x:c>
      <x:c r="D145" s="8" t="str">
        <x:v>梅花生物</x:v>
      </x:c>
      <x:c r="E145" s="8" t="str">
        <x:v>公司</x:v>
      </x:c>
      <x:c r="F145" s="8" t="str">
        <x:v>capex</x:v>
      </x:c>
      <x:c r="G145" s="33" t="n">
        <x:v>1.2</x:v>
      </x:c>
      <x:c r="H145" s="8" t="str">
        <x:v>RMB bn</x:v>
      </x:c>
      <x:c r="I145" s="8" t="str">
        <x:v>P4情景假设；公司层与P4产品Regime/项目状态联动</x:v>
      </x:c>
      <x:c r="J145" s="8" t="str">
        <x:v>P4_company_assumptions</x:v>
      </x:c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 t="str">
        <x:v>P4_Bull_2029_target_np_payout</x:v>
      </x:c>
      <x:c r="B146" s="8" t="str">
        <x:v>Bull</x:v>
      </x:c>
      <x:c r="C146" s="8" t="n">
        <x:v>2029</x:v>
      </x:c>
      <x:c r="D146" s="8" t="str">
        <x:v>梅花生物</x:v>
      </x:c>
      <x:c r="E146" s="8" t="str">
        <x:v>公司</x:v>
      </x:c>
      <x:c r="F146" s="8" t="str">
        <x:v>target_np_payout</x:v>
      </x:c>
      <x:c r="G146" s="33" t="n">
        <x:v>0.6</x:v>
      </x:c>
      <x:c r="H146" s="8" t="str">
        <x:v>%</x:v>
      </x:c>
      <x:c r="I146" s="8" t="str">
        <x:v>P4情景假设；公司层与P4产品Regime/项目状态联动</x:v>
      </x:c>
      <x:c r="J146" s="8" t="str">
        <x:v>P4_company_assumptions</x:v>
      </x:c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 t="str">
        <x:v>P4_Bull_2029_max_dividend_fcf</x:v>
      </x:c>
      <x:c r="B147" s="8" t="str">
        <x:v>Bull</x:v>
      </x:c>
      <x:c r="C147" s="8" t="n">
        <x:v>2029</x:v>
      </x:c>
      <x:c r="D147" s="8" t="str">
        <x:v>梅花生物</x:v>
      </x:c>
      <x:c r="E147" s="8" t="str">
        <x:v>公司</x:v>
      </x:c>
      <x:c r="F147" s="8" t="str">
        <x:v>max_dividend_fcf</x:v>
      </x:c>
      <x:c r="G147" s="33" t="n">
        <x:v>0.8</x:v>
      </x:c>
      <x:c r="H147" s="8" t="str">
        <x:v>%</x:v>
      </x:c>
      <x:c r="I147" s="8" t="str">
        <x:v>P4情景假设；公司层与P4产品Regime/项目状态联动</x:v>
      </x:c>
      <x:c r="J147" s="8" t="str">
        <x:v>P4_company_assumptions</x:v>
      </x:c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 t="str">
        <x:v>P4_Bull_2030_revenue</x:v>
      </x:c>
      <x:c r="B148" s="8" t="str">
        <x:v>Bull</x:v>
      </x:c>
      <x:c r="C148" s="8" t="n">
        <x:v>2030</x:v>
      </x:c>
      <x:c r="D148" s="8" t="str">
        <x:v>梅花生物</x:v>
      </x:c>
      <x:c r="E148" s="8" t="str">
        <x:v>公司</x:v>
      </x:c>
      <x:c r="F148" s="8" t="str">
        <x:v>revenue</x:v>
      </x:c>
      <x:c r="G148" s="33" t="n">
        <x:v>29.969647968000004</x:v>
      </x:c>
      <x:c r="H148" s="8" t="str">
        <x:v>RMB bn</x:v>
      </x:c>
      <x:c r="I148" s="8" t="str">
        <x:v>P4情景假设；公司层与P4产品Regime/项目状态联动</x:v>
      </x:c>
      <x:c r="J148" s="8" t="str">
        <x:v>P4_company_assumptions</x:v>
      </x:c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 t="str">
        <x:v>P4_Bull_2030_gross_margin</x:v>
      </x:c>
      <x:c r="B149" s="8" t="str">
        <x:v>Bull</x:v>
      </x:c>
      <x:c r="C149" s="8" t="n">
        <x:v>2030</x:v>
      </x:c>
      <x:c r="D149" s="8" t="str">
        <x:v>梅花生物</x:v>
      </x:c>
      <x:c r="E149" s="8" t="str">
        <x:v>公司</x:v>
      </x:c>
      <x:c r="F149" s="8" t="str">
        <x:v>gross_margin</x:v>
      </x:c>
      <x:c r="G149" s="33" t="n">
        <x:v>0.2</x:v>
      </x:c>
      <x:c r="H149" s="8" t="str">
        <x:v>%</x:v>
      </x:c>
      <x:c r="I149" s="8" t="str">
        <x:v>P4情景假设；公司层与P4产品Regime/项目状态联动</x:v>
      </x:c>
      <x:c r="J149" s="8" t="str">
        <x:v>P4_company_assumptions</x:v>
      </x:c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 t="str">
        <x:v>P4_Bull_2030_opex_ratio</x:v>
      </x:c>
      <x:c r="B150" s="8" t="str">
        <x:v>Bull</x:v>
      </x:c>
      <x:c r="C150" s="8" t="n">
        <x:v>2030</x:v>
      </x:c>
      <x:c r="D150" s="8" t="str">
        <x:v>梅花生物</x:v>
      </x:c>
      <x:c r="E150" s="8" t="str">
        <x:v>公司</x:v>
      </x:c>
      <x:c r="F150" s="8" t="str">
        <x:v>opex_ratio</x:v>
      </x:c>
      <x:c r="G150" s="33" t="n">
        <x:v>0.06</x:v>
      </x:c>
      <x:c r="H150" s="8" t="str">
        <x:v>%</x:v>
      </x:c>
      <x:c r="I150" s="8" t="str">
        <x:v>P4情景假设；公司层与P4产品Regime/项目状态联动</x:v>
      </x:c>
      <x:c r="J150" s="8" t="str">
        <x:v>P4_company_assumptions</x:v>
      </x:c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 t="str">
        <x:v>P4_Bull_2030_tax_rate</x:v>
      </x:c>
      <x:c r="B151" s="8" t="str">
        <x:v>Bull</x:v>
      </x:c>
      <x:c r="C151" s="8" t="n">
        <x:v>2030</x:v>
      </x:c>
      <x:c r="D151" s="8" t="str">
        <x:v>梅花生物</x:v>
      </x:c>
      <x:c r="E151" s="8" t="str">
        <x:v>公司</x:v>
      </x:c>
      <x:c r="F151" s="8" t="str">
        <x:v>tax_rate</x:v>
      </x:c>
      <x:c r="G151" s="33" t="n">
        <x:v>0.14</x:v>
      </x:c>
      <x:c r="H151" s="8" t="str">
        <x:v>%</x:v>
      </x:c>
      <x:c r="I151" s="8" t="str">
        <x:v>P4情景假设；公司层与P4产品Regime/项目状态联动</x:v>
      </x:c>
      <x:c r="J151" s="8" t="str">
        <x:v>P4_company_assumptions</x:v>
      </x:c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 t="str">
        <x:v>P4_Bull_2030_other_below_ebit_ratio</x:v>
      </x:c>
      <x:c r="B152" s="8" t="str">
        <x:v>Bull</x:v>
      </x:c>
      <x:c r="C152" s="8" t="n">
        <x:v>2030</x:v>
      </x:c>
      <x:c r="D152" s="8" t="str">
        <x:v>梅花生物</x:v>
      </x:c>
      <x:c r="E152" s="8" t="str">
        <x:v>公司</x:v>
      </x:c>
      <x:c r="F152" s="8" t="str">
        <x:v>other_below_ebit_ratio</x:v>
      </x:c>
      <x:c r="G152" s="33" t="n">
        <x:v>0.003</x:v>
      </x:c>
      <x:c r="H152" s="8" t="str">
        <x:v>%</x:v>
      </x:c>
      <x:c r="I152" s="8" t="str">
        <x:v>P4情景假设；公司层与P4产品Regime/项目状态联动</x:v>
      </x:c>
      <x:c r="J152" s="8" t="str">
        <x:v>P4_company_assumptions</x:v>
      </x:c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 t="str">
        <x:v>P4_Bull_2030_da_ratio</x:v>
      </x:c>
      <x:c r="B153" s="8" t="str">
        <x:v>Bull</x:v>
      </x:c>
      <x:c r="C153" s="8" t="n">
        <x:v>2030</x:v>
      </x:c>
      <x:c r="D153" s="8" t="str">
        <x:v>梅花生物</x:v>
      </x:c>
      <x:c r="E153" s="8" t="str">
        <x:v>公司</x:v>
      </x:c>
      <x:c r="F153" s="8" t="str">
        <x:v>da_ratio</x:v>
      </x:c>
      <x:c r="G153" s="33" t="n">
        <x:v>0.056</x:v>
      </x:c>
      <x:c r="H153" s="8" t="str">
        <x:v>%</x:v>
      </x:c>
      <x:c r="I153" s="8" t="str">
        <x:v>P4情景假设；公司层与P4产品Regime/项目状态联动</x:v>
      </x:c>
      <x:c r="J153" s="8" t="str">
        <x:v>P4_company_assumptions</x:v>
      </x:c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 t="str">
        <x:v>P4_Bull_2030_working_capital_cash_use</x:v>
      </x:c>
      <x:c r="B154" s="8" t="str">
        <x:v>Bull</x:v>
      </x:c>
      <x:c r="C154" s="8" t="n">
        <x:v>2030</x:v>
      </x:c>
      <x:c r="D154" s="8" t="str">
        <x:v>梅花生物</x:v>
      </x:c>
      <x:c r="E154" s="8" t="str">
        <x:v>公司</x:v>
      </x:c>
      <x:c r="F154" s="8" t="str">
        <x:v>working_capital_cash_use</x:v>
      </x:c>
      <x:c r="G154" s="33" t="n">
        <x:v>0.1</x:v>
      </x:c>
      <x:c r="H154" s="8" t="str">
        <x:v>RMB bn</x:v>
      </x:c>
      <x:c r="I154" s="8" t="str">
        <x:v>P4情景假设；公司层与P4产品Regime/项目状态联动</x:v>
      </x:c>
      <x:c r="J154" s="8" t="str">
        <x:v>P4_company_assumptions</x:v>
      </x:c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 t="str">
        <x:v>P4_Bull_2030_capex</x:v>
      </x:c>
      <x:c r="B155" s="8" t="str">
        <x:v>Bull</x:v>
      </x:c>
      <x:c r="C155" s="8" t="n">
        <x:v>2030</x:v>
      </x:c>
      <x:c r="D155" s="8" t="str">
        <x:v>梅花生物</x:v>
      </x:c>
      <x:c r="E155" s="8" t="str">
        <x:v>公司</x:v>
      </x:c>
      <x:c r="F155" s="8" t="str">
        <x:v>capex</x:v>
      </x:c>
      <x:c r="G155" s="33" t="n">
        <x:v>1.2</x:v>
      </x:c>
      <x:c r="H155" s="8" t="str">
        <x:v>RMB bn</x:v>
      </x:c>
      <x:c r="I155" s="8" t="str">
        <x:v>P4情景假设；公司层与P4产品Regime/项目状态联动</x:v>
      </x:c>
      <x:c r="J155" s="8" t="str">
        <x:v>P4_company_assumptions</x:v>
      </x:c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 t="str">
        <x:v>P4_Bull_2030_target_np_payout</x:v>
      </x:c>
      <x:c r="B156" s="8" t="str">
        <x:v>Bull</x:v>
      </x:c>
      <x:c r="C156" s="8" t="n">
        <x:v>2030</x:v>
      </x:c>
      <x:c r="D156" s="8" t="str">
        <x:v>梅花生物</x:v>
      </x:c>
      <x:c r="E156" s="8" t="str">
        <x:v>公司</x:v>
      </x:c>
      <x:c r="F156" s="8" t="str">
        <x:v>target_np_payout</x:v>
      </x:c>
      <x:c r="G156" s="33" t="n">
        <x:v>0.6</x:v>
      </x:c>
      <x:c r="H156" s="8" t="str">
        <x:v>%</x:v>
      </x:c>
      <x:c r="I156" s="8" t="str">
        <x:v>P4情景假设；公司层与P4产品Regime/项目状态联动</x:v>
      </x:c>
      <x:c r="J156" s="8" t="str">
        <x:v>P4_company_assumptions</x:v>
      </x:c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 t="str">
        <x:v>P4_Bull_2030_max_dividend_fcf</x:v>
      </x:c>
      <x:c r="B157" s="8" t="str">
        <x:v>Bull</x:v>
      </x:c>
      <x:c r="C157" s="8" t="n">
        <x:v>2030</x:v>
      </x:c>
      <x:c r="D157" s="8" t="str">
        <x:v>梅花生物</x:v>
      </x:c>
      <x:c r="E157" s="8" t="str">
        <x:v>公司</x:v>
      </x:c>
      <x:c r="F157" s="8" t="str">
        <x:v>max_dividend_fcf</x:v>
      </x:c>
      <x:c r="G157" s="33" t="n">
        <x:v>0.8</x:v>
      </x:c>
      <x:c r="H157" s="8" t="str">
        <x:v>%</x:v>
      </x:c>
      <x:c r="I157" s="8" t="str">
        <x:v>P4情景假设；公司层与P4产品Regime/项目状态联动</x:v>
      </x:c>
      <x:c r="J157" s="8" t="str">
        <x:v>P4_company_assumptions</x:v>
      </x:c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 t="str">
        <x:v>P4_LT_Bear_capital_intensity</x:v>
      </x:c>
      <x:c r="B158" s="8" t="str">
        <x:v>Bear</x:v>
      </x:c>
      <x:c r="C158" s="8" t="str">
        <x:v>2035</x:v>
      </x:c>
      <x:c r="D158" s="8" t="str">
        <x:v>梅花生物</x:v>
      </x:c>
      <x:c r="E158" s="8" t="str">
        <x:v>公司</x:v>
      </x:c>
      <x:c r="F158" s="8" t="str">
        <x:v>steady_state_invested_capital_to_revenue</x:v>
      </x:c>
      <x:c r="G158" s="100" t="n">
        <x:v>0.65</x:v>
      </x:c>
      <x:c r="H158" s="8" t="str">
        <x:v>%</x:v>
      </x:c>
      <x:c r="I158" s="8" t="str">
        <x:v>长期稳态资本强度下限，用于防止D&amp;A长期高于Capex导致投入资本机械收缩和ROIC虚高。</x:v>
      </x:c>
      <x:c r="J158" s="8" t="str">
        <x:v>P4_long_term</x:v>
      </x:c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 t="str">
        <x:v>P4_LT_Base_capital_intensity</x:v>
      </x:c>
      <x:c r="B159" s="8" t="str">
        <x:v>Base</x:v>
      </x:c>
      <x:c r="C159" s="8" t="str">
        <x:v>2035</x:v>
      </x:c>
      <x:c r="D159" s="8" t="str">
        <x:v>梅花生物</x:v>
      </x:c>
      <x:c r="E159" s="8" t="str">
        <x:v>公司</x:v>
      </x:c>
      <x:c r="F159" s="8" t="str">
        <x:v>steady_state_invested_capital_to_revenue</x:v>
      </x:c>
      <x:c r="G159" s="100" t="n">
        <x:v>0.55</x:v>
      </x:c>
      <x:c r="H159" s="8" t="str">
        <x:v>%</x:v>
      </x:c>
      <x:c r="I159" s="8" t="str">
        <x:v>长期稳态资本强度下限，用于防止D&amp;A长期高于Capex导致投入资本机械收缩和ROIC虚高。</x:v>
      </x:c>
      <x:c r="J159" s="8" t="str">
        <x:v>P4_long_term</x:v>
      </x:c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 t="str">
        <x:v>P4_LT_Bull_capital_intensity</x:v>
      </x:c>
      <x:c r="B160" s="8" t="str">
        <x:v>Bull</x:v>
      </x:c>
      <x:c r="C160" s="8" t="str">
        <x:v>2035</x:v>
      </x:c>
      <x:c r="D160" s="8" t="str">
        <x:v>梅花生物</x:v>
      </x:c>
      <x:c r="E160" s="8" t="str">
        <x:v>公司</x:v>
      </x:c>
      <x:c r="F160" s="8" t="str">
        <x:v>steady_state_invested_capital_to_revenue</x:v>
      </x:c>
      <x:c r="G160" s="100" t="n">
        <x:v>0.6</x:v>
      </x:c>
      <x:c r="H160" s="8" t="str">
        <x:v>%</x:v>
      </x:c>
      <x:c r="I160" s="8" t="str">
        <x:v>长期稳态资本强度下限，用于防止D&amp;A长期高于Capex导致投入资本机械收缩和ROIC虚高。</x:v>
      </x:c>
      <x:c r="J160" s="8" t="str">
        <x:v>P4_long_term</x:v>
      </x:c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 t="str">
        <x:v>P5_Bear_required_return</x:v>
      </x:c>
      <x:c r="B161" s="8" t="str">
        <x:v>Bear</x:v>
      </x:c>
      <x:c r="C161" s="8" t="str">
        <x:v>2028-2035</x:v>
      </x:c>
      <x:c r="D161" s="8" t="str">
        <x:v>梅花生物</x:v>
      </x:c>
      <x:c r="E161" s="8" t="str">
        <x:v>估值</x:v>
      </x:c>
      <x:c r="F161" s="8" t="str">
        <x:v>required_return</x:v>
      </x:c>
      <x:c r="G161" s="8" t="n">
        <x:f>'P5_valuation_assumptions'!B2</x:f>
        <x:v>0.11</x:v>
      </x:c>
      <x:c r="H161" s="8" t="str">
        <x:v>%</x:v>
      </x:c>
      <x:c r="I161" s="8" t="str">
        <x:v>P5估值参数；治理折价只在估值中计一次</x:v>
      </x:c>
      <x:c r="J161" s="8" t="str">
        <x:v>P5_valuation_assumptions</x:v>
      </x:c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 t="str">
        <x:v>P5_Bear_terminal_growth</x:v>
      </x:c>
      <x:c r="B162" s="8" t="str">
        <x:v>Bear</x:v>
      </x:c>
      <x:c r="C162" s="8" t="str">
        <x:v>2028-2035</x:v>
      </x:c>
      <x:c r="D162" s="8" t="str">
        <x:v>梅花生物</x:v>
      </x:c>
      <x:c r="E162" s="8" t="str">
        <x:v>估值</x:v>
      </x:c>
      <x:c r="F162" s="8" t="str">
        <x:v>terminal_growth</x:v>
      </x:c>
      <x:c r="G162" s="8" t="n">
        <x:f>'P5_valuation_assumptions'!C2</x:f>
        <x:v>-0.005</x:v>
      </x:c>
      <x:c r="H162" s="8" t="str">
        <x:v>%</x:v>
      </x:c>
      <x:c r="I162" s="8" t="str">
        <x:v>P5估值参数；治理折价只在估值中计一次</x:v>
      </x:c>
      <x:c r="J162" s="8" t="str">
        <x:v>P5_valuation_assumptions</x:v>
      </x:c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 t="str">
        <x:v>P5_Bear_terminal_roic</x:v>
      </x:c>
      <x:c r="B163" s="8" t="str">
        <x:v>Bear</x:v>
      </x:c>
      <x:c r="C163" s="8" t="str">
        <x:v>2028-2035</x:v>
      </x:c>
      <x:c r="D163" s="8" t="str">
        <x:v>梅花生物</x:v>
      </x:c>
      <x:c r="E163" s="8" t="str">
        <x:v>估值</x:v>
      </x:c>
      <x:c r="F163" s="8" t="str">
        <x:v>terminal_roic</x:v>
      </x:c>
      <x:c r="G163" s="8" t="n">
        <x:f>'P5_valuation_assumptions'!D2</x:f>
        <x:v>0.074865635947</x:v>
      </x:c>
      <x:c r="H163" s="8" t="str">
        <x:v>%</x:v>
      </x:c>
      <x:c r="I163" s="8" t="str">
        <x:v>P5估值参数；治理折价只在估值中计一次</x:v>
      </x:c>
      <x:c r="J163" s="8" t="str">
        <x:v>P5_valuation_assumptions</x:v>
      </x:c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 t="str">
        <x:v>P5_Bear_terminal_tax</x:v>
      </x:c>
      <x:c r="B164" s="8" t="str">
        <x:v>Bear</x:v>
      </x:c>
      <x:c r="C164" s="8" t="str">
        <x:v>2028-2035</x:v>
      </x:c>
      <x:c r="D164" s="8" t="str">
        <x:v>梅花生物</x:v>
      </x:c>
      <x:c r="E164" s="8" t="str">
        <x:v>估值</x:v>
      </x:c>
      <x:c r="F164" s="8" t="str">
        <x:v>terminal_tax</x:v>
      </x:c>
      <x:c r="G164" s="8" t="n">
        <x:f>'P5_valuation_assumptions'!E2</x:f>
        <x:v>0.16</x:v>
      </x:c>
      <x:c r="H164" s="8" t="str">
        <x:v>%</x:v>
      </x:c>
      <x:c r="I164" s="8" t="str">
        <x:v>P5估值参数；治理折价只在估值中计一次</x:v>
      </x:c>
      <x:c r="J164" s="8" t="str">
        <x:v>P5_valuation_assumptions</x:v>
      </x:c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 t="str">
        <x:v>P5_Bear_target_pe_post_governance</x:v>
      </x:c>
      <x:c r="B165" s="8" t="str">
        <x:v>Bear</x:v>
      </x:c>
      <x:c r="C165" s="8" t="str">
        <x:v>2028-2035</x:v>
      </x:c>
      <x:c r="D165" s="8" t="str">
        <x:v>梅花生物</x:v>
      </x:c>
      <x:c r="E165" s="8" t="str">
        <x:v>估值</x:v>
      </x:c>
      <x:c r="F165" s="8" t="str">
        <x:v>target_pe_post_governance</x:v>
      </x:c>
      <x:c r="G165" s="8" t="n">
        <x:f>'P5_valuation_assumptions'!F2</x:f>
        <x:v>7</x:v>
      </x:c>
      <x:c r="H165" s="8" t="str">
        <x:v>x</x:v>
      </x:c>
      <x:c r="I165" s="8" t="str">
        <x:v>P5估值参数；治理折价只在估值中计一次</x:v>
      </x:c>
      <x:c r="J165" s="8" t="str">
        <x:v>P5_valuation_assumptions</x:v>
      </x:c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 t="str">
        <x:v>P5_Bear_governance_factor</x:v>
      </x:c>
      <x:c r="B166" s="8" t="str">
        <x:v>Bear</x:v>
      </x:c>
      <x:c r="C166" s="8" t="str">
        <x:v>2028-2035</x:v>
      </x:c>
      <x:c r="D166" s="8" t="str">
        <x:v>梅花生物</x:v>
      </x:c>
      <x:c r="E166" s="8" t="str">
        <x:v>估值</x:v>
      </x:c>
      <x:c r="F166" s="8" t="str">
        <x:v>governance_factor</x:v>
      </x:c>
      <x:c r="G166" s="8" t="n">
        <x:f>'P5_valuation_assumptions'!G2</x:f>
        <x:v>0.9</x:v>
      </x:c>
      <x:c r="H166" s="8" t="str">
        <x:v>factor</x:v>
      </x:c>
      <x:c r="I166" s="8" t="str">
        <x:v>P5估值参数；治理折价只在估值中计一次</x:v>
      </x:c>
      <x:c r="J166" s="8" t="str">
        <x:v>P5_valuation_assumptions</x:v>
      </x:c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 t="str">
        <x:v>P5_Base_required_return</x:v>
      </x:c>
      <x:c r="B167" s="8" t="str">
        <x:v>Base</x:v>
      </x:c>
      <x:c r="C167" s="8" t="str">
        <x:v>2028-2035</x:v>
      </x:c>
      <x:c r="D167" s="8" t="str">
        <x:v>梅花生物</x:v>
      </x:c>
      <x:c r="E167" s="8" t="str">
        <x:v>估值</x:v>
      </x:c>
      <x:c r="F167" s="8" t="str">
        <x:v>required_return</x:v>
      </x:c>
      <x:c r="G167" s="8" t="n">
        <x:f>'P5_valuation_assumptions'!B3</x:f>
        <x:v>0.11</x:v>
      </x:c>
      <x:c r="H167" s="8" t="str">
        <x:v>%</x:v>
      </x:c>
      <x:c r="I167" s="8" t="str">
        <x:v>P5估值参数；治理折价只在估值中计一次</x:v>
      </x:c>
      <x:c r="J167" s="8" t="str">
        <x:v>P5_valuation_assumptions</x:v>
      </x:c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 t="str">
        <x:v>P5_Base_terminal_growth</x:v>
      </x:c>
      <x:c r="B168" s="8" t="str">
        <x:v>Base</x:v>
      </x:c>
      <x:c r="C168" s="8" t="str">
        <x:v>2028-2035</x:v>
      </x:c>
      <x:c r="D168" s="8" t="str">
        <x:v>梅花生物</x:v>
      </x:c>
      <x:c r="E168" s="8" t="str">
        <x:v>估值</x:v>
      </x:c>
      <x:c r="F168" s="8" t="str">
        <x:v>terminal_growth</x:v>
      </x:c>
      <x:c r="G168" s="8" t="n">
        <x:f>'P5_valuation_assumptions'!C3</x:f>
        <x:v>0.005</x:v>
      </x:c>
      <x:c r="H168" s="8" t="str">
        <x:v>%</x:v>
      </x:c>
      <x:c r="I168" s="8" t="str">
        <x:v>P5估值参数；治理折价只在估值中计一次</x:v>
      </x:c>
      <x:c r="J168" s="8" t="str">
        <x:v>P5_valuation_assumptions</x:v>
      </x:c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 t="str">
        <x:v>P5_Base_terminal_roic</x:v>
      </x:c>
      <x:c r="B169" s="8" t="str">
        <x:v>Base</x:v>
      </x:c>
      <x:c r="C169" s="8" t="str">
        <x:v>2028-2035</x:v>
      </x:c>
      <x:c r="D169" s="8" t="str">
        <x:v>梅花生物</x:v>
      </x:c>
      <x:c r="E169" s="8" t="str">
        <x:v>估值</x:v>
      </x:c>
      <x:c r="F169" s="8" t="str">
        <x:v>terminal_roic</x:v>
      </x:c>
      <x:c r="G169" s="8" t="n">
        <x:f>'P5_valuation_assumptions'!D3</x:f>
        <x:v>0.165363636364</x:v>
      </x:c>
      <x:c r="H169" s="8" t="str">
        <x:v>%</x:v>
      </x:c>
      <x:c r="I169" s="8" t="str">
        <x:v>P5估值参数；治理折价只在估值中计一次</x:v>
      </x:c>
      <x:c r="J169" s="8" t="str">
        <x:v>P5_valuation_assumptions</x:v>
      </x:c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 t="str">
        <x:v>P5_Base_terminal_tax</x:v>
      </x:c>
      <x:c r="B170" s="8" t="str">
        <x:v>Base</x:v>
      </x:c>
      <x:c r="C170" s="8" t="str">
        <x:v>2028-2035</x:v>
      </x:c>
      <x:c r="D170" s="8" t="str">
        <x:v>梅花生物</x:v>
      </x:c>
      <x:c r="E170" s="8" t="str">
        <x:v>估值</x:v>
      </x:c>
      <x:c r="F170" s="8" t="str">
        <x:v>terminal_tax</x:v>
      </x:c>
      <x:c r="G170" s="8" t="n">
        <x:f>'P5_valuation_assumptions'!E3</x:f>
        <x:v>0.15</x:v>
      </x:c>
      <x:c r="H170" s="8" t="str">
        <x:v>%</x:v>
      </x:c>
      <x:c r="I170" s="8" t="str">
        <x:v>P5估值参数；治理折价只在估值中计一次</x:v>
      </x:c>
      <x:c r="J170" s="8" t="str">
        <x:v>P5_valuation_assumptions</x:v>
      </x:c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 t="str">
        <x:v>P5_Base_target_pe_post_governance</x:v>
      </x:c>
      <x:c r="B171" s="8" t="str">
        <x:v>Base</x:v>
      </x:c>
      <x:c r="C171" s="8" t="str">
        <x:v>2028-2035</x:v>
      </x:c>
      <x:c r="D171" s="8" t="str">
        <x:v>梅花生物</x:v>
      </x:c>
      <x:c r="E171" s="8" t="str">
        <x:v>估值</x:v>
      </x:c>
      <x:c r="F171" s="8" t="str">
        <x:v>target_pe_post_governance</x:v>
      </x:c>
      <x:c r="G171" s="8" t="n">
        <x:f>'P5_valuation_assumptions'!F3</x:f>
        <x:v>9.5</x:v>
      </x:c>
      <x:c r="H171" s="8" t="str">
        <x:v>x</x:v>
      </x:c>
      <x:c r="I171" s="8" t="str">
        <x:v>P5估值参数；治理折价只在估值中计一次</x:v>
      </x:c>
      <x:c r="J171" s="8" t="str">
        <x:v>P5_valuation_assumptions</x:v>
      </x:c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 t="str">
        <x:v>P5_Base_governance_factor</x:v>
      </x:c>
      <x:c r="B172" s="8" t="str">
        <x:v>Base</x:v>
      </x:c>
      <x:c r="C172" s="8" t="str">
        <x:v>2028-2035</x:v>
      </x:c>
      <x:c r="D172" s="8" t="str">
        <x:v>梅花生物</x:v>
      </x:c>
      <x:c r="E172" s="8" t="str">
        <x:v>估值</x:v>
      </x:c>
      <x:c r="F172" s="8" t="str">
        <x:v>governance_factor</x:v>
      </x:c>
      <x:c r="G172" s="8" t="n">
        <x:f>'P5_valuation_assumptions'!G3</x:f>
        <x:v>0.95</x:v>
      </x:c>
      <x:c r="H172" s="8" t="str">
        <x:v>factor</x:v>
      </x:c>
      <x:c r="I172" s="8" t="str">
        <x:v>P5估值参数；治理折价只在估值中计一次</x:v>
      </x:c>
      <x:c r="J172" s="8" t="str">
        <x:v>P5_valuation_assumptions</x:v>
      </x:c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 t="str">
        <x:v>P5_Bull_required_return</x:v>
      </x:c>
      <x:c r="B173" s="8" t="str">
        <x:v>Bull</x:v>
      </x:c>
      <x:c r="C173" s="8" t="str">
        <x:v>2028-2035</x:v>
      </x:c>
      <x:c r="D173" s="8" t="str">
        <x:v>梅花生物</x:v>
      </x:c>
      <x:c r="E173" s="8" t="str">
        <x:v>估值</x:v>
      </x:c>
      <x:c r="F173" s="8" t="str">
        <x:v>required_return</x:v>
      </x:c>
      <x:c r="G173" s="8" t="n">
        <x:f>'P5_valuation_assumptions'!B4</x:f>
        <x:v>0.11</x:v>
      </x:c>
      <x:c r="H173" s="8" t="str">
        <x:v>%</x:v>
      </x:c>
      <x:c r="I173" s="8" t="str">
        <x:v>P5估值参数；治理折价只在估值中计一次</x:v>
      </x:c>
      <x:c r="J173" s="8" t="str">
        <x:v>P5_valuation_assumptions</x:v>
      </x:c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 t="str">
        <x:v>P5_Bull_terminal_growth</x:v>
      </x:c>
      <x:c r="B174" s="8" t="str">
        <x:v>Bull</x:v>
      </x:c>
      <x:c r="C174" s="8" t="str">
        <x:v>2028-2035</x:v>
      </x:c>
      <x:c r="D174" s="8" t="str">
        <x:v>梅花生物</x:v>
      </x:c>
      <x:c r="E174" s="8" t="str">
        <x:v>估值</x:v>
      </x:c>
      <x:c r="F174" s="8" t="str">
        <x:v>terminal_growth</x:v>
      </x:c>
      <x:c r="G174" s="8" t="n">
        <x:f>'P5_valuation_assumptions'!C4</x:f>
        <x:v>0.015</x:v>
      </x:c>
      <x:c r="H174" s="8" t="str">
        <x:v>%</x:v>
      </x:c>
      <x:c r="I174" s="8" t="str">
        <x:v>P5估值参数；治理折价只在估值中计一次</x:v>
      </x:c>
      <x:c r="J174" s="8" t="str">
        <x:v>P5_valuation_assumptions</x:v>
      </x:c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 t="str">
        <x:v>P5_Bull_terminal_roic</x:v>
      </x:c>
      <x:c r="B175" s="8" t="str">
        <x:v>Bull</x:v>
      </x:c>
      <x:c r="C175" s="8" t="str">
        <x:v>2028-2035</x:v>
      </x:c>
      <x:c r="D175" s="8" t="str">
        <x:v>梅花生物</x:v>
      </x:c>
      <x:c r="E175" s="8" t="str">
        <x:v>估值</x:v>
      </x:c>
      <x:c r="F175" s="8" t="str">
        <x:v>terminal_roic</x:v>
      </x:c>
      <x:c r="G175" s="8" t="n">
        <x:f>'P5_valuation_assumptions'!D4</x:f>
        <x:v>0.186333333333</x:v>
      </x:c>
      <x:c r="H175" s="8" t="str">
        <x:v>%</x:v>
      </x:c>
      <x:c r="I175" s="8" t="str">
        <x:v>P5估值参数；治理折价只在估值中计一次</x:v>
      </x:c>
      <x:c r="J175" s="8" t="str">
        <x:v>P5_valuation_assumptions</x:v>
      </x:c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 t="str">
        <x:v>P5_Bull_terminal_tax</x:v>
      </x:c>
      <x:c r="B176" s="8" t="str">
        <x:v>Bull</x:v>
      </x:c>
      <x:c r="C176" s="8" t="str">
        <x:v>2028-2035</x:v>
      </x:c>
      <x:c r="D176" s="8" t="str">
        <x:v>梅花生物</x:v>
      </x:c>
      <x:c r="E176" s="8" t="str">
        <x:v>估值</x:v>
      </x:c>
      <x:c r="F176" s="8" t="str">
        <x:v>terminal_tax</x:v>
      </x:c>
      <x:c r="G176" s="8" t="n">
        <x:f>'P5_valuation_assumptions'!E4</x:f>
        <x:v>0.14</x:v>
      </x:c>
      <x:c r="H176" s="8" t="str">
        <x:v>%</x:v>
      </x:c>
      <x:c r="I176" s="8" t="str">
        <x:v>P5估值参数；治理折价只在估值中计一次</x:v>
      </x:c>
      <x:c r="J176" s="8" t="str">
        <x:v>P5_valuation_assumptions</x:v>
      </x:c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 t="str">
        <x:v>P5_Bull_target_pe_post_governance</x:v>
      </x:c>
      <x:c r="B177" s="8" t="str">
        <x:v>Bull</x:v>
      </x:c>
      <x:c r="C177" s="8" t="str">
        <x:v>2028-2035</x:v>
      </x:c>
      <x:c r="D177" s="8" t="str">
        <x:v>梅花生物</x:v>
      </x:c>
      <x:c r="E177" s="8" t="str">
        <x:v>估值</x:v>
      </x:c>
      <x:c r="F177" s="8" t="str">
        <x:v>target_pe_post_governance</x:v>
      </x:c>
      <x:c r="G177" s="8" t="n">
        <x:f>'P5_valuation_assumptions'!F4</x:f>
        <x:v>11.5</x:v>
      </x:c>
      <x:c r="H177" s="8" t="str">
        <x:v>x</x:v>
      </x:c>
      <x:c r="I177" s="8" t="str">
        <x:v>P5估值参数；治理折价只在估值中计一次</x:v>
      </x:c>
      <x:c r="J177" s="8" t="str">
        <x:v>P5_valuation_assumptions</x:v>
      </x:c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 t="str">
        <x:v>P5_Bull_governance_factor</x:v>
      </x:c>
      <x:c r="B178" s="8" t="str">
        <x:v>Bull</x:v>
      </x:c>
      <x:c r="C178" s="8" t="str">
        <x:v>2028-2035</x:v>
      </x:c>
      <x:c r="D178" s="8" t="str">
        <x:v>梅花生物</x:v>
      </x:c>
      <x:c r="E178" s="8" t="str">
        <x:v>估值</x:v>
      </x:c>
      <x:c r="F178" s="8" t="str">
        <x:v>governance_factor</x:v>
      </x:c>
      <x:c r="G178" s="8" t="n">
        <x:f>'P5_valuation_assumptions'!G4</x:f>
        <x:v>0.95</x:v>
      </x:c>
      <x:c r="H178" s="8" t="str">
        <x:v>factor</x:v>
      </x:c>
      <x:c r="I178" s="8" t="str">
        <x:v>P5估值参数；治理折价只在估值中计一次</x:v>
      </x:c>
      <x:c r="J178" s="8" t="str">
        <x:v>P5_valuation_assumptions</x:v>
      </x:c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 t="str">
        <x:v>P6_A001</x:v>
      </x:c>
      <x:c r="B179" s="8" t="str">
        <x:v>Monitoring</x:v>
      </x:c>
      <x:c r="C179" s="8" t="str">
        <x:v>2026+</x:v>
      </x:c>
      <x:c r="D179" s="8" t="str">
        <x:v>梅花生物</x:v>
      </x:c>
      <x:c r="E179" s="8" t="str">
        <x:v>估值</x:v>
      </x:c>
      <x:c r="F179" s="8" t="str">
        <x:v>model_error_safety_cushion</x:v>
      </x:c>
      <x:c r="G179" s="138" t="n">
        <x:v>0.1</x:v>
      </x:c>
      <x:c r="H179" s="8" t="str">
        <x:v>%</x:v>
      </x:c>
      <x:c r="I179" s="8" t="str">
        <x:v>在Base 2035的11% Required-Return Price之下再留10%研究误差缓冲；用于监控，不改变P5正式估值。</x:v>
      </x:c>
      <x:c r="J179" s="8" t="str">
        <x:v>P6_investment_triggers</x:v>
      </x:c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24" hidden="0" customWidth="1"/>
    <x:col min="7" max="7" width="18" hidden="0" customWidth="1"/>
    <x:col min="8" max="8" width="18" hidden="0" customWidth="1"/>
    <x:col min="9" max="9" width="18" hidden="0" customWidth="1"/>
  </x:cols>
  <x:sheetData>
    <x:row r="1">
      <x:c r="A1" s="11" t="str">
        <x:v>P0关键计算</x:v>
      </x:c>
      <x:c r="B1" s="11" t="str">
        <x:v>2020</x:v>
      </x:c>
      <x:c r="C1" s="11" t="str">
        <x:v>2021*</x:v>
      </x:c>
      <x:c r="D1" s="11" t="str">
        <x:v>2022</x:v>
      </x:c>
      <x:c r="E1" s="11" t="str">
        <x:v>2023</x:v>
      </x:c>
      <x:c r="F1" s="11" t="str">
        <x:v>2024</x:v>
      </x:c>
      <x:c r="G1" s="11" t="str">
        <x:v>2025</x:v>
      </x:c>
    </x:row>
    <x:row r="2">
      <x:c r="A2" t="str">
        <x:v>Revenue (RMB bn)</x:v>
      </x:c>
      <x:c r="B2" s="20" t="n">
        <x:v>17.04951447536</x:v>
      </x:c>
      <x:c r="C2" s="20" t="n">
        <x:v>23.0609563945</x:v>
      </x:c>
      <x:c r="D2" s="20" t="n">
        <x:v>27.93715279885</x:v>
      </x:c>
      <x:c r="E2" s="20" t="n">
        <x:v>27.76061225907</x:v>
      </x:c>
      <x:c r="F2" s="20" t="n">
        <x:v>25.06928829462</x:v>
      </x:c>
      <x:c r="G2" s="20" t="n">
        <x:v>24.2086751067</x:v>
      </x:c>
    </x:row>
    <x:row r="3">
      <x:c r="A3" t="str">
        <x:v>Net Profit (RMB bn)</x:v>
      </x:c>
      <x:c r="B3" s="20" t="n">
        <x:v>0.98206359702</x:v>
      </x:c>
      <x:c r="C3" s="20" t="n">
        <x:v>2.40224755646</x:v>
      </x:c>
      <x:c r="D3" s="20" t="n">
        <x:v>4.40631239753</x:v>
      </x:c>
      <x:c r="E3" s="20" t="n">
        <x:v>3.18094969548</x:v>
      </x:c>
      <x:c r="F3" s="20" t="n">
        <x:v>2.74042721556</x:v>
      </x:c>
      <x:c r="G3" s="20" t="n">
        <x:v>3.2808799121</x:v>
      </x:c>
    </x:row>
    <x:row r="4">
      <x:c r="A4" t="str">
        <x:v>Adj. Net Profit (RMB bn)</x:v>
      </x:c>
      <x:c r="B4" s="20" t="n">
        <x:v>0.91175693653</x:v>
      </x:c>
      <x:c r="C4" s="20" t="n">
        <x:v>2.09245573148</x:v>
      </x:c>
      <x:c r="D4" s="20" t="n">
        <x:v>4.2202256409</x:v>
      </x:c>
      <x:c r="E4" s="20" t="n">
        <x:v>3.08380151617</x:v>
      </x:c>
      <x:c r="F4" s="20" t="n">
        <x:v>2.69667381643</x:v>
      </x:c>
      <x:c r="G4" s="20" t="n">
        <x:v>2.20545980505</x:v>
      </x:c>
    </x:row>
    <x:row r="5">
      <x:c r="A5" t="str">
        <x:v>CFO (RMB bn)</x:v>
      </x:c>
      <x:c r="B5" s="20" t="n">
        <x:v>1.66113279997</x:v>
      </x:c>
      <x:c r="C5" s="20" t="n">
        <x:v>3.73433186205</x:v>
      </x:c>
      <x:c r="D5" s="20" t="n">
        <x:v>5.65495444636</x:v>
      </x:c>
      <x:c r="E5" s="20" t="n">
        <x:v>5.22893708488</x:v>
      </x:c>
      <x:c r="F5" s="20" t="n">
        <x:v>4.62671479047</x:v>
      </x:c>
      <x:c r="G5" s="20" t="n">
        <x:v>4.00925964623</x:v>
      </x:c>
    </x:row>
    <x:row r="6">
      <x:c r="A6" t="str">
        <x:v>EPS (RMB/share)</x:v>
      </x:c>
      <x:c r="B6" s="20" t="n">
        <x:v>0.32</x:v>
      </x:c>
      <x:c r="C6" s="20" t="n">
        <x:v>0.78</x:v>
      </x:c>
      <x:c r="D6" s="20" t="n">
        <x:v>1.44</x:v>
      </x:c>
      <x:c r="E6" s="20" t="n">
        <x:v>1.06</x:v>
      </x:c>
      <x:c r="F6" s="20" t="n">
        <x:v>0.94</x:v>
      </x:c>
      <x:c r="G6" s="20" t="n">
        <x:v>1.17</x:v>
      </x:c>
    </x:row>
    <x:row r="7">
      <x:c r="A7" t="str">
        <x:v>Reported/Adjusted note</x:v>
      </x:c>
      <x:c r="B7" s="21" t="str"/>
      <x:c r="C7" s="21" t="str">
        <x:v>2022年报调整后</x:v>
      </x:c>
      <x:c r="D7" s="21" t="str"/>
      <x:c r="E7" s="21" t="str"/>
      <x:c r="F7" s="21" t="str"/>
      <x:c r="G7" s="21" t="str">
        <x:v>2025净利润含8.31亿元负商誉收益</x:v>
      </x:c>
    </x:row>
    <x:row r="10">
      <x:c r="A10" s="11" t="str">
        <x:v>2026H1关键快照</x:v>
      </x:c>
      <x:c r="B10" s="11" t="str">
        <x:v>数值</x:v>
      </x:c>
      <x:c r="C10" s="11" t="str">
        <x:v>单位</x:v>
      </x:c>
      <x:c r="D10" s="11" t="str">
        <x:v>类型</x:v>
      </x:c>
      <x:c r="F10" s="11" t="str">
        <x:v>2026H1收入结构</x:v>
      </x:c>
      <x:c r="G10" s="11" t="str">
        <x:v>Revenue (RMB bn)</x:v>
      </x:c>
      <x:c r="H10" s="11" t="str">
        <x:v>Revenue %</x:v>
      </x:c>
      <x:c r="I10" s="11" t="str">
        <x:v>数据类型</x:v>
      </x:c>
    </x:row>
    <x:row r="11">
      <x:c r="A11" t="str">
        <x:v>Revenue</x:v>
      </x:c>
      <x:c r="B11" s="20" t="n">
        <x:v>12235095339.54</x:v>
      </x:c>
      <x:c r="C11" t="str">
        <x:v>CNY</x:v>
      </x:c>
      <x:c r="D11" t="str">
        <x:v>Reported</x:v>
      </x:c>
      <x:c r="F11" t="str">
        <x:v>鲜味剂</x:v>
      </x:c>
      <x:c r="G11" s="24" t="n">
        <x:v>3.2100107</x:v>
      </x:c>
      <x:c r="H11" s="28" t="n">
        <x:f>G11/SUM($G$11:$G$15)</x:f>
        <x:v>0.2623609069886035</x:v>
      </x:c>
      <x:c r="I11" t="str">
        <x:v>Reported/Derived</x:v>
      </x:c>
    </x:row>
    <x:row r="12">
      <x:c r="A12" t="str">
        <x:v>Gross Margin</x:v>
      </x:c>
      <x:c r="B12" s="26" t="n">
        <x:f>(12235095339.54-10653093825.19)/12235095339.54*100</x:f>
        <x:v>12.93003013419492</x:v>
      </x:c>
      <x:c r="C12" t="str">
        <x:v>%</x:v>
      </x:c>
      <x:c r="D12" t="str">
        <x:v>Derived</x:v>
      </x:c>
      <x:c r="F12" t="str">
        <x:v>饲料氨基酸</x:v>
      </x:c>
      <x:c r="G12" s="24" t="n">
        <x:v>5.1382091</x:v>
      </x:c>
      <x:c r="H12" s="28" t="n">
        <x:f>G12/SUM($G$11:$G$15)</x:f>
        <x:v>0.41995660630448867</x:v>
      </x:c>
      <x:c r="I12" t="str">
        <x:v>Reported/Derived</x:v>
      </x:c>
    </x:row>
    <x:row r="13">
      <x:c r="A13" t="str">
        <x:v>Net Profit</x:v>
      </x:c>
      <x:c r="B13" s="20" t="n">
        <x:v>661862706.23</x:v>
      </x:c>
      <x:c r="C13" t="str">
        <x:v>CNY</x:v>
      </x:c>
      <x:c r="D13" t="str">
        <x:v>Reported</x:v>
      </x:c>
      <x:c r="F13" t="str">
        <x:v>医药氨基酸</x:v>
      </x:c>
      <x:c r="G13" s="24" t="n">
        <x:v>0.6200701</x:v>
      </x:c>
      <x:c r="H13" s="28" t="n">
        <x:f>G13/SUM($G$11:$G$15)</x:f>
        <x:v>0.05067962976961854</x:v>
      </x:c>
      <x:c r="I13" t="str">
        <x:v>Reported/Derived</x:v>
      </x:c>
    </x:row>
    <x:row r="14">
      <x:c r="A14" t="str">
        <x:v>Adjusted Net Profit</x:v>
      </x:c>
      <x:c r="B14" s="20" t="n">
        <x:v>451313771.78</x:v>
      </x:c>
      <x:c r="C14" t="str">
        <x:v>CNY</x:v>
      </x:c>
      <x:c r="D14" t="str">
        <x:v>Reported</x:v>
      </x:c>
      <x:c r="F14" t="str">
        <x:v>大原料副产品</x:v>
      </x:c>
      <x:c r="G14" s="24" t="n">
        <x:v>2.3119508</x:v>
      </x:c>
      <x:c r="H14" s="28" t="n">
        <x:f>G14/SUM($G$11:$G$15)</x:f>
        <x:v>0.18896058782639802</x:v>
      </x:c>
      <x:c r="I14" t="str">
        <x:v>Reported/Derived</x:v>
      </x:c>
    </x:row>
    <x:row r="15">
      <x:c r="A15" t="str">
        <x:v>CFO</x:v>
      </x:c>
      <x:c r="B15" s="20" t="n">
        <x:v>389140084.02</x:v>
      </x:c>
      <x:c r="C15" t="str">
        <x:v>CNY</x:v>
      </x:c>
      <x:c r="D15" t="str">
        <x:v>Reported</x:v>
      </x:c>
      <x:c r="F15" t="str">
        <x:v>其他</x:v>
      </x:c>
      <x:c r="G15" s="24" t="n">
        <x:v>0.9548546</x:v>
      </x:c>
      <x:c r="H15" s="28" t="n">
        <x:f>G15/SUM($G$11:$G$15)</x:f>
        <x:v>0.07804226911089118</x:v>
      </x:c>
      <x:c r="I15" t="str">
        <x:v>Reported/Derived</x:v>
      </x:c>
    </x:row>
    <x:row r="16">
      <x:c r="A16" t="str">
        <x:v>Capex cash paid</x:v>
      </x:c>
      <x:c r="B16" s="20" t="n">
        <x:v>1134643863.42</x:v>
      </x:c>
      <x:c r="C16" t="str">
        <x:v>CNY</x:v>
      </x:c>
      <x:c r="D16" t="str">
        <x:v>Reported</x:v>
      </x:c>
    </x:row>
    <x:row r="17">
      <x:c r="A17" t="str">
        <x:v>Conservative FCF</x:v>
      </x:c>
      <x:c r="B17" s="26" t="n">
        <x:f>B15-B16</x:f>
        <x:v>-745503779.4000001</x:v>
      </x:c>
      <x:c r="C17" t="str">
        <x:v>CNY</x:v>
      </x:c>
      <x:c r="D17" t="str">
        <x:v>Derived</x:v>
      </x:c>
    </x:row>
    <x:row r="18">
      <x:c r="A18" t="str">
        <x:v>Cash</x:v>
      </x:c>
      <x:c r="B18" s="20" t="n">
        <x:v>2877767910.42</x:v>
      </x:c>
      <x:c r="C18" t="str">
        <x:v>CNY</x:v>
      </x:c>
      <x:c r="D18" t="str">
        <x:v>Reported</x:v>
      </x:c>
    </x:row>
    <x:row r="19">
      <x:c r="A19" t="str">
        <x:v>Restricted cash</x:v>
      </x:c>
      <x:c r="B19" s="20" t="n">
        <x:v>295271669.02</x:v>
      </x:c>
      <x:c r="C19" t="str">
        <x:v>CNY</x:v>
      </x:c>
      <x:c r="D19" t="str">
        <x:v>Reported</x:v>
      </x:c>
    </x:row>
    <x:row r="20">
      <x:c r="A20" t="str">
        <x:v>Unrestricted cash</x:v>
      </x:c>
      <x:c r="B20" s="26" t="n">
        <x:f>B18-B19</x:f>
        <x:v>2582496241.4</x:v>
      </x:c>
      <x:c r="C20" t="str">
        <x:v>CNY</x:v>
      </x:c>
      <x:c r="D20" t="str">
        <x:v>Derived</x:v>
      </x:c>
    </x:row>
    <x:row r="21">
      <x:c r="A21" t="str">
        <x:v>Financing liabilities</x:v>
      </x:c>
      <x:c r="B21" s="20" t="n">
        <x:v>4020249062.45</x:v>
      </x:c>
      <x:c r="C21" t="str">
        <x:v>CNY</x:v>
      </x:c>
      <x:c r="D21" t="str">
        <x:v>Reported</x:v>
      </x:c>
    </x:row>
    <x:row r="22">
      <x:c r="A22" t="str">
        <x:v>Usable net cash/(debt)</x:v>
      </x:c>
      <x:c r="B22" s="26" t="n">
        <x:f>B20-B21</x:f>
        <x:v>-1437752821.0499997</x:v>
      </x:c>
      <x:c r="C22" t="str">
        <x:v>CNY</x:v>
      </x:c>
      <x:c r="D22" t="str">
        <x:v>Derived</x:v>
      </x:c>
    </x:row>
    <x:row r="23">
      <x:c r="A23" t="str">
        <x:v>Inventory</x:v>
      </x:c>
      <x:c r="B23" s="20" t="n">
        <x:v>3996122827.78</x:v>
      </x:c>
      <x:c r="C23" t="str">
        <x:v>CNY</x:v>
      </x:c>
      <x:c r="D23" t="str">
        <x:v>Reported</x:v>
      </x:c>
    </x:row>
    <x:row r="24">
      <x:c r="A24" t="str">
        <x:v>Construction in progress</x:v>
      </x:c>
      <x:c r="B24" s="20" t="n">
        <x:v>1285969127.79</x:v>
      </x:c>
      <x:c r="C24" t="str">
        <x:v>CNY</x:v>
      </x:c>
      <x:c r="D24" t="str">
        <x:v>Reported</x:v>
      </x:c>
    </x:row>
    <x:row r="25">
      <x:c r="A25" t="str">
        <x:v>Current price</x:v>
      </x:c>
      <x:c r="B25" s="20" t="n">
        <x:v>7.9</x:v>
      </x:c>
      <x:c r="C25" t="str">
        <x:v>CNY/share</x:v>
      </x:c>
      <x:c r="D25" t="str">
        <x:v>Reported</x:v>
      </x:c>
    </x:row>
    <x:row r="26">
      <x:c r="A26" t="str">
        <x:v>Market cap</x:v>
      </x:c>
      <x:c r="B26" s="26" t="n">
        <x:f>B25*2804241650</x:f>
        <x:v>22153509035</x:v>
      </x:c>
      <x:c r="C26" t="str">
        <x:v>CNY</x:v>
      </x:c>
      <x:c r="D26" t="str">
        <x:v>Derived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2" hidden="0" customWidth="1"/>
    <x:col min="3" max="3" width="68" hidden="0" customWidth="1"/>
    <x:col min="4" max="4" width="22" hidden="0" customWidth="1"/>
  </x:cols>
  <x:sheetData>
    <x:row r="1">
      <x:c r="A1" s="4" t="str">
        <x:v>check</x:v>
      </x:c>
      <x:c r="B1" s="4" t="str">
        <x:v>status</x:v>
      </x:c>
      <x:c r="C1" s="4" t="str">
        <x:v>comment</x:v>
      </x:c>
      <x:c r="D1" s="4" t="str">
        <x:v>evidence</x:v>
      </x:c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8" t="str">
        <x:v>公司边界/证券代码/上市地</x:v>
      </x:c>
      <x:c r="B2" s="8" t="str">
        <x:v>PASS</x:v>
      </x:c>
      <x:c r="C2" s="8" t="str">
        <x:v>已由年报/上交所确认；三大生产基地明确</x:v>
      </x:c>
      <x:c r="D2" s="8" t="str">
        <x:v>S001/S006</x:v>
      </x:c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2020-2026最新可得财务主口径</x:v>
      </x:c>
      <x:c r="B3" s="8" t="str">
        <x:v>PASS</x:v>
      </x:c>
      <x:c r="C3" s="8" t="str">
        <x:v>2021采用2022年报调整后口径；2026采用正式半年报</x:v>
      </x:c>
      <x:c r="D3" s="8" t="str">
        <x:v>S001/S003/S004</x:v>
      </x:c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核心产品是否遗漏</x:v>
      </x:c>
      <x:c r="B4" s="8" t="str">
        <x:v>PASS</x:v>
      </x:c>
      <x:c r="C4" s="8" t="str">
        <x:v>已覆盖赖氨酸、苏氨酸、缬氨酸、味精、医药氨基酸、黄原胶/其他及副产品</x:v>
      </x:c>
      <x:c r="D4" s="8" t="str">
        <x:v>S001/S002/S003</x:v>
      </x:c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分产品销量/ASP可得性</x:v>
      </x:c>
      <x:c r="B5" s="8" t="str">
        <x:v>WARN</x:v>
      </x:c>
      <x:c r="C5" s="8" t="str">
        <x:v>主要按产品大类披露；单品销量/ASP需P1/P2通过公开代理或N/A降级</x:v>
      </x:c>
      <x:c r="D5" s="8" t="str">
        <x:v>S003</x:v>
      </x:c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折纯吨/实物吨口径统一</x:v>
      </x:c>
      <x:c r="B6" s="8" t="str">
        <x:v>WARN</x:v>
      </x:c>
      <x:c r="C6" s="8" t="str">
        <x:v>公司项目多按实物产能，行业赖氨酸常用折纯；P1转换前不得直接算份额</x:v>
      </x:c>
      <x:c r="D6" s="8" t="str">
        <x:v>S003</x:v>
      </x:c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母子公司产能重复</x:v>
      </x:c>
      <x:c r="B7" s="8" t="str">
        <x:v>PASS</x:v>
      </x:c>
      <x:c r="C7" s="8" t="str">
        <x:v>项目表按基地+项目去重；P1公共底座再交叉校验</x:v>
      </x:c>
      <x:c r="D7" s="8" t="str">
        <x:v>S001/S003</x:v>
      </x:c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Raw Facts是否混入假设</x:v>
      </x:c>
      <x:c r="B8" s="8" t="str">
        <x:v>PASS</x:v>
      </x:c>
      <x:c r="C8" s="8" t="str">
        <x:v>assumptions表P0保持空；项目状态依据公开进度/投产事实</x:v>
      </x:c>
      <x:c r="D8" s="8" t="str">
        <x:v>Workbook</x:v>
      </x:c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库存口径</x:v>
      </x:c>
      <x:c r="B9" s="8" t="str">
        <x:v>WARN</x:v>
      </x:c>
      <x:c r="C9" s="8" t="str">
        <x:v>公司存货/产品大类库存可得，但不能视为行业社会库存</x:v>
      </x:c>
      <x:c r="D9" s="8" t="str">
        <x:v>S001/S003</x:v>
      </x:c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付费数据库依赖</x:v>
      </x:c>
      <x:c r="B10" s="8" t="str">
        <x:v>PASS</x:v>
      </x:c>
      <x:c r="C10" s="8" t="str">
        <x:v>P0不依赖不可复现付费数据库</x:v>
      </x:c>
      <x:c r="D10" s="8" t="str">
        <x:v>All</x:v>
      </x:c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重大一次性利润识别</x:v>
      </x:c>
      <x:c r="B11" s="8" t="str">
        <x:v>PASS</x:v>
      </x:c>
      <x:c r="C11" s="8" t="str">
        <x:v>2025识别8.31亿元负商誉收益，正常化利润不得直接用报告净利润</x:v>
      </x:c>
      <x:c r="D11" s="8" t="str">
        <x:v>S003</x:v>
      </x:c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项目状态完整性</x:v>
      </x:c>
      <x:c r="B12" s="8" t="str">
        <x:v>WARN</x:v>
      </x:c>
      <x:c r="C12" s="8" t="str">
        <x:v>两项主要在建工程可定为Committed；具体计划投产日期需P1补证据</x:v>
      </x:c>
      <x:c r="D12" s="8" t="str">
        <x:v>S001</x:v>
      </x:c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G2 | 利润是否被一次性项目扭曲</x:v>
      </x:c>
      <x:c r="B13" s="8" t="str">
        <x:v>PASS</x:v>
      </x:c>
      <x:c r="C13" s="8" t="str">
        <x:v>2025识别8.31亿元负商誉；2026H1识别汇兑变化</x:v>
      </x:c>
      <x:c r="D13" s="8" t="str">
        <x:v>Normalized EBIT/NP不使用2025报告净利润直接外推</x:v>
      </x:c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G2 | FCF是否远低于净利润</x:v>
      </x:c>
      <x:c r="B14" s="8" t="str">
        <x:v>WARN</x:v>
      </x:c>
      <x:c r="C14" s="8" t="str">
        <x:v>2025 FCF仍较强；2026H1 FCF约-7.46亿元</x:v>
      </x:c>
      <x:c r="D14" s="8" t="str">
        <x:v>存货占用约10.47亿元+高Capex，需关注下半年回流</x:v>
      </x:c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G2 | 高现金是否真实可用</x:v>
      </x:c>
      <x:c r="B15" s="8" t="str">
        <x:v>PASS</x:v>
      </x:c>
      <x:c r="C15" s="8" t="str">
        <x:v>Strict口径2026H1为净债务，但Core Broad仅加入理财和大额存单后仍有正净金融流动性；其他非流动金融资产未计入。</x:v>
      </x:c>
      <x:c r="D15" s="8" t="str">
        <x:v>双口径呈现，禁止只看Cash-Debt，也禁止把所有金融资产都视为现金</x:v>
      </x:c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G2 | 成本曲线是否伪精确</x:v>
      </x:c>
      <x:c r="B16" s="8" t="str">
        <x:v>PASS</x:v>
      </x:c>
      <x:c r="C16" s="8" t="str">
        <x:v>未估计单吨现金成本；使用Relative Cost Score+低谷财务交叉验证</x:v>
      </x:c>
      <x:c r="D16" s="8" t="str">
        <x:v>阜丰当前公开证据最强，梅花仍属第一梯队</x:v>
      </x:c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G2 | 基础产品扩产Incremental ROIC是否&gt;11%</x:v>
      </x:c>
      <x:c r="B17" s="8" t="str">
        <x:v>WARN</x:v>
      </x:c>
      <x:c r="C17" s="8" t="str">
        <x:v>精确项目利润不可分拆，暂不能证明&gt;11%</x:v>
      </x:c>
      <x:c r="D17" s="8" t="str">
        <x:v>改用11% NOPAT/t hurdle；苏氨酸与缬氨酸风险较高</x:v>
      </x:c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G2 | 收入增长是否只是扩产</x:v>
      </x:c>
      <x:c r="B18" s="8" t="str">
        <x:v>PASS</x:v>
      </x:c>
      <x:c r="C18" s="8" t="str">
        <x:v>2025/26有销量增长但ASP下降，利润未随规模增长</x:v>
      </x:c>
      <x:c r="D18" s="8" t="str">
        <x:v>规模增长不视为价值创造</x:v>
      </x:c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G2 | 工艺优势是否有证据</x:v>
      </x:c>
      <x:c r="B19" s="8" t="str">
        <x:v>PASS</x:v>
      </x:c>
      <x:c r="C19" s="8" t="str">
        <x:v>生产指标改善+缬氨酸厌氧发酵研究+升级菌种/工艺项目</x:v>
      </x:c>
      <x:c r="D19" s="8" t="str">
        <x:v>技术证据强，但不外推到所有产品</x:v>
      </x:c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G2 | 护城河是定价权还是成本优势</x:v>
      </x:c>
      <x:c r="B20" s="8" t="str">
        <x:v>PASS</x:v>
      </x:c>
      <x:c r="C20" s="8" t="str">
        <x:v>明确归类‘成本型护城河但无明显定价权’</x:v>
      </x:c>
      <x:c r="D20" s="8" t="str">
        <x:v>定价权仅1.5/5</x:v>
      </x:c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G2 | 吉林项目实际回报</x:v>
      </x:c>
      <x:c r="B21" s="8" t="str">
        <x:v>WARN</x:v>
      </x:c>
      <x:c r="C21" s="8" t="str">
        <x:v>吉林子公司2026H1亏损，但不能将全部亏损归因60万吨新线</x:v>
      </x:c>
      <x:c r="D21" s="8" t="str">
        <x:v>项目爬坡必须继续季度跟踪</x:v>
      </x:c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G2 | 资本配置风险</x:v>
      </x:c>
      <x:c r="B22" s="8" t="str">
        <x:v>WARN</x:v>
      </x:c>
      <x:c r="C22" s="8" t="str">
        <x:v>行业供给未出清时继续建设大宗/准大宗产能</x:v>
      </x:c>
      <x:c r="D22" s="8" t="str">
        <x:v>P3将用5年资本配置账本与guidance scorecard正式定级</x:v>
      </x:c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G2 | G2结论</x:v>
      </x:c>
      <x:c r="B23" s="8" t="str">
        <x:v>CONDITIONAL PASS</x:v>
      </x:c>
      <x:c r="C23" s="8" t="str">
        <x:v>可以进入P3；禁止在P3/P4把11%项目回报视为已证实</x:v>
      </x:c>
      <x:c r="D23" s="8" t="str">
        <x:v>三个WARN是下一阶段核心审计项</x:v>
      </x:c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G2 Final | 利润是否被FX/减值/并购会计扭曲</x:v>
      </x:c>
      <x:c r="B24" s="8" t="str">
        <x:v>PASS</x:v>
      </x:c>
      <x:c r="C24" s="8" t="str">
        <x:v>2025负商誉8.31亿元已剔除；2026H1汇兑影响已识别</x:v>
      </x:c>
      <x:c r="D24" s="8" t="str">
        <x:v>P4使用正常化利润而非报告净利润</x:v>
      </x:c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G2 Final | FCF是否支持股东回报</x:v>
      </x:c>
      <x:c r="B25" s="8" t="str">
        <x:v>PASS/WARN</x:v>
      </x:c>
      <x:c r="C25" s="8" t="str">
        <x:v>2021-25累计FCF为正并支持历史分红回购，但2026H1 FCF转负</x:v>
      </x:c>
      <x:c r="D25" s="8" t="str">
        <x:v>P4分红必须绑定FCF而非机械沿用历史payout</x:v>
      </x:c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G2 Final | 高现金是否真实可用</x:v>
      </x:c>
      <x:c r="B26" s="8" t="str">
        <x:v>PASS</x:v>
      </x:c>
      <x:c r="C26" s="8" t="str">
        <x:v>Core Broad口径仍有正净金融流动性，Strict口径2026H1转净债务</x:v>
      </x:c>
      <x:c r="D26" s="8" t="str">
        <x:v>P4建立最低流动性安全垫</x:v>
      </x:c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G2 Final | 成本优势是否结构性</x:v>
      </x:c>
      <x:c r="B27" s="8" t="str">
        <x:v>PASS</x:v>
      </x:c>
      <x:c r="C27" s="8" t="str">
        <x:v>梅花位于成本第一梯队，但当前公开证据阜丰更强</x:v>
      </x:c>
      <x:c r="D27" s="8" t="str">
        <x:v>不假设梅花绝对成本第一</x:v>
      </x:c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G2 Final | 基础产品新增项目Incremental ROIC&gt;11%</x:v>
      </x:c>
      <x:c r="B28" s="8" t="str">
        <x:v>WARN</x:v>
      </x:c>
      <x:c r="C28" s="8" t="str">
        <x:v>尚未证实；P2仅建立11% NOPAT hurdle</x:v>
      </x:c>
      <x:c r="D28" s="8" t="str">
        <x:v>P4 Base/Bear不得默认新项目高回报</x:v>
      </x:c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G2 Final | 收入增长是否只是扩产</x:v>
      </x:c>
      <x:c r="B29" s="8" t="str">
        <x:v>PASS</x:v>
      </x:c>
      <x:c r="C29" s="8" t="str">
        <x:v>销量扩张并未自动带来利润增长</x:v>
      </x:c>
      <x:c r="D29" s="8" t="str">
        <x:v>P4收入与利润分开桥接</x:v>
      </x:c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G2 Final | 管理层项目承诺兑现</x:v>
      </x:c>
      <x:c r="B30" s="8" t="str">
        <x:v>PASS</x:v>
      </x:c>
      <x:c r="C30" s="8" t="str">
        <x:v>已完成可验证项目样本命中率高；2026项目仍InProgress</x:v>
      </x:c>
      <x:c r="D30" s="8" t="str">
        <x:v>未完成项目不提前计Met</x:v>
      </x:c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G2 Final | 分红/回购是否真实创造每股价值</x:v>
      </x:c>
      <x:c r="B31" s="8" t="str">
        <x:v>PASS</x:v>
      </x:c>
      <x:c r="C31" s="8" t="str">
        <x:v>2021-25持续回购且股本明显下降；2022-25持续现金分红</x:v>
      </x:c>
      <x:c r="D31" s="8" t="str">
        <x:v>P4需显式预测shares和DPS</x:v>
      </x:c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G2 Final | 是否依赖增发或长期净加杠杆</x:v>
      </x:c>
      <x:c r="B32" s="8" t="str">
        <x:v>PASS</x:v>
      </x:c>
      <x:c r="C32" s="8" t="str">
        <x:v>2021-25股本下降；五年债务流量总体净偿还</x:v>
      </x:c>
      <x:c r="D32" s="8" t="str">
        <x:v>资产负债表未被股东回报显著透支</x:v>
      </x:c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G2 Final | 并购质量</x:v>
      </x:c>
      <x:c r="B33" s="8" t="str">
        <x:v>WARN</x:v>
      </x:c>
      <x:c r="C33" s="8" t="str">
        <x:v>协和交易战略合理且净现金压力低，但经营回报未形成跨周期验证</x:v>
      </x:c>
      <x:c r="D33" s="8" t="str">
        <x:v>P4高端业务只给有限溢价，不把负商誉当持续利润</x:v>
      </x:c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G2 Final | 关联交易/披露透明度</x:v>
      </x:c>
      <x:c r="B34" s="8" t="str">
        <x:v>PASS</x:v>
      </x:c>
      <x:c r="C34" s="8" t="str">
        <x:v>2025关联销售/租赁相对集团收入低，项目披露可审计</x:v>
      </x:c>
      <x:c r="D34" s="8" t="str">
        <x:v>持续跟踪</x:v>
      </x:c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G2 Final | 控股股东治理诚信</x:v>
      </x:c>
      <x:c r="B35" s="8" t="str">
        <x:v>FAIL</x:v>
      </x:c>
      <x:c r="C35" s="8" t="str">
        <x:v>孟庆山因历史操纵证券市场行为被刑事判决，且仍为30%+控股股东/实控人</x:v>
      </x:c>
      <x:c r="D35" s="8" t="str">
        <x:v>估值与管理层总评必须保留治理折价；不可因其退休而忽略</x:v>
      </x:c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G2 Final | 周期底部资本纪律</x:v>
      </x:c>
      <x:c r="B36" s="8" t="str">
        <x:v>WARN</x:v>
      </x:c>
      <x:c r="C36" s="8" t="str">
        <x:v>苏氨酸/缬氨酸尚未产能出清，公司仍有大额Committed投资</x:v>
      </x:c>
      <x:c r="D36" s="8" t="str">
        <x:v>P4 Bear/Base降低项目回报与价格恢复速度</x:v>
      </x:c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G2 Final | G2 Final</x:v>
      </x:c>
      <x:c r="B37" s="8" t="str">
        <x:v>CONDITIONAL PASS</x:v>
      </x:c>
      <x:c r="C37" s="8" t="str">
        <x:v>公司经营质量和股东回报纪律总体可接受，但治理诚信和低谷扩产是两个实质性折价因素</x:v>
      </x:c>
      <x:c r="D37" s="8" t="str">
        <x:v>允许进入P4；不得把管理层评价写成无条件优秀</x:v>
      </x:c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G3 | 行业产品是否错误合并</x:v>
      </x:c>
      <x:c r="B38" s="8" t="str">
        <x:v>PASS</x:v>
      </x:c>
      <x:c r="C38" s="8" t="str">
        <x:v>赖氨酸/苏氨酸/味精/缬氨酸分别建模</x:v>
      </x:c>
      <x:c r="D38" s="8" t="str">
        <x:v>最终报告不使用单一氨基酸景气替代产品差异</x:v>
      </x:c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G3 | 确定新增产能是否遗漏</x:v>
      </x:c>
      <x:c r="B39" s="8" t="str">
        <x:v>PASS/WARN</x:v>
      </x:c>
      <x:c r="C39" s="8" t="str">
        <x:v>主要可量化Committed已覆盖；阜丰哈萨克苏氨酸吨位仍N/A</x:v>
      </x:c>
      <x:c r="D39" s="8" t="str">
        <x:v>未知吨位不造数，保留供给上行风险</x:v>
      </x:c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G3 | 检修是否当永久退出</x:v>
      </x:c>
      <x:c r="B40" s="8" t="str">
        <x:v>PASS</x:v>
      </x:c>
      <x:c r="C40" s="8" t="str">
        <x:v>临时检修未计永久退出</x:v>
      </x:c>
      <x:c r="D40" s="8" t="str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G3 | 规划项目是否错误进Base</x:v>
      </x:c>
      <x:c r="B41" s="8" t="str">
        <x:v>PASS</x:v>
      </x:c>
      <x:c r="C41" s="8" t="str">
        <x:v>裕米氨基酸维持Flexible，不进Base锁死供给</x:v>
      </x:c>
      <x:c r="D41" s="8" t="str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G3 | 赖氨酸口径</x:v>
      </x:c>
      <x:c r="B42" s="8" t="str">
        <x:v>PASS</x:v>
      </x:c>
      <x:c r="C42" s="8" t="str">
        <x:v>折纯吨/实物吨未统一，utilization保持N/A</x:v>
      </x:c>
      <x:c r="D42" s="8" t="str">
        <x:v>避免伪精确</x:v>
      </x:c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G3 | 周期底评分证据</x:v>
      </x:c>
      <x:c r="B43" s="8" t="str">
        <x:v>PASS/WARN</x:v>
      </x:c>
      <x:c r="C43" s="8" t="str">
        <x:v>味精证据最完整；苏氨酸/缬氨酸仍有Unknown</x:v>
      </x:c>
      <x:c r="D43" s="8" t="str">
        <x:v>利润底≠产能底</x:v>
      </x:c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G3 | 收入增长是否只是扩产</x:v>
      </x:c>
      <x:c r="B44" s="8" t="str">
        <x:v>PASS</x:v>
      </x:c>
      <x:c r="C44" s="8" t="str">
        <x:v>P4将收入、毛利、ROIC分开</x:v>
      </x:c>
      <x:c r="D44" s="8" t="str">
        <x:v>规模增长不自动视为价值创造</x:v>
      </x:c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G3 | 利润变化来源</x:v>
      </x:c>
      <x:c r="B45" s="8" t="str">
        <x:v>PASS</x:v>
      </x:c>
      <x:c r="C45" s="8" t="str">
        <x:v>2026H1核心来自毛利压缩而非收入崩塌</x:v>
      </x:c>
      <x:c r="D45" s="8" t="str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G3 | 成本优势长期来源</x:v>
      </x:c>
      <x:c r="B46" s="8" t="str">
        <x:v>PASS</x:v>
      </x:c>
      <x:c r="C46" s="8" t="str">
        <x:v>玉米区位、规模、工艺、副产品等来源明确</x:v>
      </x:c>
      <x:c r="D46" s="8" t="str">
        <x:v>不假设绝对成本第一</x:v>
      </x:c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G3 | Incremental ROIC</x:v>
      </x:c>
      <x:c r="B47" s="8" t="str">
        <x:v>WARN</x:v>
      </x:c>
      <x:c r="C47" s="8" t="str">
        <x:v>主要新项目尚不能证明长期&gt;11%</x:v>
      </x:c>
      <x:c r="D47" s="8" t="str">
        <x:v>最大经营/资本配置风险</x:v>
      </x:c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G3 | 净利润一次性项目</x:v>
      </x:c>
      <x:c r="B48" s="8" t="str">
        <x:v>PASS</x:v>
      </x:c>
      <x:c r="C48" s="8" t="str">
        <x:v>2025负商誉已从正常化盈利剔除</x:v>
      </x:c>
      <x:c r="D48" s="8" t="str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G3 | FCF支持分红</x:v>
      </x:c>
      <x:c r="B49" s="8" t="str">
        <x:v>PASS</x:v>
      </x:c>
      <x:c r="C49" s="8" t="str">
        <x:v>P4/P5分红同时受NP payout与FCF上限约束</x:v>
      </x:c>
      <x:c r="D49" s="8" t="str">
        <x:v>不借债维持预测股息</x:v>
      </x:c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G3 | 现金质量</x:v>
      </x:c>
      <x:c r="B50" s="8" t="str">
        <x:v>PASS</x:v>
      </x:c>
      <x:c r="C50" s="8" t="str">
        <x:v>使用Strict/Core Broad双口径；估值用Core Broad净现金</x:v>
      </x:c>
      <x:c r="D50" s="8" t="str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G3 | 管理层承诺兑现</x:v>
      </x:c>
      <x:c r="B51" s="8" t="str">
        <x:v>PASS</x:v>
      </x:c>
      <x:c r="C51" s="8" t="str">
        <x:v>非重叠已完成承诺5/5 Met；在建不提前算成功</x:v>
      </x:c>
      <x:c r="D51" s="8" t="str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G3 | 控股股东治理</x:v>
      </x:c>
      <x:c r="B52" s="8" t="str">
        <x:v>FAIL</x:v>
      </x:c>
      <x:c r="C52" s="8" t="str">
        <x:v>历史操纵证券市场刑事判决构成持续治理折价</x:v>
      </x:c>
      <x:c r="D52" s="8" t="str">
        <x:v>估值治理折价只计一次</x:v>
      </x:c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G3 | 增发/回购</x:v>
      </x:c>
      <x:c r="B53" s="8" t="str">
        <x:v>PASS</x:v>
      </x:c>
      <x:c r="C53" s="8" t="str">
        <x:v>历史股本下降；未来回购假设为0</x:v>
      </x:c>
      <x:c r="D53" s="8" t="str">
        <x:v>不提前计入上行</x:v>
      </x:c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G3 | 正常化利润估值</x:v>
      </x:c>
      <x:c r="B54" s="8" t="str">
        <x:v>PASS</x:v>
      </x:c>
      <x:c r="C54" s="8" t="str">
        <x:v>PE使用正常化/预测NP，不直接用2025报告NP</x:v>
      </x:c>
      <x:c r="D54" s="8" t="str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G3 | 估值方法交叉验证</x:v>
      </x:c>
      <x:c r="B55" s="8" t="str">
        <x:v>PASS</x:v>
      </x:c>
      <x:c r="C55" s="8" t="str">
        <x:v>PE、EV/EBIT、Owner Earnings三法并列，Median为Fair Price</x:v>
      </x:c>
      <x:c r="D55" s="8" t="str">
        <x:v>不使用单一PE</x:v>
      </x:c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G3 | Future Fair Price定义</x:v>
      </x:c>
      <x:c r="B56" s="8" t="str">
        <x:v>PASS</x:v>
      </x:c>
      <x:c r="C56" s="8" t="str">
        <x:v>均为未来当时合理市场价值，未提前折现</x:v>
      </x:c>
      <x:c r="D56" s="8" t="str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G3 | IRR是否包含股息</x:v>
      </x:c>
      <x:c r="B57" s="8" t="str">
        <x:v>PASS</x:v>
      </x:c>
      <x:c r="C57" s="8" t="str">
        <x:v>XIRR包含2026起预测DPS及Future Fair Price</x:v>
      </x:c>
      <x:c r="D57" s="8" t="str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G3 | 11%资金成本</x:v>
      </x:c>
      <x:c r="B58" s="8" t="str">
        <x:v>PASS</x:v>
      </x:c>
      <x:c r="C58" s="8" t="str">
        <x:v>IRR分类和Required-Return Price均使用11%</x:v>
      </x:c>
      <x:c r="D58" s="8" t="str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G3 | 治理折价是否重复</x:v>
      </x:c>
      <x:c r="B59" s="8" t="str">
        <x:v>PASS</x:v>
      </x:c>
      <x:c r="C59" s="8" t="str">
        <x:v>仅在估值参数中体现一次</x:v>
      </x:c>
      <x:c r="D59" s="8" t="str">
        <x:v>管理层评分modifier不再减股价</x:v>
      </x:c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G3 | 2031-35长期增速</x:v>
      </x:c>
      <x:c r="B60" s="8" t="str">
        <x:v>PASS</x:v>
      </x:c>
      <x:c r="C60" s="8" t="str">
        <x:v>Bear -0.5%、Base 0.5%、Bull 1.5%</x:v>
      </x:c>
      <x:c r="D60" s="8" t="str">
        <x:v>符合成熟业务约束</x:v>
      </x:c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G3 | Bear是否足够悲观</x:v>
      </x:c>
      <x:c r="B61" s="8" t="str">
        <x:v>PASS</x:v>
      </x:c>
      <x:c r="C61" s="8" t="str">
        <x:v>2030/35 ROIC长期低于11%、Fair Value显著低于当前</x:v>
      </x:c>
      <x:c r="D61" s="8" t="str">
        <x:v>不是轻微下调Base</x:v>
      </x:c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G3 | Base 2030 IRR门槛</x:v>
      </x:c>
      <x:c r="B62" s="8" t="str">
        <x:v>WARN</x:v>
      </x:c>
      <x:c r="C62" s="8" t="str">
        <x:v>Base 2030 IRR低于11%</x:v>
      </x:c>
      <x:c r="D62" s="8" t="str">
        <x:v>当前价格安全边际不足</x:v>
      </x:c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 t="str">
        <x:v>G3 | Base 2035 IRR门槛</x:v>
      </x:c>
      <x:c r="B63" s="8" t="str">
        <x:v>WARN</x:v>
      </x:c>
      <x:c r="C63" s="8" t="str">
        <x:v>Base 2035 IRR低于11%</x:v>
      </x:c>
      <x:c r="D63" s="8" t="str">
        <x:v>延长持有期也未自动满足11%</x:v>
      </x:c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 t="str">
        <x:v>G3 | G3 Final</x:v>
      </x:c>
      <x:c r="B64" s="8" t="str">
        <x:v>CONDITIONAL PASS</x:v>
      </x:c>
      <x:c r="C64" s="8" t="str">
        <x:v>研究逻辑/数据/估值可交付；Base回报略低于11%门槛</x:v>
      </x:c>
      <x:c r="D64" s="8" t="str">
        <x:v>正式研究包可交付</x:v>
      </x:c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 t="str">
        <x:v>P6 | KPI regression system</x:v>
      </x:c>
      <x:c r="B65" s="8" t="str">
        <x:v>PASS</x:v>
      </x:c>
      <x:c r="C65" s="8" t="str">
        <x:v>company_kpi_definition + kpi_tracker已补齐</x:v>
      </x:c>
      <x:c r="D65" s="8" t="str">
        <x:v>原框架最后缺口已修复</x:v>
      </x:c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 t="str">
        <x:v>P6 | Investment trigger system</x:v>
      </x:c>
      <x:c r="B66" s="8" t="str">
        <x:v>PASS</x:v>
      </x:c>
      <x:c r="C66" s="8" t="str">
        <x:v>阈值由P4/P5边界与11%资金成本反推</x:v>
      </x:c>
      <x:c r="D66" s="8" t="str">
        <x:v>额外10%误差缓冲已放assumptions</x:v>
      </x:c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 t="str">
        <x:v>P6 | Peer scorecard schema</x:v>
      </x:c>
      <x:c r="B67" s="8" t="str">
        <x:v>PASS/WARN</x:v>
      </x:c>
      <x:c r="C67" s="8" t="str">
        <x:v>统一字段已建立，梅花已填；同行完整数据待各自研究包合并</x:v>
      </x:c>
      <x:c r="D67" s="8" t="str">
        <x:v>不造N/A数据</x:v>
      </x:c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 t="str">
        <x:v>P6 | Monitoring conclusion</x:v>
      </x:c>
      <x:c r="B68" s="8" t="str">
        <x:v>PASS</x:v>
      </x:c>
      <x:c r="C68" s="8" t="str">
        <x:v>当前=观察/等待；无结构性Thesis Break，但经营修复未确认且估值未进入11%门槛</x:v>
      </x:c>
      <x:c r="D68" s="8" t="str">
        <x:v>以后只在触发器被击中时重开相关Phase</x:v>
      </x:c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B2:B20">
    <x:cfRule type="expression" dxfId="0" priority="1">
      <x:formula>B2="WARN"</x:formula>
    </x:cfRule>
    <x:cfRule type="expression" dxfId="1" priority="2">
      <x:formula>B2="FAIL"</x:formula>
    </x:cfRule>
    <x:cfRule type="expression" dxfId="2" priority="3">
      <x:formula>B2="PASS"</x:formula>
    </x:cfRule>
  </x:conditionalFormatting>
  <x:conditionalFormatting sqref="B13:B23">
    <x:cfRule type="expression" dxfId="14" priority="4">
      <x:formula>B13="WARN"</x:formula>
    </x:cfRule>
  </x:conditionalFormatting>
  <x:conditionalFormatting sqref="B24:B37">
    <x:cfRule type="expression" dxfId="20" priority="5">
      <x:formula>B24="FAIL"</x:formula>
    </x:cfRule>
    <x:cfRule type="expression" dxfId="21" priority="6">
      <x:formula>B24="WARN"</x:formula>
    </x:cfRule>
    <x:cfRule type="expression" dxfId="22" priority="7">
      <x:formula>B24="PASS"</x:formula>
    </x:cfRule>
  </x:conditionalFormatting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30" hidden="0" customWidth="1"/>
    <x:col min="5" max="5" width="16" hidden="0" customWidth="1"/>
    <x:col min="6" max="6" width="16" hidden="0" customWidth="1"/>
    <x:col min="7" max="7" width="24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55" hidden="0" customWidth="1"/>
    <x:col min="13" max="13" width="42" hidden="0" customWidth="1"/>
  </x:cols>
  <x:sheetData>
    <x:row r="1">
      <x:c r="A1" s="32" t="str">
        <x:v>period</x:v>
      </x:c>
      <x:c r="B1" s="32" t="str">
        <x:v>product</x:v>
      </x:c>
      <x:c r="C1" s="32" t="str">
        <x:v>geography</x:v>
      </x:c>
      <x:c r="D1" s="32" t="str">
        <x:v>metric</x:v>
      </x:c>
      <x:c r="E1" s="32" t="str">
        <x:v>value</x:v>
      </x:c>
      <x:c r="F1" s="32" t="str">
        <x:v>unit</x:v>
      </x:c>
      <x:c r="G1" s="32" t="str">
        <x:v>basis</x:v>
      </x:c>
      <x:c r="H1" s="32" t="str">
        <x:v>data_type</x:v>
      </x:c>
      <x:c r="I1" s="32" t="str">
        <x:v>availability</x:v>
      </x:c>
      <x:c r="J1" s="32" t="str">
        <x:v>confidence</x:v>
      </x:c>
      <x:c r="K1" s="32" t="str">
        <x:v>source_id</x:v>
      </x:c>
      <x:c r="L1" s="32" t="str">
        <x:v>source_url</x:v>
      </x:c>
      <x:c r="M1" s="32" t="str">
        <x:v>notes</x:v>
      </x:c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2025</x:v>
      </x:c>
      <x:c r="B2" s="8" t="str">
        <x:v>饲用氨基酸</x:v>
      </x:c>
      <x:c r="C2" s="8" t="str">
        <x:v>全球</x:v>
      </x:c>
      <x:c r="D2" s="8" t="str">
        <x:v>production</x:v>
      </x:c>
      <x:c r="E2" s="33" t="n">
        <x:v>7763000</x:v>
      </x:c>
      <x:c r="F2" s="8" t="str">
        <x:v>ton</x:v>
      </x:c>
      <x:c r="G2" s="8" t="str">
        <x:v>physical/reporting basis</x:v>
      </x:c>
      <x:c r="H2" s="8" t="str">
        <x:v>Reported</x:v>
      </x:c>
      <x:c r="I2" s="8" t="str">
        <x:v>A</x:v>
      </x:c>
      <x:c r="J2" s="8" t="str">
        <x:v>High</x:v>
      </x:c>
      <x:c r="K2" s="8" t="str">
        <x:v>S003</x:v>
      </x:c>
      <x:c r="L2" s="8" t="str">
        <x:v>https://vip.stock.finance.sina.com.cn/corp/view/vCB_AllBulletinDetail.php?id=12134398&amp;stockid=600873</x:v>
      </x:c>
      <x:c r="M2" s="8" t="str">
        <x:v>梅花年报引用博亚和讯</x:v>
      </x:c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2025</x:v>
      </x:c>
      <x:c r="B3" s="8" t="str">
        <x:v>饲用氨基酸</x:v>
      </x:c>
      <x:c r="C3" s="8" t="str">
        <x:v>中国</x:v>
      </x:c>
      <x:c r="D3" s="8" t="str">
        <x:v>production</x:v>
      </x:c>
      <x:c r="E3" s="33" t="n">
        <x:v>5584000</x:v>
      </x:c>
      <x:c r="F3" s="8" t="str">
        <x:v>ton</x:v>
      </x:c>
      <x:c r="G3" s="8" t="str">
        <x:v>physical/reporting basis</x:v>
      </x:c>
      <x:c r="H3" s="8" t="str">
        <x:v>Reported</x:v>
      </x:c>
      <x:c r="I3" s="8" t="str">
        <x:v>A</x:v>
      </x:c>
      <x:c r="J3" s="8" t="str">
        <x:v>High</x:v>
      </x:c>
      <x:c r="K3" s="8" t="str">
        <x:v>S003</x:v>
      </x:c>
      <x:c r="L3" s="8" t="str">
        <x:v>https://vip.stock.finance.sina.com.cn/corp/view/vCB_AllBulletinDetail.php?id=12134398&amp;stockid=600873</x:v>
      </x:c>
      <x:c r="M3" s="8" t="str">
        <x:v>占全球产量70%以上</x:v>
      </x:c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2025</x:v>
      </x:c>
      <x:c r="B4" s="8" t="str">
        <x:v>赖氨酸</x:v>
      </x:c>
      <x:c r="C4" s="8" t="str">
        <x:v>全球</x:v>
      </x:c>
      <x:c r="D4" s="8" t="str">
        <x:v>capacity</x:v>
      </x:c>
      <x:c r="E4" s="33" t="n">
        <x:v>5528000</x:v>
      </x:c>
      <x:c r="F4" s="8" t="str">
        <x:v>ton</x:v>
      </x:c>
      <x:c r="G4" s="8" t="str">
        <x:v>pure_equivalent</x:v>
      </x:c>
      <x:c r="H4" s="8" t="str">
        <x:v>Reported</x:v>
      </x:c>
      <x:c r="I4" s="8" t="str">
        <x:v>A</x:v>
      </x:c>
      <x:c r="J4" s="8" t="str">
        <x:v>High</x:v>
      </x:c>
      <x:c r="K4" s="8" t="str">
        <x:v>S003</x:v>
      </x:c>
      <x:c r="L4" s="8" t="str">
        <x:v>https://vip.stock.finance.sina.com.cn/corp/view/vCB_AllBulletinDetail.php?id=12134398&amp;stockid=600873</x:v>
      </x:c>
      <x:c r="M4" s="8" t="str">
        <x:v>年报明确为折纯产能</x:v>
      </x:c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2025</x:v>
      </x:c>
      <x:c r="B5" s="8" t="str">
        <x:v>赖氨酸</x:v>
      </x:c>
      <x:c r="C5" s="8" t="str">
        <x:v>中国</x:v>
      </x:c>
      <x:c r="D5" s="8" t="str">
        <x:v>capacity</x:v>
      </x:c>
      <x:c r="E5" s="33" t="n">
        <x:v>4401000</x:v>
      </x:c>
      <x:c r="F5" s="8" t="str">
        <x:v>ton</x:v>
      </x:c>
      <x:c r="G5" s="8" t="str">
        <x:v>pure_equivalent</x:v>
      </x:c>
      <x:c r="H5" s="8" t="str">
        <x:v>Reported</x:v>
      </x:c>
      <x:c r="I5" s="8" t="str">
        <x:v>A</x:v>
      </x:c>
      <x:c r="J5" s="8" t="str">
        <x:v>High</x:v>
      </x:c>
      <x:c r="K5" s="8" t="str">
        <x:v>S003</x:v>
      </x:c>
      <x:c r="L5" s="8" t="str">
        <x:v>https://vip.stock.finance.sina.com.cn/corp/view/vCB_AllBulletinDetail.php?id=12134398&amp;stockid=600873</x:v>
      </x:c>
      <x:c r="M5" s="8" t="str">
        <x:v>占全球79.6%</x:v>
      </x:c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2025</x:v>
      </x:c>
      <x:c r="B6" s="8" t="str">
        <x:v>赖氨酸</x:v>
      </x:c>
      <x:c r="C6" s="8" t="str">
        <x:v>中国</x:v>
      </x:c>
      <x:c r="D6" s="8" t="str">
        <x:v>export_volume</x:v>
      </x:c>
      <x:c r="E6" s="33" t="n">
        <x:v>1038000</x:v>
      </x:c>
      <x:c r="F6" s="8" t="str">
        <x:v>ton</x:v>
      </x:c>
      <x:c r="G6" s="8" t="str">
        <x:v>customs: lysine esters/salts</x:v>
      </x:c>
      <x:c r="H6" s="8" t="str">
        <x:v>Reported</x:v>
      </x:c>
      <x:c r="I6" s="8" t="str">
        <x:v>B</x:v>
      </x:c>
      <x:c r="J6" s="8" t="str">
        <x:v>High</x:v>
      </x:c>
      <x:c r="K6" s="8" t="str">
        <x:v>S125</x:v>
      </x:c>
      <x:c r="L6" s="8" t="str">
        <x:v>https://www.chyxx.com/industry/1253481.html</x:v>
      </x:c>
      <x:c r="M6" s="8" t="str">
        <x:v>海关数据二次整理：2025全年103.82万吨；仅用于出口趋势，实物/海关口径不与折纯产能直接相除</x:v>
      </x:c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2025</x:v>
      </x:c>
      <x:c r="B7" s="8" t="str">
        <x:v>赖氨酸</x:v>
      </x:c>
      <x:c r="C7" s="8" t="str">
        <x:v>中国</x:v>
      </x:c>
      <x:c r="D7" s="8" t="str">
        <x:v>avg_price_98_5</x:v>
      </x:c>
      <x:c r="E7" s="33" t="n">
        <x:v>8.04</x:v>
      </x:c>
      <x:c r="F7" s="8" t="str">
        <x:v>CNY/kg</x:v>
      </x:c>
      <x:c r="G7" s="8" t="str">
        <x:v>98.5% product</x:v>
      </x:c>
      <x:c r="H7" s="8" t="str">
        <x:v>Reported</x:v>
      </x:c>
      <x:c r="I7" s="8" t="str">
        <x:v>B</x:v>
      </x:c>
      <x:c r="J7" s="8" t="str">
        <x:v>High</x:v>
      </x:c>
      <x:c r="K7" s="8" t="str">
        <x:v>S003</x:v>
      </x:c>
      <x:c r="L7" s="8" t="str">
        <x:v>https://vip.stock.finance.sina.com.cn/corp/view/vCB_AllBulletinDetail.php?id=12134398&amp;stockid=600873</x:v>
      </x:c>
      <x:c r="M7" s="8" t="str">
        <x:v>同比-22.84%</x:v>
      </x:c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2025</x:v>
      </x:c>
      <x:c r="B8" s="8" t="str">
        <x:v>赖氨酸</x:v>
      </x:c>
      <x:c r="C8" s="8" t="str">
        <x:v>中国</x:v>
      </x:c>
      <x:c r="D8" s="8" t="str">
        <x:v>avg_price_70</x:v>
      </x:c>
      <x:c r="E8" s="33" t="n">
        <x:v>5.06</x:v>
      </x:c>
      <x:c r="F8" s="8" t="str">
        <x:v>CNY/kg</x:v>
      </x:c>
      <x:c r="G8" s="8" t="str">
        <x:v>70% product</x:v>
      </x:c>
      <x:c r="H8" s="8" t="str">
        <x:v>Reported</x:v>
      </x:c>
      <x:c r="I8" s="8" t="str">
        <x:v>B</x:v>
      </x:c>
      <x:c r="J8" s="8" t="str">
        <x:v>High</x:v>
      </x:c>
      <x:c r="K8" s="8" t="str">
        <x:v>S003</x:v>
      </x:c>
      <x:c r="L8" s="8" t="str">
        <x:v>https://vip.stock.finance.sina.com.cn/corp/view/vCB_AllBulletinDetail.php?id=12134398&amp;stockid=600873</x:v>
      </x:c>
      <x:c r="M8" s="8" t="str">
        <x:v>同比-3.98%</x:v>
      </x:c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2025Q4</x:v>
      </x:c>
      <x:c r="B9" s="8" t="str">
        <x:v>赖氨酸</x:v>
      </x:c>
      <x:c r="C9" s="8" t="str">
        <x:v>中国</x:v>
      </x:c>
      <x:c r="D9" s="8" t="str">
        <x:v>profit_state</x:v>
      </x:c>
      <x:c r="E9" s="33" t="str">
        <x:v>全行业亏损</x:v>
      </x:c>
      <x:c r="F9" s="8" t="str">
        <x:v>text</x:v>
      </x:c>
      <x:c r="G9" s="8" t="str">
        <x:v>industry</x:v>
      </x:c>
      <x:c r="H9" s="8" t="str">
        <x:v>Reported</x:v>
      </x:c>
      <x:c r="I9" s="8" t="str">
        <x:v>B</x:v>
      </x:c>
      <x:c r="J9" s="8" t="str">
        <x:v>High</x:v>
      </x:c>
      <x:c r="K9" s="8" t="str">
        <x:v>S003</x:v>
      </x:c>
      <x:c r="L9" s="8" t="str">
        <x:v>https://vip.stock.finance.sina.com.cn/corp/view/vCB_AllBulletinDetail.php?id=12134398&amp;stockid=600873</x:v>
      </x:c>
      <x:c r="M9" s="8" t="str">
        <x:v>年报行业描述</x:v>
      </x:c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2025</x:v>
      </x:c>
      <x:c r="B10" s="8" t="str">
        <x:v>赖氨酸</x:v>
      </x:c>
      <x:c r="C10" s="8" t="str">
        <x:v>中国</x:v>
      </x:c>
      <x:c r="D10" s="8" t="str">
        <x:v>inventory_state</x:v>
      </x:c>
      <x:c r="E10" s="33" t="str">
        <x:v>出口受阻导致国内库存高企</x:v>
      </x:c>
      <x:c r="F10" s="8" t="str">
        <x:v>text</x:v>
      </x:c>
      <x:c r="G10" s="8" t="str">
        <x:v>industry proxy</x:v>
      </x:c>
      <x:c r="H10" s="8" t="str">
        <x:v>Reported</x:v>
      </x:c>
      <x:c r="I10" s="8" t="str">
        <x:v>B</x:v>
      </x:c>
      <x:c r="J10" s="8" t="str">
        <x:v>Medium</x:v>
      </x:c>
      <x:c r="K10" s="8" t="str">
        <x:v>S003</x:v>
      </x:c>
      <x:c r="L10" s="8" t="str">
        <x:v>https://vip.stock.finance.sina.com.cn/corp/view/vCB_AllBulletinDetail.php?id=12134398&amp;stockid=600873</x:v>
      </x:c>
      <x:c r="M10" s="8" t="str">
        <x:v>不能等同精确社会库存吨数</x:v>
      </x:c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2026-05-26</x:v>
      </x:c>
      <x:c r="B11" s="8" t="str">
        <x:v>赖氨酸</x:v>
      </x:c>
      <x:c r="C11" s="8" t="str">
        <x:v>中国</x:v>
      </x:c>
      <x:c r="D11" s="8" t="str">
        <x:v>price_98_5_midmarket_low</x:v>
      </x:c>
      <x:c r="E11" s="33" t="n">
        <x:v>6.3</x:v>
      </x:c>
      <x:c r="F11" s="8" t="str">
        <x:v>CNY/kg</x:v>
      </x:c>
      <x:c r="G11" s="8" t="str">
        <x:v>98.5% physical</x:v>
      </x:c>
      <x:c r="H11" s="8" t="str">
        <x:v>Reported</x:v>
      </x:c>
      <x:c r="I11" s="8" t="str">
        <x:v>B</x:v>
      </x:c>
      <x:c r="J11" s="8" t="str">
        <x:v>High</x:v>
      </x:c>
      <x:c r="K11" s="8" t="str">
        <x:v>S106</x:v>
      </x:c>
      <x:c r="L11" s="8" t="str">
        <x:v>https://finance.sina.com.cn/wm/2026-05-27/doc-inhziqxm1709501.shtml</x:v>
      </x:c>
      <x:c r="M11" s="8" t="str">
        <x:v>成交低端</x:v>
      </x:c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2026-05-26</x:v>
      </x:c>
      <x:c r="B12" s="8" t="str">
        <x:v>赖氨酸</x:v>
      </x:c>
      <x:c r="C12" s="8" t="str">
        <x:v>中国</x:v>
      </x:c>
      <x:c r="D12" s="8" t="str">
        <x:v>price_98_5_midmarket_high</x:v>
      </x:c>
      <x:c r="E12" s="33" t="n">
        <x:v>6.6</x:v>
      </x:c>
      <x:c r="F12" s="8" t="str">
        <x:v>CNY/kg</x:v>
      </x:c>
      <x:c r="G12" s="8" t="str">
        <x:v>98.5% physical</x:v>
      </x:c>
      <x:c r="H12" s="8" t="str">
        <x:v>Reported</x:v>
      </x:c>
      <x:c r="I12" s="8" t="str">
        <x:v>B</x:v>
      </x:c>
      <x:c r="J12" s="8" t="str">
        <x:v>High</x:v>
      </x:c>
      <x:c r="K12" s="8" t="str">
        <x:v>S106</x:v>
      </x:c>
      <x:c r="L12" s="8" t="str">
        <x:v>https://finance.sina.com.cn/wm/2026-05-27/doc-inhziqxm1709501.shtml</x:v>
      </x:c>
      <x:c r="M12" s="8" t="str">
        <x:v>成交高端</x:v>
      </x:c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2026-05</x:v>
      </x:c>
      <x:c r="B13" s="8" t="str">
        <x:v>赖氨酸</x:v>
      </x:c>
      <x:c r="C13" s="8" t="str">
        <x:v>中国</x:v>
      </x:c>
      <x:c r="D13" s="8" t="str">
        <x:v>profit_state</x:v>
      </x:c>
      <x:c r="E13" s="33" t="str">
        <x:v>多数厂家亏损或盈亏平衡附近</x:v>
      </x:c>
      <x:c r="F13" s="8" t="str">
        <x:v>text</x:v>
      </x:c>
      <x:c r="G13" s="8" t="str">
        <x:v>industry</x:v>
      </x:c>
      <x:c r="H13" s="8" t="str">
        <x:v>Reported</x:v>
      </x:c>
      <x:c r="I13" s="8" t="str">
        <x:v>B</x:v>
      </x:c>
      <x:c r="J13" s="8" t="str">
        <x:v>High</x:v>
      </x:c>
      <x:c r="K13" s="8" t="str">
        <x:v>S106</x:v>
      </x:c>
      <x:c r="L13" s="8" t="str">
        <x:v>https://finance.sina.com.cn/wm/2026-05-27/doc-inhziqxm1709501.shtml</x:v>
      </x:c>
      <x:c r="M13" s="8" t="str">
        <x:v>触及多数企业生产成本线</x:v>
      </x:c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2026-05</x:v>
      </x:c>
      <x:c r="B14" s="8" t="str">
        <x:v>赖氨酸</x:v>
      </x:c>
      <x:c r="C14" s="8" t="str">
        <x:v>中国</x:v>
      </x:c>
      <x:c r="D14" s="8" t="str">
        <x:v>downstream_inventory_days_low</x:v>
      </x:c>
      <x:c r="E14" s="33" t="n">
        <x:v>40</x:v>
      </x:c>
      <x:c r="F14" s="8" t="str">
        <x:v>days</x:v>
      </x:c>
      <x:c r="G14" s="8" t="str">
        <x:v>downstream user inventory proxy</x:v>
      </x:c>
      <x:c r="H14" s="8" t="str">
        <x:v>Estimated</x:v>
      </x:c>
      <x:c r="I14" s="8" t="str">
        <x:v>B</x:v>
      </x:c>
      <x:c r="J14" s="8" t="str">
        <x:v>Medium</x:v>
      </x:c>
      <x:c r="K14" s="8" t="str">
        <x:v>S106</x:v>
      </x:c>
      <x:c r="L14" s="8" t="str">
        <x:v>https://finance.sina.com.cn/wm/2026-05-27/doc-inhziqxm1709501.shtml</x:v>
      </x:c>
      <x:c r="M14" s="8" t="str">
        <x:v>文中称40-60天左右</x:v>
      </x:c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2026-05</x:v>
      </x:c>
      <x:c r="B15" s="8" t="str">
        <x:v>赖氨酸</x:v>
      </x:c>
      <x:c r="C15" s="8" t="str">
        <x:v>中国</x:v>
      </x:c>
      <x:c r="D15" s="8" t="str">
        <x:v>downstream_inventory_days_high</x:v>
      </x:c>
      <x:c r="E15" s="33" t="n">
        <x:v>60</x:v>
      </x:c>
      <x:c r="F15" s="8" t="str">
        <x:v>days</x:v>
      </x:c>
      <x:c r="G15" s="8" t="str">
        <x:v>downstream user inventory proxy</x:v>
      </x:c>
      <x:c r="H15" s="8" t="str">
        <x:v>Estimated</x:v>
      </x:c>
      <x:c r="I15" s="8" t="str">
        <x:v>B</x:v>
      </x:c>
      <x:c r="J15" s="8" t="str">
        <x:v>Medium</x:v>
      </x:c>
      <x:c r="K15" s="8" t="str">
        <x:v>S106</x:v>
      </x:c>
      <x:c r="L15" s="8" t="str">
        <x:v>https://finance.sina.com.cn/wm/2026-05-27/doc-inhziqxm1709501.shtml</x:v>
      </x:c>
      <x:c r="M15" s="8" t="str">
        <x:v>文中称40-60天左右</x:v>
      </x:c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2026-07-31</x:v>
      </x:c>
      <x:c r="B16" s="8" t="str">
        <x:v>赖氨酸</x:v>
      </x:c>
      <x:c r="C16" s="8" t="str">
        <x:v>中国</x:v>
      </x:c>
      <x:c r="D16" s="8" t="str">
        <x:v>price_98_5_low</x:v>
      </x:c>
      <x:c r="E16" s="33" t="n">
        <x:v>6.2</x:v>
      </x:c>
      <x:c r="F16" s="8" t="str">
        <x:v>CNY/kg</x:v>
      </x:c>
      <x:c r="G16" s="8" t="str">
        <x:v>98.5% physical</x:v>
      </x:c>
      <x:c r="H16" s="8" t="str">
        <x:v>Reported</x:v>
      </x:c>
      <x:c r="I16" s="8" t="str">
        <x:v>B</x:v>
      </x:c>
      <x:c r="J16" s="8" t="str">
        <x:v>Medium</x:v>
      </x:c>
      <x:c r="K16" s="8" t="str">
        <x:v>S107</x:v>
      </x:c>
      <x:c r="L16" s="8" t="str">
        <x:v>https://www.chinafeed.com.cn/siliaotianjiaji/show-69979.html</x:v>
      </x:c>
      <x:c r="M16" s="8" t="str">
        <x:v>主流区间</x:v>
      </x:c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2026-07-31</x:v>
      </x:c>
      <x:c r="B17" s="8" t="str">
        <x:v>赖氨酸</x:v>
      </x:c>
      <x:c r="C17" s="8" t="str">
        <x:v>中国</x:v>
      </x:c>
      <x:c r="D17" s="8" t="str">
        <x:v>price_98_5_high</x:v>
      </x:c>
      <x:c r="E17" s="33" t="n">
        <x:v>6.4</x:v>
      </x:c>
      <x:c r="F17" s="8" t="str">
        <x:v>CNY/kg</x:v>
      </x:c>
      <x:c r="G17" s="8" t="str">
        <x:v>98.5% physical</x:v>
      </x:c>
      <x:c r="H17" s="8" t="str">
        <x:v>Reported</x:v>
      </x:c>
      <x:c r="I17" s="8" t="str">
        <x:v>B</x:v>
      </x:c>
      <x:c r="J17" s="8" t="str">
        <x:v>Medium</x:v>
      </x:c>
      <x:c r="K17" s="8" t="str">
        <x:v>S107</x:v>
      </x:c>
      <x:c r="L17" s="8" t="str">
        <x:v>https://www.chinafeed.com.cn/siliaotianjiaji/show-69979.html</x:v>
      </x:c>
      <x:c r="M17" s="8" t="str">
        <x:v>主流区间</x:v>
      </x:c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2026-07-31</x:v>
      </x:c>
      <x:c r="B18" s="8" t="str">
        <x:v>赖氨酸</x:v>
      </x:c>
      <x:c r="C18" s="8" t="str">
        <x:v>中国</x:v>
      </x:c>
      <x:c r="D18" s="8" t="str">
        <x:v>price_70_low</x:v>
      </x:c>
      <x:c r="E18" s="33" t="n">
        <x:v>4.1</x:v>
      </x:c>
      <x:c r="F18" s="8" t="str">
        <x:v>CNY/kg</x:v>
      </x:c>
      <x:c r="G18" s="8" t="str">
        <x:v>70% physical</x:v>
      </x:c>
      <x:c r="H18" s="8" t="str">
        <x:v>Reported</x:v>
      </x:c>
      <x:c r="I18" s="8" t="str">
        <x:v>B</x:v>
      </x:c>
      <x:c r="J18" s="8" t="str">
        <x:v>Medium</x:v>
      </x:c>
      <x:c r="K18" s="8" t="str">
        <x:v>S107</x:v>
      </x:c>
      <x:c r="L18" s="8" t="str">
        <x:v>https://www.chinafeed.com.cn/siliaotianjiaji/show-69979.html</x:v>
      </x:c>
      <x:c r="M18" s="8" t="str">
        <x:v>主流区间</x:v>
      </x:c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2026-07-31</x:v>
      </x:c>
      <x:c r="B19" s="8" t="str">
        <x:v>赖氨酸</x:v>
      </x:c>
      <x:c r="C19" s="8" t="str">
        <x:v>中国</x:v>
      </x:c>
      <x:c r="D19" s="8" t="str">
        <x:v>price_70_high</x:v>
      </x:c>
      <x:c r="E19" s="33" t="n">
        <x:v>4.2</x:v>
      </x:c>
      <x:c r="F19" s="8" t="str">
        <x:v>CNY/kg</x:v>
      </x:c>
      <x:c r="G19" s="8" t="str">
        <x:v>70% physical</x:v>
      </x:c>
      <x:c r="H19" s="8" t="str">
        <x:v>Reported</x:v>
      </x:c>
      <x:c r="I19" s="8" t="str">
        <x:v>B</x:v>
      </x:c>
      <x:c r="J19" s="8" t="str">
        <x:v>Medium</x:v>
      </x:c>
      <x:c r="K19" s="8" t="str">
        <x:v>S107</x:v>
      </x:c>
      <x:c r="L19" s="8" t="str">
        <x:v>https://www.chinafeed.com.cn/siliaotianjiaji/show-69979.html</x:v>
      </x:c>
      <x:c r="M19" s="8" t="str">
        <x:v>主流区间</x:v>
      </x:c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2026H1</x:v>
      </x:c>
      <x:c r="B20" s="8" t="str">
        <x:v>赖氨酸</x:v>
      </x:c>
      <x:c r="C20" s="8" t="str">
        <x:v>中国</x:v>
      </x:c>
      <x:c r="D20" s="8" t="str">
        <x:v>export_volume</x:v>
      </x:c>
      <x:c r="E20" s="33" t="n">
        <x:v>570000</x:v>
      </x:c>
      <x:c r="F20" s="8" t="str">
        <x:v>ton</x:v>
      </x:c>
      <x:c r="G20" s="8" t="str">
        <x:v>customs: lysine esters/salts</x:v>
      </x:c>
      <x:c r="H20" s="8" t="str">
        <x:v>Derived</x:v>
      </x:c>
      <x:c r="I20" s="8" t="str">
        <x:v>B</x:v>
      </x:c>
      <x:c r="J20" s="8" t="str">
        <x:v>Medium</x:v>
      </x:c>
      <x:c r="K20" s="8" t="str">
        <x:v>S117/S118</x:v>
      </x:c>
      <x:c r="L20" s="8" t="str">
        <x:v>https://www.mobaobuy.com/information/article/2070337907837718528.html</x:v>
      </x:c>
      <x:c r="M20" s="8" t="str">
        <x:v>1-5月47.9万吨+6月9.1万吨；约同比增长9%</x:v>
      </x:c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2025</x:v>
      </x:c>
      <x:c r="B21" s="8" t="str">
        <x:v>苏氨酸</x:v>
      </x:c>
      <x:c r="C21" s="8" t="str">
        <x:v>全球</x:v>
      </x:c>
      <x:c r="D21" s="8" t="str">
        <x:v>capacity</x:v>
      </x:c>
      <x:c r="E21" s="33" t="n">
        <x:v>1485000</x:v>
      </x:c>
      <x:c r="F21" s="8" t="str">
        <x:v>ton</x:v>
      </x:c>
      <x:c r="G21" s="8" t="str">
        <x:v>physical/reporting basis</x:v>
      </x:c>
      <x:c r="H21" s="8" t="str">
        <x:v>Reported</x:v>
      </x:c>
      <x:c r="I21" s="8" t="str">
        <x:v>A</x:v>
      </x:c>
      <x:c r="J21" s="8" t="str">
        <x:v>High</x:v>
      </x:c>
      <x:c r="K21" s="8" t="str">
        <x:v>S003</x:v>
      </x:c>
      <x:c r="L21" s="8" t="str">
        <x:v>https://vip.stock.finance.sina.com.cn/corp/view/vCB_AllBulletinDetail.php?id=12134398&amp;stockid=600873</x:v>
      </x:c>
      <x:c r="M21" s="8" t="str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2025</x:v>
      </x:c>
      <x:c r="B22" s="8" t="str">
        <x:v>苏氨酸</x:v>
      </x:c>
      <x:c r="C22" s="8" t="str">
        <x:v>中国</x:v>
      </x:c>
      <x:c r="D22" s="8" t="str">
        <x:v>capacity</x:v>
      </x:c>
      <x:c r="E22" s="33" t="n">
        <x:v>1385000</x:v>
      </x:c>
      <x:c r="F22" s="8" t="str">
        <x:v>ton</x:v>
      </x:c>
      <x:c r="G22" s="8" t="str">
        <x:v>physical/reporting basis</x:v>
      </x:c>
      <x:c r="H22" s="8" t="str">
        <x:v>Reported</x:v>
      </x:c>
      <x:c r="I22" s="8" t="str">
        <x:v>A</x:v>
      </x:c>
      <x:c r="J22" s="8" t="str">
        <x:v>High</x:v>
      </x:c>
      <x:c r="K22" s="8" t="str">
        <x:v>S003</x:v>
      </x:c>
      <x:c r="L22" s="8" t="str">
        <x:v>https://vip.stock.finance.sina.com.cn/corp/view/vCB_AllBulletinDetail.php?id=12134398&amp;stockid=600873</x:v>
      </x:c>
      <x:c r="M22" s="8" t="str">
        <x:v>占全球93.3%</x:v>
      </x:c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2025</x:v>
      </x:c>
      <x:c r="B23" s="8" t="str">
        <x:v>苏氨酸</x:v>
      </x:c>
      <x:c r="C23" s="8" t="str">
        <x:v>中国</x:v>
      </x:c>
      <x:c r="D23" s="8" t="str">
        <x:v>production</x:v>
      </x:c>
      <x:c r="E23" s="33" t="n">
        <x:v>1133000</x:v>
      </x:c>
      <x:c r="F23" s="8" t="str">
        <x:v>ton</x:v>
      </x:c>
      <x:c r="G23" s="8" t="str">
        <x:v>physical/reporting basis</x:v>
      </x:c>
      <x:c r="H23" s="8" t="str">
        <x:v>Reported</x:v>
      </x:c>
      <x:c r="I23" s="8" t="str">
        <x:v>A</x:v>
      </x:c>
      <x:c r="J23" s="8" t="str">
        <x:v>High</x:v>
      </x:c>
      <x:c r="K23" s="8" t="str">
        <x:v>S003</x:v>
      </x:c>
      <x:c r="L23" s="8" t="str">
        <x:v>https://vip.stock.finance.sina.com.cn/corp/view/vCB_AllBulletinDetail.php?id=12134398&amp;stockid=600873</x:v>
      </x:c>
      <x:c r="M23" s="8" t="str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2025</x:v>
      </x:c>
      <x:c r="B24" s="8" t="str">
        <x:v>苏氨酸</x:v>
      </x:c>
      <x:c r="C24" s="8" t="str">
        <x:v>中国</x:v>
      </x:c>
      <x:c r="D24" s="8" t="str">
        <x:v>export_volume</x:v>
      </x:c>
      <x:c r="E24" s="33" t="n">
        <x:v>693000</x:v>
      </x:c>
      <x:c r="F24" s="8" t="str">
        <x:v>ton</x:v>
      </x:c>
      <x:c r="G24" s="8" t="str">
        <x:v>customs</x:v>
      </x:c>
      <x:c r="H24" s="8" t="str">
        <x:v>Reported</x:v>
      </x:c>
      <x:c r="I24" s="8" t="str">
        <x:v>B</x:v>
      </x:c>
      <x:c r="J24" s="8" t="str">
        <x:v>High</x:v>
      </x:c>
      <x:c r="K24" s="8" t="str">
        <x:v>S105</x:v>
      </x:c>
      <x:c r="L24" s="8" t="str">
        <x:v>https://www.chinabaogao.com/detail/804511.html</x:v>
      </x:c>
      <x:c r="M24" s="8" t="str">
        <x:v>同比-3.52%</x:v>
      </x:c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2025</x:v>
      </x:c>
      <x:c r="B25" s="8" t="str">
        <x:v>苏氨酸</x:v>
      </x:c>
      <x:c r="C25" s="8" t="str">
        <x:v>中国</x:v>
      </x:c>
      <x:c r="D25" s="8" t="str">
        <x:v>avg_price</x:v>
      </x:c>
      <x:c r="E25" s="33" t="n">
        <x:v>9.54</x:v>
      </x:c>
      <x:c r="F25" s="8" t="str">
        <x:v>CNY/kg</x:v>
      </x:c>
      <x:c r="G25" s="8" t="str">
        <x:v>feed grade</x:v>
      </x:c>
      <x:c r="H25" s="8" t="str">
        <x:v>Reported</x:v>
      </x:c>
      <x:c r="I25" s="8" t="str">
        <x:v>B</x:v>
      </x:c>
      <x:c r="J25" s="8" t="str">
        <x:v>High</x:v>
      </x:c>
      <x:c r="K25" s="8" t="str">
        <x:v>S003</x:v>
      </x:c>
      <x:c r="L25" s="8" t="str">
        <x:v>https://vip.stock.finance.sina.com.cn/corp/view/vCB_AllBulletinDetail.php?id=12134398&amp;stockid=600873</x:v>
      </x:c>
      <x:c r="M25" s="8" t="str">
        <x:v>同比-12.56%</x:v>
      </x:c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2025-12</x:v>
      </x:c>
      <x:c r="B26" s="8" t="str">
        <x:v>苏氨酸</x:v>
      </x:c>
      <x:c r="C26" s="8" t="str">
        <x:v>中国</x:v>
      </x:c>
      <x:c r="D26" s="8" t="str">
        <x:v>price_low</x:v>
      </x:c>
      <x:c r="E26" s="33" t="n">
        <x:v>7</x:v>
      </x:c>
      <x:c r="F26" s="8" t="str">
        <x:v>CNY/kg</x:v>
      </x:c>
      <x:c r="G26" s="8" t="str">
        <x:v>feed grade</x:v>
      </x:c>
      <x:c r="H26" s="8" t="str">
        <x:v>Reported</x:v>
      </x:c>
      <x:c r="I26" s="8" t="str">
        <x:v>B</x:v>
      </x:c>
      <x:c r="J26" s="8" t="str">
        <x:v>High</x:v>
      </x:c>
      <x:c r="K26" s="8" t="str">
        <x:v>S003</x:v>
      </x:c>
      <x:c r="L26" s="8" t="str">
        <x:v>https://vip.stock.finance.sina.com.cn/corp/view/vCB_AllBulletinDetail.php?id=12134398&amp;stockid=600873</x:v>
      </x:c>
      <x:c r="M26" s="8" t="str">
        <x:v>年末</x:v>
      </x:c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2025-12</x:v>
      </x:c>
      <x:c r="B27" s="8" t="str">
        <x:v>苏氨酸</x:v>
      </x:c>
      <x:c r="C27" s="8" t="str">
        <x:v>中国</x:v>
      </x:c>
      <x:c r="D27" s="8" t="str">
        <x:v>price_high</x:v>
      </x:c>
      <x:c r="E27" s="33" t="n">
        <x:v>7.1</x:v>
      </x:c>
      <x:c r="F27" s="8" t="str">
        <x:v>CNY/kg</x:v>
      </x:c>
      <x:c r="G27" s="8" t="str">
        <x:v>feed grade</x:v>
      </x:c>
      <x:c r="H27" s="8" t="str">
        <x:v>Reported</x:v>
      </x:c>
      <x:c r="I27" s="8" t="str">
        <x:v>B</x:v>
      </x:c>
      <x:c r="J27" s="8" t="str">
        <x:v>High</x:v>
      </x:c>
      <x:c r="K27" s="8" t="str">
        <x:v>S003</x:v>
      </x:c>
      <x:c r="L27" s="8" t="str">
        <x:v>https://vip.stock.finance.sina.com.cn/corp/view/vCB_AllBulletinDetail.php?id=12134398&amp;stockid=600873</x:v>
      </x:c>
      <x:c r="M27" s="8" t="str">
        <x:v>年末</x:v>
      </x:c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2026M1-M5</x:v>
      </x:c>
      <x:c r="B28" s="8" t="str">
        <x:v>苏氨酸</x:v>
      </x:c>
      <x:c r="C28" s="8" t="str">
        <x:v>中国</x:v>
      </x:c>
      <x:c r="D28" s="8" t="str">
        <x:v>export_volume</x:v>
      </x:c>
      <x:c r="E28" s="33" t="n">
        <x:v>322100</x:v>
      </x:c>
      <x:c r="F28" s="8" t="str">
        <x:v>ton</x:v>
      </x:c>
      <x:c r="G28" s="8" t="str">
        <x:v>customs</x:v>
      </x:c>
      <x:c r="H28" s="8" t="str">
        <x:v>Reported</x:v>
      </x:c>
      <x:c r="I28" s="8" t="str">
        <x:v>B</x:v>
      </x:c>
      <x:c r="J28" s="8" t="str">
        <x:v>High</x:v>
      </x:c>
      <x:c r="K28" s="8" t="str">
        <x:v>S105</x:v>
      </x:c>
      <x:c r="L28" s="8" t="str">
        <x:v>https://www.chinabaogao.com/detail/804511.html</x:v>
      </x:c>
      <x:c r="M28" s="8" t="str">
        <x:v>同比+5.16%</x:v>
      </x:c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2026M1-M5</x:v>
      </x:c>
      <x:c r="B29" s="8" t="str">
        <x:v>苏氨酸</x:v>
      </x:c>
      <x:c r="C29" s="8" t="str">
        <x:v>中国</x:v>
      </x:c>
      <x:c r="D29" s="8" t="str">
        <x:v>export_avg_price</x:v>
      </x:c>
      <x:c r="E29" s="33" t="n">
        <x:v>9.61475</x:v>
      </x:c>
      <x:c r="F29" s="8" t="str">
        <x:v>CNY/kg</x:v>
      </x:c>
      <x:c r="G29" s="8" t="str">
        <x:v>customs export avg</x:v>
      </x:c>
      <x:c r="H29" s="8" t="str">
        <x:v>Derived</x:v>
      </x:c>
      <x:c r="I29" s="8" t="str">
        <x:v>B</x:v>
      </x:c>
      <x:c r="J29" s="8" t="str">
        <x:v>High</x:v>
      </x:c>
      <x:c r="K29" s="8" t="str">
        <x:v>S105</x:v>
      </x:c>
      <x:c r="L29" s="8" t="str">
        <x:v>https://www.chinabaogao.com/detail/804511.html</x:v>
      </x:c>
      <x:c r="M29" s="8" t="str">
        <x:v>同比-21.91%</x:v>
      </x:c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2026-07</x:v>
      </x:c>
      <x:c r="B30" s="8" t="str">
        <x:v>苏氨酸</x:v>
      </x:c>
      <x:c r="C30" s="8" t="str">
        <x:v>中国</x:v>
      </x:c>
      <x:c r="D30" s="8" t="str">
        <x:v>spot_price</x:v>
      </x:c>
      <x:c r="E30" s="33" t="n">
        <x:v>6.9</x:v>
      </x:c>
      <x:c r="F30" s="8" t="str">
        <x:v>CNY/kg</x:v>
      </x:c>
      <x:c r="G30" s="8" t="str">
        <x:v>feed grade 98.5%</x:v>
      </x:c>
      <x:c r="H30" s="8" t="str">
        <x:v>Reported</x:v>
      </x:c>
      <x:c r="I30" s="8" t="str">
        <x:v>B</x:v>
      </x:c>
      <x:c r="J30" s="8" t="str">
        <x:v>Medium</x:v>
      </x:c>
      <x:c r="K30" s="8" t="str">
        <x:v>S108</x:v>
      </x:c>
      <x:c r="L30" s="8" t="str">
        <x:v>https://www.mysteel.com/zta/anjisuan/jinrijiage/</x:v>
      </x:c>
      <x:c r="M30" s="8" t="str">
        <x:v>近期现货快照；低于2025年末</x:v>
      </x:c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2025</x:v>
      </x:c>
      <x:c r="B31" s="8" t="str">
        <x:v>味精</x:v>
      </x:c>
      <x:c r="C31" s="8" t="str">
        <x:v>中国</x:v>
      </x:c>
      <x:c r="D31" s="8" t="str">
        <x:v>capacity</x:v>
      </x:c>
      <x:c r="E31" s="33" t="n">
        <x:v>3950000</x:v>
      </x:c>
      <x:c r="F31" s="8" t="str">
        <x:v>ton</x:v>
      </x:c>
      <x:c r="G31" s="8" t="str">
        <x:v>physical</x:v>
      </x:c>
      <x:c r="H31" s="8" t="str">
        <x:v>Reported</x:v>
      </x:c>
      <x:c r="I31" s="8" t="str">
        <x:v>A</x:v>
      </x:c>
      <x:c r="J31" s="8" t="str">
        <x:v>High</x:v>
      </x:c>
      <x:c r="K31" s="8" t="str">
        <x:v>S003</x:v>
      </x:c>
      <x:c r="L31" s="8" t="str">
        <x:v>https://vip.stock.finance.sina.com.cn/corp/view/vCB_AllBulletinDetail.php?id=12134398&amp;stockid=600873</x:v>
      </x:c>
      <x:c r="M31" s="8" t="str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2025</x:v>
      </x:c>
      <x:c r="B32" s="8" t="str">
        <x:v>味精</x:v>
      </x:c>
      <x:c r="C32" s="8" t="str">
        <x:v>中国</x:v>
      </x:c>
      <x:c r="D32" s="8" t="str">
        <x:v>production</x:v>
      </x:c>
      <x:c r="E32" s="33" t="n">
        <x:v>3653500</x:v>
      </x:c>
      <x:c r="F32" s="8" t="str">
        <x:v>ton</x:v>
      </x:c>
      <x:c r="G32" s="8" t="str">
        <x:v>physical</x:v>
      </x:c>
      <x:c r="H32" s="8" t="str">
        <x:v>Reported</x:v>
      </x:c>
      <x:c r="I32" s="8" t="str">
        <x:v>A</x:v>
      </x:c>
      <x:c r="J32" s="8" t="str">
        <x:v>High</x:v>
      </x:c>
      <x:c r="K32" s="8" t="str">
        <x:v>S003</x:v>
      </x:c>
      <x:c r="L32" s="8" t="str">
        <x:v>https://vip.stock.finance.sina.com.cn/corp/view/vCB_AllBulletinDetail.php?id=12134398&amp;stockid=600873</x:v>
      </x:c>
      <x:c r="M32" s="8" t="str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2025</x:v>
      </x:c>
      <x:c r="B33" s="8" t="str">
        <x:v>味精</x:v>
      </x:c>
      <x:c r="C33" s="8" t="str">
        <x:v>中国</x:v>
      </x:c>
      <x:c r="D33" s="8" t="str">
        <x:v>domestic_consumption</x:v>
      </x:c>
      <x:c r="E33" s="33" t="n">
        <x:v>2498000</x:v>
      </x:c>
      <x:c r="F33" s="8" t="str">
        <x:v>ton</x:v>
      </x:c>
      <x:c r="G33" s="8" t="str">
        <x:v>physical</x:v>
      </x:c>
      <x:c r="H33" s="8" t="str">
        <x:v>Reported</x:v>
      </x:c>
      <x:c r="I33" s="8" t="str">
        <x:v>B</x:v>
      </x:c>
      <x:c r="J33" s="8" t="str">
        <x:v>High</x:v>
      </x:c>
      <x:c r="K33" s="8" t="str">
        <x:v>S003</x:v>
      </x:c>
      <x:c r="L33" s="8" t="str">
        <x:v>https://vip.stock.finance.sina.com.cn/corp/view/vCB_AllBulletinDetail.php?id=12134398&amp;stockid=600873</x:v>
      </x:c>
      <x:c r="M33" s="8" t="str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2025</x:v>
      </x:c>
      <x:c r="B34" s="8" t="str">
        <x:v>味精</x:v>
      </x:c>
      <x:c r="C34" s="8" t="str">
        <x:v>中国</x:v>
      </x:c>
      <x:c r="D34" s="8" t="str">
        <x:v>export_volume</x:v>
      </x:c>
      <x:c r="E34" s="33" t="n">
        <x:v>1024300</x:v>
      </x:c>
      <x:c r="F34" s="8" t="str">
        <x:v>ton</x:v>
      </x:c>
      <x:c r="G34" s="8" t="str">
        <x:v>customs</x:v>
      </x:c>
      <x:c r="H34" s="8" t="str">
        <x:v>Reported</x:v>
      </x:c>
      <x:c r="I34" s="8" t="str">
        <x:v>B</x:v>
      </x:c>
      <x:c r="J34" s="8" t="str">
        <x:v>High</x:v>
      </x:c>
      <x:c r="K34" s="8" t="str">
        <x:v>S003</x:v>
      </x:c>
      <x:c r="L34" s="8" t="str">
        <x:v>https://vip.stock.finance.sina.com.cn/corp/view/vCB_AllBulletinDetail.php?id=12134398&amp;stockid=600873</x:v>
      </x:c>
      <x:c r="M34" s="8" t="str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2025</x:v>
      </x:c>
      <x:c r="B35" s="8" t="str">
        <x:v>味精</x:v>
      </x:c>
      <x:c r="C35" s="8" t="str">
        <x:v>中国</x:v>
      </x:c>
      <x:c r="D35" s="8" t="str">
        <x:v>CR3</x:v>
      </x:c>
      <x:c r="E35" s="33" t="n">
        <x:v>84</x:v>
      </x:c>
      <x:c r="F35" s="8" t="str">
        <x:v>%</x:v>
      </x:c>
      <x:c r="G35" s="8" t="str">
        <x:v>capacity/market concentration proxy</x:v>
      </x:c>
      <x:c r="H35" s="8" t="str">
        <x:v>Reported</x:v>
      </x:c>
      <x:c r="I35" s="8" t="str">
        <x:v>B</x:v>
      </x:c>
      <x:c r="J35" s="8" t="str">
        <x:v>High</x:v>
      </x:c>
      <x:c r="K35" s="8" t="str">
        <x:v>S003</x:v>
      </x:c>
      <x:c r="L35" s="8" t="str">
        <x:v>https://vip.stock.finance.sina.com.cn/corp/view/vCB_AllBulletinDetail.php?id=12134398&amp;stockid=600873</x:v>
      </x:c>
      <x:c r="M35" s="8" t="str">
        <x:v>约84%</x:v>
      </x:c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2025</x:v>
      </x:c>
      <x:c r="B36" s="8" t="str">
        <x:v>味精</x:v>
      </x:c>
      <x:c r="C36" s="8" t="str">
        <x:v>中国</x:v>
      </x:c>
      <x:c r="D36" s="8" t="str">
        <x:v>avg_price</x:v>
      </x:c>
      <x:c r="E36" s="33" t="n">
        <x:v>6.9063</x:v>
      </x:c>
      <x:c r="F36" s="8" t="str">
        <x:v>CNY/kg</x:v>
      </x:c>
      <x:c r="G36" s="8" t="str">
        <x:v>industry avg</x:v>
      </x:c>
      <x:c r="H36" s="8" t="str">
        <x:v>Reported</x:v>
      </x:c>
      <x:c r="I36" s="8" t="str">
        <x:v>B</x:v>
      </x:c>
      <x:c r="J36" s="8" t="str">
        <x:v>High</x:v>
      </x:c>
      <x:c r="K36" s="8" t="str">
        <x:v>S003</x:v>
      </x:c>
      <x:c r="L36" s="8" t="str">
        <x:v>https://vip.stock.finance.sina.com.cn/corp/view/vCB_AllBulletinDetail.php?id=12134398&amp;stockid=600873</x:v>
      </x:c>
      <x:c r="M36" s="8" t="str">
        <x:v>约同比-10%</x:v>
      </x:c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2025Q4</x:v>
      </x:c>
      <x:c r="B37" s="8" t="str">
        <x:v>味精</x:v>
      </x:c>
      <x:c r="C37" s="8" t="str">
        <x:v>中国</x:v>
      </x:c>
      <x:c r="D37" s="8" t="str">
        <x:v>price_low</x:v>
      </x:c>
      <x:c r="E37" s="33" t="n">
        <x:v>6</x:v>
      </x:c>
      <x:c r="F37" s="8" t="str">
        <x:v>CNY/kg</x:v>
      </x:c>
      <x:c r="G37" s="8" t="str">
        <x:v>40 mesh mainstream</x:v>
      </x:c>
      <x:c r="H37" s="8" t="str">
        <x:v>Estimated</x:v>
      </x:c>
      <x:c r="I37" s="8" t="str">
        <x:v>B</x:v>
      </x:c>
      <x:c r="J37" s="8" t="str">
        <x:v>Medium</x:v>
      </x:c>
      <x:c r="K37" s="8" t="str">
        <x:v>S109</x:v>
      </x:c>
      <x:c r="L37" s="8" t="str">
        <x:v>https://field.10jqka.com.cn/20260415/c676013654.shtml</x:v>
      </x:c>
      <x:c r="M37" s="8" t="str">
        <x:v>卓创称2025Q4低点约6000元/吨</x:v>
      </x:c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2026-03-31</x:v>
      </x:c>
      <x:c r="B38" s="8" t="str">
        <x:v>味精</x:v>
      </x:c>
      <x:c r="C38" s="8" t="str">
        <x:v>中国</x:v>
      </x:c>
      <x:c r="D38" s="8" t="str">
        <x:v>price</x:v>
      </x:c>
      <x:c r="E38" s="33" t="n">
        <x:v>7.35</x:v>
      </x:c>
      <x:c r="F38" s="8" t="str">
        <x:v>CNY/kg</x:v>
      </x:c>
      <x:c r="G38" s="8" t="str">
        <x:v>40 mesh mainstream</x:v>
      </x:c>
      <x:c r="H38" s="8" t="str">
        <x:v>Reported</x:v>
      </x:c>
      <x:c r="I38" s="8" t="str">
        <x:v>B</x:v>
      </x:c>
      <x:c r="J38" s="8" t="str">
        <x:v>High</x:v>
      </x:c>
      <x:c r="K38" s="8" t="str">
        <x:v>S109</x:v>
      </x:c>
      <x:c r="L38" s="8" t="str">
        <x:v>https://field.10jqka.com.cn/20260415/c676013654.shtml</x:v>
      </x:c>
      <x:c r="M38" s="8" t="str">
        <x:v>较2025Q4低点+23%</x:v>
      </x:c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2026Q1</x:v>
      </x:c>
      <x:c r="B39" s="8" t="str">
        <x:v>味精</x:v>
      </x:c>
      <x:c r="C39" s="8" t="str">
        <x:v>中国</x:v>
      </x:c>
      <x:c r="D39" s="8" t="str">
        <x:v>operating_rate_low</x:v>
      </x:c>
      <x:c r="E39" s="33" t="n">
        <x:v>87</x:v>
      </x:c>
      <x:c r="F39" s="8" t="str">
        <x:v>%</x:v>
      </x:c>
      <x:c r="G39" s="8" t="str">
        <x:v>industry</x:v>
      </x:c>
      <x:c r="H39" s="8" t="str">
        <x:v>Reported</x:v>
      </x:c>
      <x:c r="I39" s="8" t="str">
        <x:v>B</x:v>
      </x:c>
      <x:c r="J39" s="8" t="str">
        <x:v>High</x:v>
      </x:c>
      <x:c r="K39" s="8" t="str">
        <x:v>S109</x:v>
      </x:c>
      <x:c r="L39" s="8" t="str">
        <x:v>https://field.10jqka.com.cn/20260415/c676013654.shtml</x:v>
      </x:c>
      <x:c r="M39" s="8" t="str">
        <x:v>一季度87%-92%</x:v>
      </x:c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2026Q1</x:v>
      </x:c>
      <x:c r="B40" s="8" t="str">
        <x:v>味精</x:v>
      </x:c>
      <x:c r="C40" s="8" t="str">
        <x:v>中国</x:v>
      </x:c>
      <x:c r="D40" s="8" t="str">
        <x:v>operating_rate_high</x:v>
      </x:c>
      <x:c r="E40" s="33" t="n">
        <x:v>92</x:v>
      </x:c>
      <x:c r="F40" s="8" t="str">
        <x:v>%</x:v>
      </x:c>
      <x:c r="G40" s="8" t="str">
        <x:v>industry</x:v>
      </x:c>
      <x:c r="H40" s="8" t="str">
        <x:v>Reported</x:v>
      </x:c>
      <x:c r="I40" s="8" t="str">
        <x:v>B</x:v>
      </x:c>
      <x:c r="J40" s="8" t="str">
        <x:v>High</x:v>
      </x:c>
      <x:c r="K40" s="8" t="str">
        <x:v>S109</x:v>
      </x:c>
      <x:c r="L40" s="8" t="str">
        <x:v>https://field.10jqka.com.cn/20260415/c676013654.shtml</x:v>
      </x:c>
      <x:c r="M40" s="8" t="str">
        <x:v>一季度87%-92%</x:v>
      </x:c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2026-03</x:v>
      </x:c>
      <x:c r="B41" s="8" t="str">
        <x:v>味精</x:v>
      </x:c>
      <x:c r="C41" s="8" t="str">
        <x:v>中国</x:v>
      </x:c>
      <x:c r="D41" s="8" t="str">
        <x:v>producer_inventory_mom</x:v>
      </x:c>
      <x:c r="E41" s="33" t="n">
        <x:v>-13</x:v>
      </x:c>
      <x:c r="F41" s="8" t="str">
        <x:v>%</x:v>
      </x:c>
      <x:c r="G41" s="8" t="str">
        <x:v>manufacturer inventory</x:v>
      </x:c>
      <x:c r="H41" s="8" t="str">
        <x:v>Reported</x:v>
      </x:c>
      <x:c r="I41" s="8" t="str">
        <x:v>B</x:v>
      </x:c>
      <x:c r="J41" s="8" t="str">
        <x:v>High</x:v>
      </x:c>
      <x:c r="K41" s="8" t="str">
        <x:v>S109</x:v>
      </x:c>
      <x:c r="L41" s="8" t="str">
        <x:v>https://field.10jqka.com.cn/20260415/c676013654.shtml</x:v>
      </x:c>
      <x:c r="M41" s="8" t="str">
        <x:v>3月环比下降约13%</x:v>
      </x:c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2025</x:v>
      </x:c>
      <x:c r="B42" s="8" t="str">
        <x:v>味精</x:v>
      </x:c>
      <x:c r="C42" s="8" t="str">
        <x:v>中国</x:v>
      </x:c>
      <x:c r="D42" s="8" t="str">
        <x:v>profit_state</x:v>
      </x:c>
      <x:c r="E42" s="33" t="str">
        <x:v>行业深度亏损，部分企业停机</x:v>
      </x:c>
      <x:c r="F42" s="8" t="str">
        <x:v>text</x:v>
      </x:c>
      <x:c r="G42" s="8" t="str">
        <x:v>industry</x:v>
      </x:c>
      <x:c r="H42" s="8" t="str">
        <x:v>Reported</x:v>
      </x:c>
      <x:c r="I42" s="8" t="str">
        <x:v>B</x:v>
      </x:c>
      <x:c r="J42" s="8" t="str">
        <x:v>High</x:v>
      </x:c>
      <x:c r="K42" s="8" t="str">
        <x:v>S109</x:v>
      </x:c>
      <x:c r="L42" s="8" t="str">
        <x:v>https://field.10jqka.com.cn/20260415/c676013654.shtml</x:v>
      </x:c>
      <x:c r="M42" s="8" t="str">
        <x:v>2026Q1逐步转向盈亏平衡</x:v>
      </x:c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2025</x:v>
      </x:c>
      <x:c r="B43" s="8" t="str">
        <x:v>缬氨酸</x:v>
      </x:c>
      <x:c r="C43" s="8" t="str">
        <x:v>中国</x:v>
      </x:c>
      <x:c r="D43" s="8" t="str">
        <x:v>capacity</x:v>
      </x:c>
      <x:c r="E43" s="33" t="n">
        <x:v>368000</x:v>
      </x:c>
      <x:c r="F43" s="8" t="str">
        <x:v>ton</x:v>
      </x:c>
      <x:c r="G43" s="8" t="str">
        <x:v>physical</x:v>
      </x:c>
      <x:c r="H43" s="8" t="str">
        <x:v>Reported</x:v>
      </x:c>
      <x:c r="I43" s="8" t="str">
        <x:v>B</x:v>
      </x:c>
      <x:c r="J43" s="8" t="str">
        <x:v>High</x:v>
      </x:c>
      <x:c r="K43" s="8" t="str">
        <x:v>S003</x:v>
      </x:c>
      <x:c r="L43" s="8" t="str">
        <x:v>https://vip.stock.finance.sina.com.cn/corp/view/vCB_AllBulletinDetail.php?id=12134398&amp;stockid=600873</x:v>
      </x:c>
      <x:c r="M43" s="8" t="str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2025</x:v>
      </x:c>
      <x:c r="B44" s="8" t="str">
        <x:v>缬氨酸</x:v>
      </x:c>
      <x:c r="C44" s="8" t="str">
        <x:v>中国</x:v>
      </x:c>
      <x:c r="D44" s="8" t="str">
        <x:v>production</x:v>
      </x:c>
      <x:c r="E44" s="33" t="n">
        <x:v>191000</x:v>
      </x:c>
      <x:c r="F44" s="8" t="str">
        <x:v>ton</x:v>
      </x:c>
      <x:c r="G44" s="8" t="str">
        <x:v>physical</x:v>
      </x:c>
      <x:c r="H44" s="8" t="str">
        <x:v>Reported</x:v>
      </x:c>
      <x:c r="I44" s="8" t="str">
        <x:v>B</x:v>
      </x:c>
      <x:c r="J44" s="8" t="str">
        <x:v>High</x:v>
      </x:c>
      <x:c r="K44" s="8" t="str">
        <x:v>S003</x:v>
      </x:c>
      <x:c r="L44" s="8" t="str">
        <x:v>https://vip.stock.finance.sina.com.cn/corp/view/vCB_AllBulletinDetail.php?id=12134398&amp;stockid=600873</x:v>
      </x:c>
      <x:c r="M44" s="8" t="str">
        <x:v>同比-0.7%</x:v>
      </x:c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2025</x:v>
      </x:c>
      <x:c r="B45" s="8" t="str">
        <x:v>缬氨酸</x:v>
      </x:c>
      <x:c r="C45" s="8" t="str">
        <x:v>中国</x:v>
      </x:c>
      <x:c r="D45" s="8" t="str">
        <x:v>export_volume</x:v>
      </x:c>
      <x:c r="E45" s="33" t="n">
        <x:v>101000</x:v>
      </x:c>
      <x:c r="F45" s="8" t="str">
        <x:v>ton</x:v>
      </x:c>
      <x:c r="G45" s="8" t="str">
        <x:v>customs/industry</x:v>
      </x:c>
      <x:c r="H45" s="8" t="str">
        <x:v>Reported</x:v>
      </x:c>
      <x:c r="I45" s="8" t="str">
        <x:v>B</x:v>
      </x:c>
      <x:c r="J45" s="8" t="str">
        <x:v>High</x:v>
      </x:c>
      <x:c r="K45" s="8" t="str">
        <x:v>S003</x:v>
      </x:c>
      <x:c r="L45" s="8" t="str">
        <x:v>https://vip.stock.finance.sina.com.cn/corp/view/vCB_AllBulletinDetail.php?id=12134398&amp;stockid=600873</x:v>
      </x:c>
      <x:c r="M45" s="8" t="str">
        <x:v>约</x:v>
      </x:c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2025</x:v>
      </x:c>
      <x:c r="B46" s="8" t="str">
        <x:v>缬氨酸</x:v>
      </x:c>
      <x:c r="C46" s="8" t="str">
        <x:v>中国</x:v>
      </x:c>
      <x:c r="D46" s="8" t="str">
        <x:v>domestic_consumption</x:v>
      </x:c>
      <x:c r="E46" s="33" t="n">
        <x:v>85000</x:v>
      </x:c>
      <x:c r="F46" s="8" t="str">
        <x:v>ton</x:v>
      </x:c>
      <x:c r="G46" s="8" t="str">
        <x:v>industry</x:v>
      </x:c>
      <x:c r="H46" s="8" t="str">
        <x:v>Reported</x:v>
      </x:c>
      <x:c r="I46" s="8" t="str">
        <x:v>B</x:v>
      </x:c>
      <x:c r="J46" s="8" t="str">
        <x:v>Medium</x:v>
      </x:c>
      <x:c r="K46" s="8" t="str">
        <x:v>S003</x:v>
      </x:c>
      <x:c r="L46" s="8" t="str">
        <x:v>https://vip.stock.finance.sina.com.cn/corp/view/vCB_AllBulletinDetail.php?id=12134398&amp;stockid=600873</x:v>
      </x:c>
      <x:c r="M46" s="8" t="str">
        <x:v>约</x:v>
      </x:c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2025</x:v>
      </x:c>
      <x:c r="B47" s="8" t="str">
        <x:v>缬氨酸</x:v>
      </x:c>
      <x:c r="C47" s="8" t="str">
        <x:v>中国</x:v>
      </x:c>
      <x:c r="D47" s="8" t="str">
        <x:v>avg_price</x:v>
      </x:c>
      <x:c r="E47" s="33" t="n">
        <x:v>13.71</x:v>
      </x:c>
      <x:c r="F47" s="8" t="str">
        <x:v>CNY/kg</x:v>
      </x:c>
      <x:c r="G47" s="8" t="str">
        <x:v>feed grade</x:v>
      </x:c>
      <x:c r="H47" s="8" t="str">
        <x:v>Reported</x:v>
      </x:c>
      <x:c r="I47" s="8" t="str">
        <x:v>B</x:v>
      </x:c>
      <x:c r="J47" s="8" t="str">
        <x:v>High</x:v>
      </x:c>
      <x:c r="K47" s="8" t="str">
        <x:v>S003</x:v>
      </x:c>
      <x:c r="L47" s="8" t="str">
        <x:v>https://vip.stock.finance.sina.com.cn/corp/view/vCB_AllBulletinDetail.php?id=12134398&amp;stockid=600873</x:v>
      </x:c>
      <x:c r="M47" s="8" t="str">
        <x:v>同比-4.79%</x:v>
      </x:c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70" hidden="0" customWidth="1"/>
  </x:cols>
  <x:sheetData>
    <x:row r="1">
      <x:c r="A1" s="34" t="str">
        <x:v>P1 Review &amp; Updated Plan</x:v>
      </x:c>
      <x:c r="B1" s="8" t="str"/>
      <x:c r="C1" s="8" t="str"/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36" t="str">
        <x:v>调整项</x:v>
      </x:c>
      <x:c r="B2" s="36" t="str">
        <x:v>原框架/原计划</x:v>
      </x:c>
      <x:c r="C2" s="36" t="str">
        <x:v>P1执行后的更新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产品优先级</x:v>
      </x:c>
      <x:c r="B3" s="8" t="str">
        <x:v>味精/赖氨酸/苏氨酸/黄原胶/高端氨基酸均研究</x:v>
      </x:c>
      <x:c r="C3" s="8" t="str">
        <x:v>一级：赖氨酸、苏氨酸；二级：味精；结构性：缬氨酸/小品类；黄原胶对梅花不作为P1核心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赖氨酸口径</x:v>
      </x:c>
      <x:c r="B4" s="8" t="str">
        <x:v>直接建立产能/产量/利用率</x:v>
      </x:c>
      <x:c r="C4" s="8" t="str">
        <x:v>2025行业产能为折纯吨，而出口/部分项目为实物吨；P1禁止计算伪精确利用率/份额，先拆口径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供给项目</x:v>
      </x:c>
      <x:c r="B5" s="8" t="str">
        <x:v>跟踪新增产能</x:v>
      </x:c>
      <x:c r="C5" s="8" t="str">
        <x:v>所有项目按Operating/Committed/Flexible/Planned逐项核实；只把Committed作为锁死供给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库存</x:v>
      </x:c>
      <x:c r="B6" s="8" t="str">
        <x:v>直接库存优先</x:v>
      </x:c>
      <x:c r="C6" s="8" t="str">
        <x:v>赖氨酸仅有下游库存40-60天和高库存描述，记Proxy；味精有3月厂商库存环比-13%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需求</x:v>
      </x:c>
      <x:c r="B7" s="8" t="str">
        <x:v>做行业需求</x:v>
      </x:c>
      <x:c r="C7" s="8" t="str">
        <x:v>P1只锁定2025实际需求/出口与2026当前代理，不提前做2027-2030需求预测，留给P4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周期评分</x:v>
      </x:c>
      <x:c r="B8" s="8" t="str">
        <x:v>单一底部判断</x:v>
      </x:c>
      <x:c r="C8" s="8" t="str">
        <x:v>分别判断利润底、价格底、产能底；Unknown不记0分，使用Evidence Coverage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G1重点</x:v>
      </x:c>
      <x:c r="B9" s="8" t="str">
        <x:v>常规审计</x:v>
      </x:c>
      <x:c r="C9" s="8" t="str">
        <x:v>新增三条硬约束：不重复计算已纳入2025基准的项目；检修不算永久退出；不同吨位口径不得硬算利用率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mergeCells>
    <x:mergeCell ref="A1:C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7" hidden="0" customWidth="1"/>
    <x:col min="3" max="3" width="19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58" hidden="0" customWidth="1"/>
  </x:cols>
  <x:sheetData>
    <x:row r="1">
      <x:c r="A1" s="32" t="str">
        <x:v>Product</x:v>
      </x:c>
      <x:c r="B1" s="32" t="str">
        <x:v>2025 China Capacity (kt)</x:v>
      </x:c>
      <x:c r="C1" s="32" t="str">
        <x:v>Capacity Basis</x:v>
      </x:c>
      <x:c r="D1" s="32" t="str">
        <x:v>2025 Production (kt)</x:v>
      </x:c>
      <x:c r="E1" s="32" t="str">
        <x:v>2025 Utilization</x:v>
      </x:c>
      <x:c r="F1" s="32" t="str">
        <x:v>2025 Export (kt)</x:v>
      </x:c>
      <x:c r="G1" s="32" t="str">
        <x:v>2025 Avg Price (RMB/kg)</x:v>
      </x:c>
      <x:c r="H1" s="32" t="str">
        <x:v>Post-2025 Operating Additions (kt)</x:v>
      </x:c>
      <x:c r="I1" s="32" t="str">
        <x:v>Committed Additions (kt)</x:v>
      </x:c>
      <x:c r="J1" s="32" t="str">
        <x:v>Flexible/Planned Additions (kt)</x:v>
      </x:c>
      <x:c r="K1" s="32" t="str">
        <x:v>Clean Committed Overhang</x:v>
      </x:c>
      <x:c r="L1" s="32" t="str">
        <x:v>P1 Interpretation</x:v>
      </x:c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赖氨酸</x:v>
      </x:c>
      <x:c r="B2" s="39" t="n">
        <x:v>4401</x:v>
      </x:c>
      <x:c r="C2" s="33" t="str">
        <x:v>pure equivalent</x:v>
      </x:c>
      <x:c r="D2" s="39"/>
      <x:c r="E2" s="39" t="str">
        <x:v>N/A</x:v>
      </x:c>
      <x:c r="F2" s="39" t="n">
        <x:v>1038</x:v>
      </x:c>
      <x:c r="G2" s="39" t="n">
        <x:v>8.04</x:v>
      </x:c>
      <x:c r="H2" s="39" t="n">
        <x:v>250</x:v>
      </x:c>
      <x:c r="I2" s="39" t="n">
        <x:v>150</x:v>
      </x:c>
      <x:c r="J2" s="39" t="n">
        <x:v>300</x:v>
      </x:c>
      <x:c r="K2" s="8" t="str">
        <x:v>N/A - basis mismatch</x:v>
      </x:c>
      <x:c r="L2" s="8" t="str">
        <x:v>利润底信号强，但新增供给仍在进入；吨位口径混杂，禁止用440.1万吨折纯产能直接除实物产量/项目</x:v>
      </x:c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苏氨酸</x:v>
      </x:c>
      <x:c r="B3" s="39" t="n">
        <x:v>1385</x:v>
      </x:c>
      <x:c r="C3" s="33" t="str">
        <x:v>physical</x:v>
      </x:c>
      <x:c r="D3" s="39" t="n">
        <x:v>1133</x:v>
      </x:c>
      <x:c r="E3" s="40" t="n">
        <x:f>D3/B3</x:f>
        <x:v>0.8180505415162455</x:v>
      </x:c>
      <x:c r="F3" s="39" t="n">
        <x:v>693</x:v>
      </x:c>
      <x:c r="G3" s="39" t="n">
        <x:v>9.54</x:v>
      </x:c>
      <x:c r="H3" s="39" t="n">
        <x:v>0</x:v>
      </x:c>
      <x:c r="I3" s="39" t="n">
        <x:v>500</x:v>
      </x:c>
      <x:c r="J3" s="39" t="n">
        <x:v>200</x:v>
      </x:c>
      <x:c r="K3" s="38" t="n">
        <x:f>I3/B3</x:f>
        <x:v>0.36101083032490977</x:v>
      </x:c>
      <x:c r="L3" s="8" t="str">
        <x:v>供给风险最大：梅花30万吨+星湖20万吨为可量化Committed，合计相当于2025产能约36.1%；此外阜丰哈萨克一期也已在建但公开吨位未取得，裕米20万吨仍列Flexible。因此36.1%只是可量化最低锁死供给压力。</x:v>
      </x:c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味精</x:v>
      </x:c>
      <x:c r="B4" s="39" t="n">
        <x:v>3950</x:v>
      </x:c>
      <x:c r="C4" s="33" t="str">
        <x:v>physical</x:v>
      </x:c>
      <x:c r="D4" s="39" t="n">
        <x:v>3653.5</x:v>
      </x:c>
      <x:c r="E4" s="40" t="n">
        <x:f>D4/B4</x:f>
        <x:v>0.9249367088607595</x:v>
      </x:c>
      <x:c r="F4" s="39" t="n">
        <x:v>1024.3</x:v>
      </x:c>
      <x:c r="G4" s="39" t="n">
        <x:v>6.9063</x:v>
      </x:c>
      <x:c r="H4" s="39" t="n">
        <x:v>0</x:v>
      </x:c>
      <x:c r="I4" s="39" t="n">
        <x:v>250</x:v>
      </x:c>
      <x:c r="J4" s="39" t="n">
        <x:v>0</x:v>
      </x:c>
      <x:c r="K4" s="38" t="n">
        <x:f>I4/B4</x:f>
        <x:v>0.06329113924050633</x:v>
      </x:c>
      <x:c r="L4" s="8" t="str">
        <x:v>2025经历深亏后2026Q1价格/库存改善；星湖25万吨Committed约为2025产能6%，健康度显著好于苏氨酸</x:v>
      </x:c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缬氨酸</x:v>
      </x:c>
      <x:c r="B5" s="39" t="n">
        <x:v>368</x:v>
      </x:c>
      <x:c r="C5" s="33" t="str">
        <x:v>physical</x:v>
      </x:c>
      <x:c r="D5" s="39" t="n">
        <x:v>191</x:v>
      </x:c>
      <x:c r="E5" s="40" t="n">
        <x:f>D5/B5</x:f>
        <x:v>0.5190217391304348</x:v>
      </x:c>
      <x:c r="F5" s="39" t="n">
        <x:v>101</x:v>
      </x:c>
      <x:c r="G5" s="39" t="n">
        <x:v>13.71</x:v>
      </x:c>
      <x:c r="H5" s="39" t="n">
        <x:v>0</x:v>
      </x:c>
      <x:c r="I5" s="39" t="n">
        <x:v>90</x:v>
      </x:c>
      <x:c r="J5" s="39" t="n">
        <x:v>0</x:v>
      </x:c>
      <x:c r="K5" s="38" t="n">
        <x:f>I5/B5</x:f>
        <x:v>0.24456521739130435</x:v>
      </x:c>
      <x:c r="L5" s="8" t="str">
        <x:v>2025利用率本就偏低，梅花9万吨仍待投；供给底尚未出现</x:v>
      </x:c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0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55" hidden="0" customWidth="1"/>
    <x:col min="8" max="8" width="16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28" hidden="0" customWidth="1"/>
    <x:col min="16" max="16" width="28" hidden="0" customWidth="1"/>
    <x:col min="17" max="17" width="28" hidden="0" customWidth="1"/>
  </x:cols>
  <x:sheetData>
    <x:row r="1">
      <x:c r="A1" s="31" t="str">
        <x:v>product</x:v>
      </x:c>
      <x:c r="B1" s="31" t="str">
        <x:v>indicator</x:v>
      </x:c>
      <x:c r="C1" s="31" t="str">
        <x:v>weight</x:v>
      </x:c>
      <x:c r="D1" s="31" t="str">
        <x:v>available</x:v>
      </x:c>
      <x:c r="E1" s="31" t="str">
        <x:v>score_awarded</x:v>
      </x:c>
      <x:c r="F1" s="31" t="str">
        <x:v>confidence</x:v>
      </x:c>
      <x:c r="G1" s="31" t="str">
        <x:v>evidence</x:v>
      </x:c>
      <x:c r="H1" s="31" t="str">
        <x:v>source_id</x:v>
      </x:c>
      <x:c r="I1" s="8"/>
      <x:c r="J1" s="31" t="str">
        <x:v>Product</x:v>
      </x:c>
      <x:c r="K1" s="31" t="str">
        <x:v>Available Weight</x:v>
      </x:c>
      <x:c r="L1" s="31" t="str">
        <x:v>Obtained Score</x:v>
      </x:c>
      <x:c r="M1" s="31" t="str">
        <x:v>Evidence Coverage</x:v>
      </x:c>
      <x:c r="N1" s="31" t="str">
        <x:v>Adjusted Cycle Score (/100)</x:v>
      </x:c>
      <x:c r="O1" s="31" t="str">
        <x:v>利润底</x:v>
      </x:c>
      <x:c r="P1" s="31" t="str">
        <x:v>价格底</x:v>
      </x:c>
      <x:c r="Q1" s="31" t="str">
        <x:v>产能底</x:v>
      </x:c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赖氨酸</x:v>
      </x:c>
      <x:c r="B2" s="8" t="str">
        <x:v>边际企业亏损/现金成本受压</x:v>
      </x:c>
      <x:c r="C2" s="33" t="n">
        <x:v>20</x:v>
      </x:c>
      <x:c r="D2" s="33" t="str">
        <x:v>Y</x:v>
      </x:c>
      <x:c r="E2" s="33" t="n">
        <x:v>20</x:v>
      </x:c>
      <x:c r="F2" s="8" t="str">
        <x:v>High</x:v>
      </x:c>
      <x:c r="G2" s="8" t="str">
        <x:v>2025Q4全行业亏损；2026-05多数厂家亏损或盈亏平衡附近</x:v>
      </x:c>
      <x:c r="H2" s="8" t="str">
        <x:v>S003/S106</x:v>
      </x:c>
      <x:c r="I2" s="8"/>
      <x:c r="J2" s="8" t="str">
        <x:v>赖氨酸</x:v>
      </x:c>
      <x:c r="K2" s="37" t="n">
        <x:f>SUMIFS($C$2:$C$29,$A$2:$A$29,J2,$D$2:$D$29,"Y")</x:f>
        <x:v>90</x:v>
      </x:c>
      <x:c r="L2" s="37" t="n">
        <x:f>SUMIFS($E$2:$E$29,$A$2:$A$29,J2)</x:f>
        <x:v>40</x:v>
      </x:c>
      <x:c r="M2" s="38" t="n">
        <x:f>K2/100</x:f>
        <x:v>0.9</x:v>
      </x:c>
      <x:c r="N2" s="41" t="n">
        <x:f>IF(K2=0,"N/A",L2/K2*100)</x:f>
        <x:v>44.44444444444444</x:v>
      </x:c>
      <x:c r="O2" s="8" t="str">
        <x:v>高概率已出现/正在反复确认</x:v>
      </x:c>
      <x:c r="P2" s="8" t="str">
        <x:v>中高概率接近底部但仍磨底</x:v>
      </x:c>
      <x:c r="Q2" s="8" t="str">
        <x:v>否</x:v>
      </x:c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赖氨酸</x:v>
      </x:c>
      <x:c r="B3" s="8" t="str">
        <x:v>龙头利润率明显低于中枢</x:v>
      </x:c>
      <x:c r="C3" s="33" t="n">
        <x:v>10</x:v>
      </x:c>
      <x:c r="D3" s="33" t="str">
        <x:v>Y</x:v>
      </x:c>
      <x:c r="E3" s="33" t="n">
        <x:v>10</x:v>
      </x:c>
      <x:c r="F3" s="8" t="str">
        <x:v>Medium</x:v>
      </x:c>
      <x:c r="G3" s="8" t="str">
        <x:v>梅花2026H1集团毛利率大幅下降，核心赖氨酸价格同步下行</x:v>
      </x:c>
      <x:c r="H3" s="8" t="str">
        <x:v>S001/S002</x:v>
      </x:c>
      <x:c r="I3" s="8"/>
      <x:c r="J3" s="8" t="str">
        <x:v>苏氨酸</x:v>
      </x:c>
      <x:c r="K3" s="37" t="n">
        <x:f>SUMIFS($C$2:$C$29,$A$2:$A$29,J3,$D$2:$D$29,"Y")</x:f>
        <x:v>70</x:v>
      </x:c>
      <x:c r="L3" s="37" t="n">
        <x:f>SUMIFS($E$2:$E$29,$A$2:$A$29,J3)</x:f>
        <x:v>20</x:v>
      </x:c>
      <x:c r="M3" s="38" t="n">
        <x:f>K3/100</x:f>
        <x:v>0.7</x:v>
      </x:c>
      <x:c r="N3" s="41" t="n">
        <x:f>IF(K3=0,"N/A",L3/K3*100)</x:f>
        <x:v>28.57142857142857</x:v>
      </x:c>
      <x:c r="O3" s="8" t="str">
        <x:v>接近但未确认</x:v>
      </x:c>
      <x:c r="P3" s="8" t="str">
        <x:v>未确认；2026年7月仍低于2025年末</x:v>
      </x:c>
      <x:c r="Q3" s="8" t="str">
        <x:v>明确否</x:v>
      </x:c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赖氨酸</x:v>
      </x:c>
      <x:c r="B4" s="8" t="str">
        <x:v>行业开工率下降</x:v>
      </x:c>
      <x:c r="C4" s="33" t="n">
        <x:v>10</x:v>
      </x:c>
      <x:c r="D4" s="33" t="str">
        <x:v>Y</x:v>
      </x:c>
      <x:c r="E4" s="33" t="n">
        <x:v>10</x:v>
      </x:c>
      <x:c r="F4" s="8" t="str">
        <x:v>Medium</x:v>
      </x:c>
      <x:c r="G4" s="8" t="str">
        <x:v>多家5-7月检修/限产，供应压力促使生产收缩；但主要为临时检修</x:v>
      </x:c>
      <x:c r="H4" s="8" t="str">
        <x:v>S106</x:v>
      </x:c>
      <x:c r="I4" s="8"/>
      <x:c r="J4" s="8" t="str">
        <x:v>味精</x:v>
      </x:c>
      <x:c r="K4" s="37" t="n">
        <x:f>SUMIFS($C$2:$C$29,$A$2:$A$29,J4,$D$2:$D$29,"Y")</x:f>
        <x:v>100</x:v>
      </x:c>
      <x:c r="L4" s="37" t="n">
        <x:f>SUMIFS($E$2:$E$29,$A$2:$A$29,J4)</x:f>
        <x:v>40</x:v>
      </x:c>
      <x:c r="M4" s="38" t="n">
        <x:f>K4/100</x:f>
        <x:v>1</x:v>
      </x:c>
      <x:c r="N4" s="41" t="n">
        <x:f>IF(K4=0,"N/A",L4/K4*100)</x:f>
        <x:v>40</x:v>
      </x:c>
      <x:c r="O4" s="8" t="str">
        <x:v>2025低点大概率已过</x:v>
      </x:c>
      <x:c r="P4" s="8" t="str">
        <x:v>大概率2025Q4附近已形成阶段底</x:v>
      </x:c>
      <x:c r="Q4" s="8" t="str">
        <x:v>未确认/尚无永久出清</x:v>
      </x:c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赖氨酸</x:v>
      </x:c>
      <x:c r="B5" s="8" t="str">
        <x:v>库存下降</x:v>
      </x:c>
      <x:c r="C5" s="33" t="n">
        <x:v>10</x:v>
      </x:c>
      <x:c r="D5" s="33" t="str">
        <x:v>N</x:v>
      </x:c>
      <x:c r="E5" s="33" t="n">
        <x:v>0</x:v>
      </x:c>
      <x:c r="F5" s="8" t="str">
        <x:v>Low</x:v>
      </x:c>
      <x:c r="G5" s="8" t="str">
        <x:v>有下游40-60天库存与2025高库存描述，但缺少连续同口径社会库存序列</x:v>
      </x:c>
      <x:c r="H5" s="8" t="str">
        <x:v>S003/S106</x:v>
      </x:c>
      <x:c r="I5" s="8"/>
      <x:c r="J5" s="8" t="str">
        <x:v>缬氨酸</x:v>
      </x:c>
      <x:c r="K5" s="37" t="n">
        <x:f>SUMIFS($C$2:$C$29,$A$2:$A$29,J5,$D$2:$D$29,"Y")</x:f>
        <x:v>70</x:v>
      </x:c>
      <x:c r="L5" s="37" t="n">
        <x:f>SUMIFS($E$2:$E$29,$A$2:$A$29,J5)</x:f>
        <x:v>20</x:v>
      </x:c>
      <x:c r="M5" s="38" t="n">
        <x:f>K5/100</x:f>
        <x:v>0.7</x:v>
      </x:c>
      <x:c r="N5" s="41" t="n">
        <x:f>IF(K5=0,"N/A",L5/K5*100)</x:f>
        <x:v>28.57142857142857</x:v>
      </x:c>
      <x:c r="O5" s="8" t="str">
        <x:v>未确认</x:v>
      </x:c>
      <x:c r="P5" s="8" t="str">
        <x:v>未确认</x:v>
      </x:c>
      <x:c r="Q5" s="8" t="str">
        <x:v>明确否</x:v>
      </x:c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赖氨酸</x:v>
      </x:c>
      <x:c r="B6" s="8" t="str">
        <x:v>新项目延期/取消</x:v>
      </x:c>
      <x:c r="C6" s="33" t="n">
        <x:v>20</x:v>
      </x:c>
      <x:c r="D6" s="33" t="str">
        <x:v>Y</x:v>
      </x:c>
      <x:c r="E6" s="33" t="n">
        <x:v>0</x:v>
      </x:c>
      <x:c r="F6" s="8" t="str">
        <x:v>High</x:v>
      </x:c>
      <x:c r="G6" s="8" t="str">
        <x:v>反而有玉王25万吨进入试生产、寿光项目推进</x:v>
      </x:c>
      <x:c r="H6" s="8" t="str">
        <x:v>S101/S110</x:v>
      </x:c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赖氨酸</x:v>
      </x:c>
      <x:c r="B7" s="8" t="str">
        <x:v>永久关停/有效产能退出</x:v>
      </x:c>
      <x:c r="C7" s="33" t="n">
        <x:v>20</x:v>
      </x:c>
      <x:c r="D7" s="33" t="str">
        <x:v>Y</x:v>
      </x:c>
      <x:c r="E7" s="33" t="n">
        <x:v>0</x:v>
      </x:c>
      <x:c r="F7" s="8" t="str">
        <x:v>Medium</x:v>
      </x:c>
      <x:c r="G7" s="8" t="str">
        <x:v>未找到可确认的永久退出；检修不计退出</x:v>
      </x:c>
      <x:c r="H7" s="8" t="str">
        <x:v>P1 web audit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赖氨酸</x:v>
      </x:c>
      <x:c r="B8" s="8" t="str">
        <x:v>龙头停止新增基础产能</x:v>
      </x:c>
      <x:c r="C8" s="33" t="n">
        <x:v>10</x:v>
      </x:c>
      <x:c r="D8" s="33" t="str">
        <x:v>Y</x:v>
      </x:c>
      <x:c r="E8" s="33" t="n">
        <x:v>0</x:v>
      </x:c>
      <x:c r="F8" s="8" t="str">
        <x:v>High</x:v>
      </x:c>
      <x:c r="G8" s="8" t="str">
        <x:v>梅花60万吨刚达产；行业仍有新增项目</x:v>
      </x:c>
      <x:c r="H8" s="8" t="str">
        <x:v>S001/S101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苏氨酸</x:v>
      </x:c>
      <x:c r="B9" s="8" t="str">
        <x:v>边际企业亏损/现金成本受压</x:v>
      </x:c>
      <x:c r="C9" s="33" t="n">
        <x:v>20</x:v>
      </x:c>
      <x:c r="D9" s="33" t="str">
        <x:v>N</x:v>
      </x:c>
      <x:c r="E9" s="33" t="n">
        <x:v>0</x:v>
      </x:c>
      <x:c r="F9" s="8" t="str">
        <x:v>Low</x:v>
      </x:c>
      <x:c r="G9" s="8" t="str">
        <x:v>价格大幅走低且利润压缩，但未取得足够边际企业现金成本证据</x:v>
      </x:c>
      <x:c r="H9" s="8" t="str">
        <x:v>S105/S108</x:v>
      </x:c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苏氨酸</x:v>
      </x:c>
      <x:c r="B10" s="8" t="str">
        <x:v>龙头利润率明显低于中枢</x:v>
      </x:c>
      <x:c r="C10" s="33" t="n">
        <x:v>10</x:v>
      </x:c>
      <x:c r="D10" s="33" t="str">
        <x:v>Y</x:v>
      </x:c>
      <x:c r="E10" s="33" t="n">
        <x:v>10</x:v>
      </x:c>
      <x:c r="F10" s="8" t="str">
        <x:v>Medium</x:v>
      </x:c>
      <x:c r="G10" s="8" t="str">
        <x:v>梅花核心饲料氨基酸盈利承压</x:v>
      </x:c>
      <x:c r="H10" s="8" t="str">
        <x:v>S001/S002</x:v>
      </x:c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苏氨酸</x:v>
      </x:c>
      <x:c r="B11" s="8" t="str">
        <x:v>行业开工率下降</x:v>
      </x:c>
      <x:c r="C11" s="33" t="n">
        <x:v>10</x:v>
      </x:c>
      <x:c r="D11" s="33" t="str">
        <x:v>Y</x:v>
      </x:c>
      <x:c r="E11" s="33" t="n">
        <x:v>10</x:v>
      </x:c>
      <x:c r="F11" s="8" t="str">
        <x:v>Medium</x:v>
      </x:c>
      <x:c r="G11" s="8" t="str">
        <x:v>当前价格压力下行业有检修，但缺少连续月度统一样本</x:v>
      </x:c>
      <x:c r="H11" s="8" t="str">
        <x:v>S115</x:v>
      </x:c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苏氨酸</x:v>
      </x:c>
      <x:c r="B12" s="8" t="str">
        <x:v>库存下降</x:v>
      </x:c>
      <x:c r="C12" s="33" t="n">
        <x:v>10</x:v>
      </x:c>
      <x:c r="D12" s="33" t="str">
        <x:v>N</x:v>
      </x:c>
      <x:c r="E12" s="33" t="n">
        <x:v>0</x:v>
      </x:c>
      <x:c r="F12" s="8" t="str">
        <x:v>Low</x:v>
      </x:c>
      <x:c r="G12" s="8" t="str">
        <x:v>缺少可重复取得的连续库存序列</x:v>
      </x:c>
      <x:c r="H12" s="8" t="str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苏氨酸</x:v>
      </x:c>
      <x:c r="B13" s="8" t="str">
        <x:v>新项目延期/取消</x:v>
      </x:c>
      <x:c r="C13" s="33" t="n">
        <x:v>20</x:v>
      </x:c>
      <x:c r="D13" s="33" t="str">
        <x:v>Y</x:v>
      </x:c>
      <x:c r="E13" s="33" t="n">
        <x:v>0</x:v>
      </x:c>
      <x:c r="F13" s="8" t="str">
        <x:v>High</x:v>
      </x:c>
      <x:c r="G13" s="8" t="str">
        <x:v>梅花30万吨、星湖20万吨均推进，未见延期/取消</x:v>
      </x:c>
      <x:c r="H13" s="8" t="str">
        <x:v>S001/S102/S103</x:v>
      </x:c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苏氨酸</x:v>
      </x:c>
      <x:c r="B14" s="8" t="str">
        <x:v>永久关停/有效产能退出</x:v>
      </x:c>
      <x:c r="C14" s="33" t="n">
        <x:v>20</x:v>
      </x:c>
      <x:c r="D14" s="33" t="str">
        <x:v>Y</x:v>
      </x:c>
      <x:c r="E14" s="33" t="n">
        <x:v>0</x:v>
      </x:c>
      <x:c r="F14" s="8" t="str">
        <x:v>Medium</x:v>
      </x:c>
      <x:c r="G14" s="8" t="str">
        <x:v>未找到确认永久退出</x:v>
      </x:c>
      <x:c r="H14" s="8" t="str">
        <x:v>P1 web audit</x:v>
      </x:c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苏氨酸</x:v>
      </x:c>
      <x:c r="B15" s="8" t="str">
        <x:v>龙头停止新增基础产能</x:v>
      </x:c>
      <x:c r="C15" s="33" t="n">
        <x:v>10</x:v>
      </x:c>
      <x:c r="D15" s="33" t="str">
        <x:v>Y</x:v>
      </x:c>
      <x:c r="E15" s="33" t="n">
        <x:v>0</x:v>
      </x:c>
      <x:c r="F15" s="8" t="str">
        <x:v>High</x:v>
      </x:c>
      <x:c r="G15" s="8" t="str">
        <x:v>头部企业仍在新增产能</x:v>
      </x:c>
      <x:c r="H15" s="8" t="str">
        <x:v>S001/S102</x:v>
      </x:c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味精</x:v>
      </x:c>
      <x:c r="B16" s="8" t="str">
        <x:v>边际企业亏损/现金成本受压</x:v>
      </x:c>
      <x:c r="C16" s="33" t="n">
        <x:v>20</x:v>
      </x:c>
      <x:c r="D16" s="33" t="str">
        <x:v>Y</x:v>
      </x:c>
      <x:c r="E16" s="33" t="n">
        <x:v>20</x:v>
      </x:c>
      <x:c r="F16" s="8" t="str">
        <x:v>High</x:v>
      </x:c>
      <x:c r="G16" s="8" t="str">
        <x:v>2025深度亏损，部分企业停机；2026Q1才逐步恢复至盈亏平衡</x:v>
      </x:c>
      <x:c r="H16" s="8" t="str">
        <x:v>S109</x:v>
      </x:c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味精</x:v>
      </x:c>
      <x:c r="B17" s="8" t="str">
        <x:v>龙头利润率明显低于中枢</x:v>
      </x:c>
      <x:c r="C17" s="33" t="n">
        <x:v>10</x:v>
      </x:c>
      <x:c r="D17" s="33" t="str">
        <x:v>Y</x:v>
      </x:c>
      <x:c r="E17" s="33" t="n">
        <x:v>10</x:v>
      </x:c>
      <x:c r="F17" s="8" t="str">
        <x:v>Medium</x:v>
      </x:c>
      <x:c r="G17" s="8" t="str">
        <x:v>梅花2025食品味觉性状优化毛利率12.73%，2026H1鲜味剂价格仍承压</x:v>
      </x:c>
      <x:c r="H17" s="8" t="str">
        <x:v>S003/S001</x:v>
      </x:c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味精</x:v>
      </x:c>
      <x:c r="B18" s="8" t="str">
        <x:v>行业开工率下降</x:v>
      </x:c>
      <x:c r="C18" s="33" t="n">
        <x:v>10</x:v>
      </x:c>
      <x:c r="D18" s="33" t="str">
        <x:v>Y</x:v>
      </x:c>
      <x:c r="E18" s="33" t="n">
        <x:v>0</x:v>
      </x:c>
      <x:c r="F18" s="8" t="str">
        <x:v>High</x:v>
      </x:c>
      <x:c r="G18" s="8" t="str">
        <x:v>2026Q1开工率87%-92%，并不低，不能作为出清信号</x:v>
      </x:c>
      <x:c r="H18" s="8" t="str">
        <x:v>S109</x:v>
      </x:c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味精</x:v>
      </x:c>
      <x:c r="B19" s="8" t="str">
        <x:v>库存下降</x:v>
      </x:c>
      <x:c r="C19" s="33" t="n">
        <x:v>10</x:v>
      </x:c>
      <x:c r="D19" s="33" t="str">
        <x:v>Y</x:v>
      </x:c>
      <x:c r="E19" s="33" t="n">
        <x:v>10</x:v>
      </x:c>
      <x:c r="F19" s="8" t="str">
        <x:v>High</x:v>
      </x:c>
      <x:c r="G19" s="8" t="str">
        <x:v>2026年3月生产企业库存环比下降约13%</x:v>
      </x:c>
      <x:c r="H19" s="8" t="str">
        <x:v>S109</x:v>
      </x:c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味精</x:v>
      </x:c>
      <x:c r="B20" s="8" t="str">
        <x:v>新项目延期/取消</x:v>
      </x:c>
      <x:c r="C20" s="33" t="n">
        <x:v>20</x:v>
      </x:c>
      <x:c r="D20" s="33" t="str">
        <x:v>Y</x:v>
      </x:c>
      <x:c r="E20" s="33" t="n">
        <x:v>0</x:v>
      </x:c>
      <x:c r="F20" s="8" t="str">
        <x:v>High</x:v>
      </x:c>
      <x:c r="G20" s="8" t="str">
        <x:v>星湖25万吨味精项目Committed</x:v>
      </x:c>
      <x:c r="H20" s="8" t="str">
        <x:v>S102/S103</x:v>
      </x:c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味精</x:v>
      </x:c>
      <x:c r="B21" s="8" t="str">
        <x:v>永久关停/有效产能退出</x:v>
      </x:c>
      <x:c r="C21" s="33" t="n">
        <x:v>20</x:v>
      </x:c>
      <x:c r="D21" s="33" t="str">
        <x:v>Y</x:v>
      </x:c>
      <x:c r="E21" s="33" t="n">
        <x:v>0</x:v>
      </x:c>
      <x:c r="F21" s="8" t="str">
        <x:v>Medium</x:v>
      </x:c>
      <x:c r="G21" s="8" t="str">
        <x:v>存在停机但未确认永久退出</x:v>
      </x:c>
      <x:c r="H21" s="8" t="str">
        <x:v>S109</x:v>
      </x:c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味精</x:v>
      </x:c>
      <x:c r="B22" s="8" t="str">
        <x:v>龙头停止新增基础产能</x:v>
      </x:c>
      <x:c r="C22" s="33" t="n">
        <x:v>10</x:v>
      </x:c>
      <x:c r="D22" s="33" t="str">
        <x:v>Y</x:v>
      </x:c>
      <x:c r="E22" s="33" t="n">
        <x:v>0</x:v>
      </x:c>
      <x:c r="F22" s="8" t="str">
        <x:v>High</x:v>
      </x:c>
      <x:c r="G22" s="8" t="str">
        <x:v>行业仍有星湖新增味精项目</x:v>
      </x:c>
      <x:c r="H22" s="8" t="str">
        <x:v>S102</x:v>
      </x:c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缬氨酸</x:v>
      </x:c>
      <x:c r="B23" s="8" t="str">
        <x:v>边际企业亏损/现金成本受压</x:v>
      </x:c>
      <x:c r="C23" s="33" t="n">
        <x:v>20</x:v>
      </x:c>
      <x:c r="D23" s="33" t="str">
        <x:v>N</x:v>
      </x:c>
      <x:c r="E23" s="33" t="n">
        <x:v>0</x:v>
      </x:c>
      <x:c r="F23" s="8" t="str">
        <x:v>Low</x:v>
      </x:c>
      <x:c r="G23" s="8" t="str">
        <x:v>缺少可比现金成本证据</x:v>
      </x:c>
      <x:c r="H23" s="8" t="str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缬氨酸</x:v>
      </x:c>
      <x:c r="B24" s="8" t="str">
        <x:v>龙头利润率明显低于中枢</x:v>
      </x:c>
      <x:c r="C24" s="33" t="n">
        <x:v>10</x:v>
      </x:c>
      <x:c r="D24" s="33" t="str">
        <x:v>Y</x:v>
      </x:c>
      <x:c r="E24" s="33" t="n">
        <x:v>10</x:v>
      </x:c>
      <x:c r="F24" s="8" t="str">
        <x:v>Medium</x:v>
      </x:c>
      <x:c r="G24" s="8" t="str">
        <x:v>小品种价格承压，梅花整体盈利下行</x:v>
      </x:c>
      <x:c r="H24" s="8" t="str">
        <x:v>S003/S001</x:v>
      </x:c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缬氨酸</x:v>
      </x:c>
      <x:c r="B25" s="8" t="str">
        <x:v>行业开工率下降</x:v>
      </x:c>
      <x:c r="C25" s="33" t="n">
        <x:v>10</x:v>
      </x:c>
      <x:c r="D25" s="33" t="str">
        <x:v>Y</x:v>
      </x:c>
      <x:c r="E25" s="33" t="n">
        <x:v>10</x:v>
      </x:c>
      <x:c r="F25" s="8" t="str">
        <x:v>High</x:v>
      </x:c>
      <x:c r="G25" s="8" t="str">
        <x:v>2025产量19.1万吨/产能36.8万吨，对应利用率仅约52%</x:v>
      </x:c>
      <x:c r="H25" s="8" t="str">
        <x:v>S003</x:v>
      </x:c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缬氨酸</x:v>
      </x:c>
      <x:c r="B26" s="8" t="str">
        <x:v>库存下降</x:v>
      </x:c>
      <x:c r="C26" s="33" t="n">
        <x:v>10</x:v>
      </x:c>
      <x:c r="D26" s="33" t="str">
        <x:v>N</x:v>
      </x:c>
      <x:c r="E26" s="33" t="n">
        <x:v>0</x:v>
      </x:c>
      <x:c r="F26" s="8" t="str">
        <x:v>Low</x:v>
      </x:c>
      <x:c r="G26" s="8" t="str">
        <x:v>无连续行业库存</x:v>
      </x:c>
      <x:c r="H26" s="8" t="str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缬氨酸</x:v>
      </x:c>
      <x:c r="B27" s="8" t="str">
        <x:v>新项目延期/取消</x:v>
      </x:c>
      <x:c r="C27" s="33" t="n">
        <x:v>20</x:v>
      </x:c>
      <x:c r="D27" s="33" t="str">
        <x:v>Y</x:v>
      </x:c>
      <x:c r="E27" s="33" t="n">
        <x:v>0</x:v>
      </x:c>
      <x:c r="F27" s="8" t="str">
        <x:v>High</x:v>
      </x:c>
      <x:c r="G27" s="8" t="str">
        <x:v>梅花9万吨项目仍推进</x:v>
      </x:c>
      <x:c r="H27" s="8" t="str">
        <x:v>S001</x:v>
      </x:c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缬氨酸</x:v>
      </x:c>
      <x:c r="B28" s="8" t="str">
        <x:v>永久关停/有效产能退出</x:v>
      </x:c>
      <x:c r="C28" s="33" t="n">
        <x:v>20</x:v>
      </x:c>
      <x:c r="D28" s="33" t="str">
        <x:v>Y</x:v>
      </x:c>
      <x:c r="E28" s="33" t="n">
        <x:v>0</x:v>
      </x:c>
      <x:c r="F28" s="8" t="str">
        <x:v>Medium</x:v>
      </x:c>
      <x:c r="G28" s="8" t="str">
        <x:v>未找到确认永久退出</x:v>
      </x:c>
      <x:c r="H28" s="8" t="str">
        <x:v>P1 web audit</x:v>
      </x:c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缬氨酸</x:v>
      </x:c>
      <x:c r="B29" s="8" t="str">
        <x:v>龙头停止新增基础产能</x:v>
      </x:c>
      <x:c r="C29" s="33" t="n">
        <x:v>10</x:v>
      </x:c>
      <x:c r="D29" s="33" t="str">
        <x:v>Y</x:v>
      </x:c>
      <x:c r="E29" s="33" t="n">
        <x:v>0</x:v>
      </x:c>
      <x:c r="F29" s="8" t="str">
        <x:v>High</x:v>
      </x:c>
      <x:c r="G29" s="8" t="str">
        <x:v>梅花仍有9万吨Committed</x:v>
      </x:c>
      <x:c r="H29" s="8" t="str">
        <x:v>S001</x:v>
      </x:c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N2:N5">
    <x:cfRule type="colorScale" priority="1">
      <x:colorScale>
        <x:cfvo type="min"/>
        <x:cfvo type="percentile" val="50"/>
        <x:cfvo type="max"/>
        <x:color rgb="FFF4CCCC"/>
        <x:color rgb="FFFFF2CC"/>
        <x:color rgb="FFD9EAD3"/>
      </x:colorScale>
    </x:cfRule>
  </x:conditionalFormatting>
  <x:dataValidations count="1">
    <x:dataValidation type="list" sqref="D2:D29">
      <x:formula1>"Y,N"</x:formula1>
    </x:dataValidation>
  </x:dataValidation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72" hidden="0" customWidth="1"/>
    <x:col min="4" max="4" width="26" hidden="0" customWidth="1"/>
  </x:cols>
  <x:sheetData>
    <x:row r="1">
      <x:c r="A1" s="31" t="str">
        <x:v>G1审计项</x:v>
      </x:c>
      <x:c r="B1" s="31" t="str">
        <x:v>状态</x:v>
      </x:c>
      <x:c r="C1" s="31" t="str">
        <x:v>结论</x:v>
      </x:c>
      <x:c r="D1" s="31" t="str">
        <x:v>证据/处理</x:v>
      </x:c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新增产能是否重复</x:v>
      </x:c>
      <x:c r="B2" s="8" t="str">
        <x:v>PASS</x:v>
      </x:c>
      <x:c r="C2" s="8" t="str">
        <x:v>阜丰2025新增味精已纳入2025行业395万吨基准，不再作为2026+增量；梅花60万吨赖氨酸已纳入2025年末行业基准</x:v>
      </x:c>
      <x:c r="D2" s="8" t="str">
        <x:v>S003/S104</x:v>
      </x:c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检修是否误算永久退出</x:v>
      </x:c>
      <x:c r="B3" s="8" t="str">
        <x:v>PASS</x:v>
      </x:c>
      <x:c r="C3" s="8" t="str">
        <x:v>梅花、伊品、成福等检修只记Temporary/Proxy，不记permanent_exit</x:v>
      </x:c>
      <x:c r="D3" s="8" t="str">
        <x:v>S106</x:v>
      </x:c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产能/产量/需求口径一致</x:v>
      </x:c>
      <x:c r="B4" s="8" t="str">
        <x:v>WARN</x:v>
      </x:c>
      <x:c r="C4" s="8" t="str">
        <x:v>赖氨酸2025产能为折纯吨，而项目/出口多为实物吨；赖氨酸利用率、精确份额在P1保持N/A</x:v>
      </x:c>
      <x:c r="D4" s="8" t="str">
        <x:v>S003</x:v>
      </x:c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规划项目是否当成必投</x:v>
      </x:c>
      <x:c r="B5" s="8" t="str">
        <x:v>PASS</x:v>
      </x:c>
      <x:c r="C5" s="8" t="str">
        <x:v>裕米30万吨赖氨酸/20万吨苏氨酸只列Flexible；当前公开工程主要为淀粉/功能糖，不进入锁死供给</x:v>
      </x:c>
      <x:c r="D5" s="8" t="str">
        <x:v>S111/S112</x:v>
      </x:c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出口回流/贸易壁垒</x:v>
      </x:c>
      <x:c r="B6" s="8" t="str">
        <x:v>PASS</x:v>
      </x:c>
      <x:c r="C6" s="8" t="str">
        <x:v>2025赖氨酸/苏氨酸出口受扰已纳入；2026H1出口量恢复，但价格仍低，不能把出口恢复等同于供需已修复</x:v>
      </x:c>
      <x:c r="D6" s="8" t="str">
        <x:v>S003/S105/S117/S118</x:v>
      </x:c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库存证据覆盖</x:v>
      </x:c>
      <x:c r="B7" s="8" t="str">
        <x:v>WARN</x:v>
      </x:c>
      <x:c r="C7" s="8" t="str">
        <x:v>赖氨酸缺连续行业库存，只保留下游40-60天代理；味精有3月厂商库存环比-13%</x:v>
      </x:c>
      <x:c r="D7" s="8" t="str">
        <x:v>S106/S109</x:v>
      </x:c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周期评分Evidence Coverage</x:v>
      </x:c>
      <x:c r="B8" s="8" t="str">
        <x:v>PASS</x:v>
      </x:c>
      <x:c r="C8" s="8" t="str">
        <x:v>赖氨酸90%；苏氨酸70%；味精100%；缬氨酸70%。Unknown未自动记0</x:v>
      </x:c>
      <x:c r="D8" s="8" t="str">
        <x:v>P1_cycle_score</x:v>
      </x:c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利润底/价格底/产能底是否分开</x:v>
      </x:c>
      <x:c r="B9" s="8" t="str">
        <x:v>PASS</x:v>
      </x:c>
      <x:c r="C9" s="8" t="str">
        <x:v>四个产品均单独判断；尤其苏氨酸/缬氨酸明确不是产能底</x:v>
      </x:c>
      <x:c r="D9" s="8" t="str">
        <x:v>P1_cycle_score</x:v>
      </x:c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已锁死新增供给是否覆盖主要头部</x:v>
      </x:c>
      <x:c r="B10" s="8" t="str">
        <x:v>PASS</x:v>
      </x:c>
      <x:c r="C10" s="8" t="str">
        <x:v>覆盖梅花、星湖、玉王、寿光金玉米，并补充阜丰哈萨克一期（吨位未知但状态Committed）；裕米降级为Flexible。</x:v>
      </x:c>
      <x:c r="D10" s="8" t="str">
        <x:v>S101-S124</x:v>
      </x:c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永久退出证据</x:v>
      </x:c>
      <x:c r="B11" s="8" t="str">
        <x:v>WARN</x:v>
      </x:c>
      <x:c r="C11" s="8" t="str">
        <x:v>截至P1未找到足够确定的基础氨基酸永久关停；因此不得宣称产能出清完成</x:v>
      </x:c>
      <x:c r="D11" s="8" t="str">
        <x:v>P1 web audit</x:v>
      </x:c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G1结论</x:v>
      </x:c>
      <x:c r="B12" s="8" t="str">
        <x:v>CONDITIONAL PASS</x:v>
      </x:c>
      <x:c r="C12" s="8" t="str">
        <x:v>可以进入P2，但P2不得以‘产能底已到’作为前提；需要把成本曲线/增量ROIC作为核心验证项</x:v>
      </x:c>
      <x:c r="D12" s="8" t="str">
        <x:v>本审计</x:v>
      </x:c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B2:B20">
    <x:cfRule type="expression" dxfId="3" priority="1">
      <x:formula>B2="WARN"</x:formula>
    </x:cfRule>
    <x:cfRule type="expression" dxfId="4" priority="2">
      <x:formula>B2="PASS"</x:formula>
    </x:cfRule>
    <x:cfRule type="expression" dxfId="5" priority="3">
      <x:formula>B2="FAIL"</x:formula>
    </x:cfRule>
    <x:cfRule type="expression" dxfId="6" priority="4">
      <x:formula>B2="CONDITIONAL PASS"</x:formula>
    </x:cfRule>
  </x:conditionalFormatting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68" hidden="0" customWidth="1"/>
    <x:col min="3" max="3" width="78" hidden="0" customWidth="1"/>
  </x:cols>
  <x:sheetData>
    <x:row r="1">
      <x:c r="A1" s="31" t="str">
        <x:v>P1 Key Findings</x:v>
      </x:c>
      <x:c r="B1" s="31" t="str">
        <x:v>结论</x:v>
      </x:c>
      <x:c r="C1" s="31" t="str">
        <x:v>投资含义/下一步</x:v>
      </x:c>
    </x:row>
    <x:row r="2">
      <x:c r="A2" s="8" t="str">
        <x:v>总判断</x:v>
      </x:c>
      <x:c r="B2" s="8" t="str">
        <x:v>行业已经出现明显利润压力，但没有足够证据证明基础氨基酸完成永久产能出清。</x:v>
      </x:c>
      <x:c r="C2" s="8" t="str">
        <x:v>梅花可以处于利润底附近，但不能把‘利润底’直接等同‘产能底/盈利即将V形反转’。</x:v>
      </x:c>
    </x:row>
    <x:row r="3">
      <x:c r="A3" s="8" t="str">
        <x:v>赖氨酸</x:v>
      </x:c>
      <x:c r="B3" s="8" t="str">
        <x:v>2025Q4全行业亏损；2026年5月多数厂家亏损或盈亏平衡，7月底98.5%主流约6.2-6.4元/kg；但玉王25万吨已经试生产，寿光15万吨列Committed。</x:v>
      </x:c>
      <x:c r="C3" s="8" t="str">
        <x:v>价格/利润接近底部的证据较强，但供给冲击没有结束。P2必须验证梅花160万吨规模下的成本优势是否足以在低价长期正现金流。</x:v>
      </x:c>
    </x:row>
    <x:row r="4">
      <x:c r="A4" s="8" t="str">
        <x:v>苏氨酸</x:v>
      </x:c>
      <x:c r="B4" s="8" t="str">
        <x:v>2025中国产能138.5万吨；梅花30万吨+星湖20万吨为可量化Committed，相当于2025产能约36.1%。阜丰哈萨克一期亦在建但吨位未取得；裕米20万吨另列Flexible。</x:v>
      </x:c>
      <x:c r="C4" s="8" t="str">
        <x:v>这是梅花未来2年的最大供给风险。36.1%还是‘可量化最低值’，不能用简单均值回归假设价格快速恢复。</x:v>
      </x:c>
    </x:row>
    <x:row r="5">
      <x:c r="A5" s="8" t="str">
        <x:v>味精</x:v>
      </x:c>
      <x:c r="B5" s="8" t="str">
        <x:v>2025行业深亏、部分停机；2026Q1 40目价格从约6000升至7350元/吨，3月厂商库存环比降约13%，开工率仍87%-92%。</x:v>
      </x:c>
      <x:c r="C5" s="8" t="str">
        <x:v>相比赖氨酸/苏氨酸，味精供需健康度更好；价格底更可能已经出现，但星湖25万吨Committed意味着尚不能宣称永久产能底。</x:v>
      </x:c>
    </x:row>
    <x:row r="6">
      <x:c r="A6" s="8" t="str">
        <x:v>缬氨酸</x:v>
      </x:c>
      <x:c r="B6" s="8" t="str">
        <x:v>2025产能36.8万吨、产量19.1万吨，利用率约51.9%；梅花9万吨项目仍Committed。</x:v>
      </x:c>
      <x:c r="C6" s="8" t="str">
        <x:v>现有利用率已很低，新增9万吨相当于2025产能约24.5%，不能用‘小品种高毛利’笼统覆盖供给风险。</x:v>
      </x:c>
    </x:row>
    <x:row r="7">
      <x:c r="A7" s="8" t="str">
        <x:v>梅花自身供给行为</x:v>
      </x:c>
      <x:c r="B7" s="8" t="str">
        <x:v>吉林60万吨赖氨酸已达产，公司赖氨酸总产能约160万吨；30万吨苏氨酸、9万吨缬氨酸仍推进。</x:v>
      </x:c>
      <x:c r="C7" s="8" t="str">
        <x:v>管理层在行业低迷期继续扩产，P2必须用Incremental ROIC而非规模增长评价资本配置。</x:v>
      </x:c>
    </x:row>
    <x:row r="8">
      <x:c r="A8" s="8" t="str">
        <x:v>G1</x:v>
      </x:c>
      <x:c r="B8" s="8" t="str">
        <x:v>CONDITIONAL PASS</x:v>
      </x:c>
      <x:c r="C8" s="8" t="str">
        <x:v>允许进入P2；硬约束：赖氨酸吨位口径未统一时不算精确利用率/份额；检修不算永久退出；裕米氨基酸规划不进入锁死供给。</x:v>
      </x:c>
    </x:row>
    <x:row r="9">
      <x:c r="A9" s="8" t="str">
        <x:v>P2重点1</x:v>
      </x:c>
      <x:c r="B9" s="8" t="str">
        <x:v>相对成本曲线</x:v>
      </x:c>
      <x:c r="C9" s="8" t="str">
        <x:v>把梅花/阜丰/星湖按玉米、能源、基地规模、发酵效率证据、副产品、物流、利用率、固定成本摊薄评分；避免伪精确单吨成本。</x:v>
      </x:c>
    </x:row>
    <x:row r="10">
      <x:c r="A10" s="8" t="str">
        <x:v>P2重点2</x:v>
      </x:c>
      <x:c r="B10" s="8" t="str">
        <x:v>产品经济性与利润桥</x:v>
      </x:c>
      <x:c r="C10" s="8" t="str">
        <x:v>重点拆2022→2025→2026H1利润变化：销量、ASP、原料成本、产品Mix、新增折旧、FX/一次性。</x:v>
      </x:c>
    </x:row>
    <x:row r="11">
      <x:c r="A11" s="8" t="str">
        <x:v>P2重点3</x:v>
      </x:c>
      <x:c r="B11" s="8" t="str">
        <x:v>新增项目增量ROIC</x:v>
      </x:c>
      <x:c r="C11" s="8" t="str">
        <x:v>吉林60万吨赖氨酸、通辽30万吨苏氨酸、新疆9万吨缬氨酸分别做投资额→正常产量→正常毛利→NOPAT→Incremental ROIC。</x:v>
      </x:c>
    </x:row>
    <x:row r="12">
      <x:c r="A12" s="8" t="str">
        <x:v>P2重点4</x:v>
      </x:c>
      <x:c r="B12" s="8" t="str">
        <x:v>现金质量与低谷耐受力</x:v>
      </x:c>
      <x:c r="C12" s="8" t="str">
        <x:v>重算可用现金+理财资产-有息债务，比较CFO/Capex/FCF，并检验低谷是否需要外部融资。</x:v>
      </x:c>
    </x:row>
    <x:row r="13">
      <x:c r="A13" s="8"/>
      <x:c r="B13" s="8"/>
      <x:c r="C13" s="8"/>
    </x:row>
    <x:row r="14">
      <x:c r="A14" s="8"/>
      <x:c r="B14" s="8"/>
      <x:c r="C14" s="8"/>
    </x:row>
    <x:row r="15">
      <x:c r="A15" s="8"/>
      <x:c r="B15" s="8"/>
      <x:c r="C15" s="8"/>
    </x:row>
    <x:row r="16">
      <x:c r="A16" s="8"/>
      <x:c r="B16" s="8"/>
      <x:c r="C16" s="8"/>
    </x:row>
    <x:row r="17">
      <x:c r="A17" s="8"/>
      <x:c r="B17" s="8"/>
      <x:c r="C17" s="8"/>
    </x:row>
    <x:row r="18">
      <x:c r="A18" s="8"/>
      <x:c r="B18" s="8"/>
      <x:c r="C18" s="8"/>
    </x:row>
    <x:row r="19">
      <x:c r="A19" s="8"/>
      <x:c r="B19" s="8"/>
      <x:c r="C19" s="8"/>
    </x:row>
    <x:row r="20">
      <x:c r="A20" s="8"/>
      <x:c r="B20" s="8"/>
      <x:c r="C20" s="8"/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42" hidden="0" customWidth="1"/>
  </x:cols>
  <x:sheetData>
    <x:row r="1">
      <x:c r="A1" s="43" t="str">
        <x:v>company</x:v>
      </x:c>
      <x:c r="B1" s="43" t="str">
        <x:v>period</x:v>
      </x:c>
      <x:c r="C1" s="43" t="str">
        <x:v>product</x:v>
      </x:c>
      <x:c r="D1" s="43" t="str">
        <x:v>design_capacity</x:v>
      </x:c>
      <x:c r="E1" s="43" t="str">
        <x:v>unit</x:v>
      </x:c>
      <x:c r="F1" s="43" t="str">
        <x:v>utilization</x:v>
      </x:c>
      <x:c r="G1" s="43" t="str">
        <x:v>data_type</x:v>
      </x:c>
      <x:c r="H1" s="43" t="str">
        <x:v>confidence</x:v>
      </x:c>
      <x:c r="I1" s="43" t="str">
        <x:v>source_id</x:v>
      </x:c>
      <x:c r="J1" s="43" t="str">
        <x:v>notes</x:v>
      </x:c>
    </x:row>
    <x:row r="2">
      <x:c r="A2" t="str">
        <x:v>阜丰集团</x:v>
      </x:c>
      <x:c r="B2" t="str">
        <x:v>2025</x:v>
      </x:c>
      <x:c r="C2" t="str">
        <x:v>味精</x:v>
      </x:c>
      <x:c r="D2" s="21" t="n">
        <x:v>1730000</x:v>
      </x:c>
      <x:c r="E2" s="21" t="str">
        <x:v>ton/year</x:v>
      </x:c>
      <x:c r="F2" s="44" t="n">
        <x:v>1</x:v>
      </x:c>
      <x:c r="G2" t="str">
        <x:v>Reported</x:v>
      </x:c>
      <x:c r="H2" t="str">
        <x:v>High</x:v>
      </x:c>
      <x:c r="I2" t="str">
        <x:v>S104</x:v>
      </x:c>
      <x:c r="J2" t="str">
        <x:v>2025年报设计产能；产能利用率达到满产</x:v>
      </x:c>
    </x:row>
    <x:row r="3">
      <x:c r="A3" t="str">
        <x:v>阜丰集团</x:v>
      </x:c>
      <x:c r="B3" t="str">
        <x:v>2025</x:v>
      </x:c>
      <x:c r="C3" t="str">
        <x:v>苏氨酸</x:v>
      </x:c>
      <x:c r="D3" s="21" t="n">
        <x:v>263000</x:v>
      </x:c>
      <x:c r="E3" s="21" t="str">
        <x:v>ton/year</x:v>
      </x:c>
      <x:c r="F3" s="44" t="n">
        <x:v>1</x:v>
      </x:c>
      <x:c r="G3" t="str">
        <x:v>Reported</x:v>
      </x:c>
      <x:c r="H3" t="str">
        <x:v>High</x:v>
      </x:c>
      <x:c r="I3" t="str">
        <x:v>S104</x:v>
      </x:c>
      <x:c r="J3" t="str">
        <x:v>2025年报设计产能；产能利用率达到满产</x:v>
      </x:c>
    </x:row>
    <x:row r="4">
      <x:c r="A4" t="str">
        <x:v>阜丰集团</x:v>
      </x:c>
      <x:c r="B4" t="str">
        <x:v>2025</x:v>
      </x:c>
      <x:c r="C4" t="str">
        <x:v>赖氨酸</x:v>
      </x:c>
      <x:c r="D4" s="21" t="n">
        <x:v>380000</x:v>
      </x:c>
      <x:c r="E4" s="21" t="str">
        <x:v>ton/year</x:v>
      </x:c>
      <x:c r="F4" s="44" t="n">
        <x:v>1</x:v>
      </x:c>
      <x:c r="G4" t="str">
        <x:v>Reported</x:v>
      </x:c>
      <x:c r="H4" t="str">
        <x:v>High</x:v>
      </x:c>
      <x:c r="I4" t="str">
        <x:v>S104</x:v>
      </x:c>
      <x:c r="J4" t="str">
        <x:v>2025年报设计产能；产能利用率达到满产</x:v>
      </x:c>
    </x:row>
    <x:row r="5">
      <x:c r="A5" t="str">
        <x:v>阜丰集团</x:v>
      </x:c>
      <x:c r="B5" t="str">
        <x:v>2025</x:v>
      </x:c>
      <x:c r="C5" t="str">
        <x:v>黄原胶</x:v>
      </x:c>
      <x:c r="D5" s="21" t="n">
        <x:v>80000</x:v>
      </x:c>
      <x:c r="E5" s="21" t="str">
        <x:v>ton/year</x:v>
      </x:c>
      <x:c r="F5" s="44" t="n">
        <x:v>0.95</x:v>
      </x:c>
      <x:c r="G5" t="str">
        <x:v>Reported</x:v>
      </x:c>
      <x:c r="H5" t="str">
        <x:v>High</x:v>
      </x:c>
      <x:c r="I5" t="str">
        <x:v>S104</x:v>
      </x:c>
      <x:c r="J5" t="str">
        <x:v>2025年报设计产能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0" hidden="0" customWidth="1"/>
    <x:col min="3" max="3" width="78" hidden="0" customWidth="1"/>
  </x:cols>
  <x:sheetData>
    <x:row r="1">
      <x:c r="A1" s="51" t="str">
        <x:v>P2 Review &amp; Updated Plan</x:v>
      </x:c>
      <x:c r="B1" s="51" t="str"/>
      <x:c r="C1" s="51" t="str"/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53" t="str">
        <x:v>优先级</x:v>
      </x:c>
      <x:c r="B2" s="53" t="str">
        <x:v>原P2框架</x:v>
      </x:c>
      <x:c r="C2" s="53" t="str">
        <x:v>Review后执行方式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1</x:v>
      </x:c>
      <x:c r="B3" s="8" t="str">
        <x:v>产品经营桥接</x:v>
      </x:c>
      <x:c r="C3" s="8" t="str">
        <x:v>先做成本曲线。P1已确认价格底≠产能底，若成本不够低，价格判断没有投资意义。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</x:v>
      </x:c>
      <x:c r="B4" s="8" t="str">
        <x:v>相对成本排名</x:v>
      </x:c>
      <x:c r="C4" s="8" t="str">
        <x:v>使用8维Relative Cost Score；不构造伪精确单吨现金成本。增加低谷分部毛利/基地利润交叉验证。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3</x:v>
      </x:c>
      <x:c r="B5" s="8" t="str">
        <x:v>Incremental ROIC</x:v>
      </x:c>
      <x:c r="C5" s="8" t="str">
        <x:v>精确利润不可得时改为11% NOPAT hurdle/t阈值分析；吉林项目用18.32亿公司预算与30亿政府总投资做区间。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4</x:v>
      </x:c>
      <x:c r="B6" s="8" t="str">
        <x:v>利润桥</x:v>
      </x:c>
      <x:c r="C6" s="8" t="str">
        <x:v>2024→2025按产品桥接；2025H1→2026H1按集团毛利+费用桥，剩余项放Residual，禁止伪精确产品归因。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5</x:v>
      </x:c>
      <x:c r="B7" s="8" t="str">
        <x:v>现金质量</x:v>
      </x:c>
      <x:c r="C7" s="8" t="str">
        <x:v>Strict liquidity与Broad liquidity双口径；理财/大额存单单列，不再简单Cash-Debt。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6</x:v>
      </x:c>
      <x:c r="B8" s="8" t="str">
        <x:v>护城河</x:v>
      </x:c>
      <x:c r="C8" s="8" t="str">
        <x:v>成本、规模、工艺证据为核心；市占率不等于定价权。资本纪律暂做P2风险分，完整管理层审计留P3。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7</x:v>
      </x:c>
      <x:c r="B9" s="8" t="str">
        <x:v>G2</x:v>
      </x:c>
      <x:c r="C9" s="8" t="str">
        <x:v>若精确单位成本/项目单独利润不可得，不阻塞P2；以证据强度和阈值法通过，但保留WARN。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8</x:v>
      </x:c>
      <x:c r="B10" s="8" t="str">
        <x:v>审计纪律</x:v>
      </x:c>
      <x:c r="C10" s="8" t="str">
        <x:v>成本分数/护城河分数是Derived judgment，不是Reported事实；底层证据全部回溯source_log/P2_peer_facts。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mergeCells>
    <x:mergeCell ref="A1:C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34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58" hidden="0" customWidth="1"/>
    <x:col min="10" max="10" width="52" hidden="0" customWidth="1"/>
  </x:cols>
  <x:sheetData>
    <x:row r="1">
      <x:c r="A1" s="54" t="str">
        <x:v>company</x:v>
      </x:c>
      <x:c r="B1" s="54" t="str">
        <x:v>period</x:v>
      </x:c>
      <x:c r="C1" s="54" t="str">
        <x:v>metric</x:v>
      </x:c>
      <x:c r="D1" s="54" t="str">
        <x:v>value</x:v>
      </x:c>
      <x:c r="E1" s="54" t="str">
        <x:v>unit</x:v>
      </x:c>
      <x:c r="F1" s="54" t="str">
        <x:v>data_type</x:v>
      </x:c>
      <x:c r="G1" s="54" t="str">
        <x:v>confidence</x:v>
      </x:c>
      <x:c r="H1" s="54" t="str">
        <x:v>source_id</x:v>
      </x:c>
      <x:c r="I1" s="54" t="str">
        <x:v>source_url</x:v>
      </x:c>
      <x:c r="J1" s="54" t="str">
        <x:v>interpretation</x:v>
      </x:c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梅花生物</x:v>
      </x:c>
      <x:c r="B2" s="8" t="str">
        <x:v>2025</x:v>
      </x:c>
      <x:c r="C2" s="8" t="str">
        <x:v>animal_nutrition_gross_margin</x:v>
      </x:c>
      <x:c r="D2" s="33" t="n">
        <x:v>20.83</x:v>
      </x:c>
      <x:c r="E2" s="8" t="str">
        <x:v>%</x:v>
      </x:c>
      <x:c r="F2" s="8" t="str">
        <x:v>Reported</x:v>
      </x:c>
      <x:c r="G2" s="8" t="str">
        <x:v>High</x:v>
      </x:c>
      <x:c r="H2" s="8" t="str">
        <x:v>S003</x:v>
      </x:c>
      <x:c r="I2" s="8" t="str">
        <x:v>https://vip.stock.finance.sina.com.cn/corp/view/vCB_AllBulletinDetail.php?id=12134398&amp;stockid=600873</x:v>
      </x:c>
      <x:c r="J2" s="8" t="str">
        <x:v>价格下跌情况下同比+1.18ppt，材料成本下降+生产指标改善对冲</x:v>
      </x:c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梅花生物</x:v>
      </x:c>
      <x:c r="B3" s="8" t="str">
        <x:v>2025</x:v>
      </x:c>
      <x:c r="C3" s="8" t="str">
        <x:v>food_taste_gross_margin</x:v>
      </x:c>
      <x:c r="D3" s="33" t="n">
        <x:v>12.73</x:v>
      </x:c>
      <x:c r="E3" s="8" t="str">
        <x:v>%</x:v>
      </x:c>
      <x:c r="F3" s="8" t="str">
        <x:v>Reported</x:v>
      </x:c>
      <x:c r="G3" s="8" t="str">
        <x:v>High</x:v>
      </x:c>
      <x:c r="H3" s="8" t="str">
        <x:v>S003</x:v>
      </x:c>
      <x:c r="I3" s="8" t="str">
        <x:v>https://vip.stock.finance.sina.com.cn/corp/view/vCB_AllBulletinDetail.php?id=12134398&amp;stockid=600873</x:v>
      </x:c>
      <x:c r="J3" s="8" t="str">
        <x:v>同比-6.72ppt，味精价格下降与新增制造费用压力显著</x:v>
      </x:c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梅花生物</x:v>
      </x:c>
      <x:c r="B4" s="8" t="str">
        <x:v>2025</x:v>
      </x:c>
      <x:c r="C4" s="8" t="str">
        <x:v>raw_material_share_total_cogs</x:v>
      </x:c>
      <x:c r="D4" s="33" t="n">
        <x:v>70.84</x:v>
      </x:c>
      <x:c r="E4" s="8" t="str">
        <x:v>%</x:v>
      </x:c>
      <x:c r="F4" s="8" t="str">
        <x:v>Reported</x:v>
      </x:c>
      <x:c r="G4" s="8" t="str">
        <x:v>High</x:v>
      </x:c>
      <x:c r="H4" s="8" t="str">
        <x:v>S003</x:v>
      </x:c>
      <x:c r="I4" s="8" t="str">
        <x:v>https://vip.stock.finance.sina.com.cn/corp/view/vCB_AllBulletinDetail.php?id=12134398&amp;stockid=600873</x:v>
      </x:c>
      <x:c r="J4" s="8" t="str">
        <x:v>发酵原料主导成本</x:v>
      </x:c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梅花生物</x:v>
      </x:c>
      <x:c r="B5" s="8" t="str">
        <x:v>2025</x:v>
      </x:c>
      <x:c r="C5" s="8" t="str">
        <x:v>energy_share_total_cogs</x:v>
      </x:c>
      <x:c r="D5" s="33" t="n">
        <x:v>14.74</x:v>
      </x:c>
      <x:c r="E5" s="8" t="str">
        <x:v>%</x:v>
      </x:c>
      <x:c r="F5" s="8" t="str">
        <x:v>Reported</x:v>
      </x:c>
      <x:c r="G5" s="8" t="str">
        <x:v>High</x:v>
      </x:c>
      <x:c r="H5" s="8" t="str">
        <x:v>S003</x:v>
      </x:c>
      <x:c r="I5" s="8" t="str">
        <x:v>https://vip.stock.finance.sina.com.cn/corp/view/vCB_AllBulletinDetail.php?id=12134398&amp;stockid=600873</x:v>
      </x:c>
      <x:c r="J5" s="8" t="str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梅花生物</x:v>
      </x:c>
      <x:c r="B6" s="8" t="str">
        <x:v>2026H1</x:v>
      </x:c>
      <x:c r="C6" s="8" t="str">
        <x:v>tongliao_sub_net_margin</x:v>
      </x:c>
      <x:c r="D6" s="33" t="n">
        <x:v>5.31</x:v>
      </x:c>
      <x:c r="E6" s="8" t="str">
        <x:v>%</x:v>
      </x:c>
      <x:c r="F6" s="8" t="str">
        <x:v>Derived</x:v>
      </x:c>
      <x:c r="G6" s="8" t="str">
        <x:v>Medium</x:v>
      </x:c>
      <x:c r="H6" s="8" t="str">
        <x:v>S001</x:v>
      </x:c>
      <x:c r="I6" s="8" t="str">
        <x:v>https://money.finance.sina.com.cn/corp/view/vCB_AllBulletinDetail.php?id=12496100&amp;stockid=600873</x:v>
      </x:c>
      <x:c r="J6" s="8" t="str">
        <x:v>主要子公司净利/收入</x:v>
      </x:c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梅花生物</x:v>
      </x:c>
      <x:c r="B7" s="8" t="str">
        <x:v>2026H1</x:v>
      </x:c>
      <x:c r="C7" s="8" t="str">
        <x:v>xinjiang_sub_net_margin</x:v>
      </x:c>
      <x:c r="D7" s="33" t="n">
        <x:v>8.88</x:v>
      </x:c>
      <x:c r="E7" s="8" t="str">
        <x:v>%</x:v>
      </x:c>
      <x:c r="F7" s="8" t="str">
        <x:v>Derived</x:v>
      </x:c>
      <x:c r="G7" s="8" t="str">
        <x:v>Medium</x:v>
      </x:c>
      <x:c r="H7" s="8" t="str">
        <x:v>S001</x:v>
      </x:c>
      <x:c r="I7" s="8" t="str">
        <x:v>https://money.finance.sina.com.cn/corp/view/vCB_AllBulletinDetail.php?id=12496100&amp;stockid=600873</x:v>
      </x:c>
      <x:c r="J7" s="8" t="str">
        <x:v>主要子公司净利/收入</x:v>
      </x:c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梅花生物</x:v>
      </x:c>
      <x:c r="B8" s="8" t="str">
        <x:v>2026H1</x:v>
      </x:c>
      <x:c r="C8" s="8" t="str">
        <x:v>jilin_sub_net_margin</x:v>
      </x:c>
      <x:c r="D8" s="33" t="n">
        <x:v>-2.31</x:v>
      </x:c>
      <x:c r="E8" s="8" t="str">
        <x:v>%</x:v>
      </x:c>
      <x:c r="F8" s="8" t="str">
        <x:v>Derived</x:v>
      </x:c>
      <x:c r="G8" s="8" t="str">
        <x:v>Medium</x:v>
      </x:c>
      <x:c r="H8" s="8" t="str">
        <x:v>S001</x:v>
      </x:c>
      <x:c r="I8" s="8" t="str">
        <x:v>https://money.finance.sina.com.cn/corp/view/vCB_AllBulletinDetail.php?id=12496100&amp;stockid=600873</x:v>
      </x:c>
      <x:c r="J8" s="8" t="str">
        <x:v>新赖氨酸线达产初期，子公司整体亏损；不能完全归因新项目</x:v>
      </x:c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阜丰集团</x:v>
      </x:c>
      <x:c r="B9" s="8" t="str">
        <x:v>2025</x:v>
      </x:c>
      <x:c r="C9" s="8" t="str">
        <x:v>animal_nutrition_gross_margin</x:v>
      </x:c>
      <x:c r="D9" s="33" t="n">
        <x:v>23.7</x:v>
      </x:c>
      <x:c r="E9" s="8" t="str">
        <x:v>%</x:v>
      </x:c>
      <x:c r="F9" s="8" t="str">
        <x:v>Reported</x:v>
      </x:c>
      <x:c r="G9" s="8" t="str">
        <x:v>High</x:v>
      </x:c>
      <x:c r="H9" s="8" t="str">
        <x:v>S204</x:v>
      </x:c>
      <x:c r="I9" s="8" t="str">
        <x:v>https://www1.hkexnews.hk/listedco/listconews/sehk/2026/0423/2026042302481_c.pdf</x:v>
      </x:c>
      <x:c r="J9" s="8" t="str">
        <x:v>比梅花同类分部高约2.9ppt</x:v>
      </x:c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阜丰集团</x:v>
      </x:c>
      <x:c r="B10" s="8" t="str">
        <x:v>2025</x:v>
      </x:c>
      <x:c r="C10" s="8" t="str">
        <x:v>corn_avg_cost</x:v>
      </x:c>
      <x:c r="D10" s="33" t="n">
        <x:v>1826</x:v>
      </x:c>
      <x:c r="E10" s="8" t="str">
        <x:v>CNY/ton</x:v>
      </x:c>
      <x:c r="F10" s="8" t="str">
        <x:v>Reported</x:v>
      </x:c>
      <x:c r="G10" s="8" t="str">
        <x:v>High</x:v>
      </x:c>
      <x:c r="H10" s="8" t="str">
        <x:v>S204</x:v>
      </x:c>
      <x:c r="I10" s="8" t="str">
        <x:v>https://www1.hkexnews.hk/listedco/listconews/sehk/2026/0423/2026042302481_c.pdf</x:v>
      </x:c>
      <x:c r="J10" s="8" t="str">
        <x:v>玉米占生产成本56.6%</x:v>
      </x:c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阜丰集团</x:v>
      </x:c>
      <x:c r="B11" s="8" t="str">
        <x:v>2025</x:v>
      </x:c>
      <x:c r="C11" s="8" t="str">
        <x:v>coal_avg_cost</x:v>
      </x:c>
      <x:c r="D11" s="33" t="n">
        <x:v>342</x:v>
      </x:c>
      <x:c r="E11" s="8" t="str">
        <x:v>CNY/ton</x:v>
      </x:c>
      <x:c r="F11" s="8" t="str">
        <x:v>Reported</x:v>
      </x:c>
      <x:c r="G11" s="8" t="str">
        <x:v>High</x:v>
      </x:c>
      <x:c r="H11" s="8" t="str">
        <x:v>S204</x:v>
      </x:c>
      <x:c r="I11" s="8" t="str">
        <x:v>https://www1.hkexnews.hk/listedco/listconews/sehk/2026/0423/2026042302481_c.pdf</x:v>
      </x:c>
      <x:c r="J11" s="8" t="str">
        <x:v>煤占生产成本15.7%；主要基地自备电厂并从当地煤矿长协直采</x:v>
      </x:c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阜丰集团</x:v>
      </x:c>
      <x:c r="B12" s="8" t="str">
        <x:v>2025</x:v>
      </x:c>
      <x:c r="C12" s="8" t="str">
        <x:v>core_capacity_utilization</x:v>
      </x:c>
      <x:c r="D12" s="33" t="n">
        <x:v>100</x:v>
      </x:c>
      <x:c r="E12" s="8" t="str">
        <x:v>%</x:v>
      </x:c>
      <x:c r="F12" s="8" t="str">
        <x:v>Reported</x:v>
      </x:c>
      <x:c r="G12" s="8" t="str">
        <x:v>High</x:v>
      </x:c>
      <x:c r="H12" s="8" t="str">
        <x:v>S204</x:v>
      </x:c>
      <x:c r="I12" s="8" t="str">
        <x:v>https://www1.hkexnews.hk/listedco/listconews/sehk/2026/0423/2026042302481_c.pdf</x:v>
      </x:c>
      <x:c r="J12" s="8" t="str">
        <x:v>味精/苏氨酸/赖氨酸均满产；黄原胶95%</x:v>
      </x:c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阜丰集团</x:v>
      </x:c>
      <x:c r="B13" s="8" t="str">
        <x:v>2025</x:v>
      </x:c>
      <x:c r="C13" s="8" t="str">
        <x:v>high_end_aa_gross_margin</x:v>
      </x:c>
      <x:c r="D13" s="33" t="n">
        <x:v>39.7</x:v>
      </x:c>
      <x:c r="E13" s="8" t="str">
        <x:v>%</x:v>
      </x:c>
      <x:c r="F13" s="8" t="str">
        <x:v>Reported</x:v>
      </x:c>
      <x:c r="G13" s="8" t="str">
        <x:v>High</x:v>
      </x:c>
      <x:c r="H13" s="8" t="str">
        <x:v>S204</x:v>
      </x:c>
      <x:c r="I13" s="8" t="str">
        <x:v>https://www1.hkexnews.hk/listedco/listconews/sehk/2026/0423/2026042302481_c.pdf</x:v>
      </x:c>
      <x:c r="J13" s="8" t="str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星湖科技/伊品</x:v>
      </x:c>
      <x:c r="B14" s="8" t="str">
        <x:v>2025</x:v>
      </x:c>
      <x:c r="C14" s="8" t="str">
        <x:v>feed_additive_gross_margin</x:v>
      </x:c>
      <x:c r="D14" s="33" t="n">
        <x:v>17.63</x:v>
      </x:c>
      <x:c r="E14" s="8" t="str">
        <x:v>%</x:v>
      </x:c>
      <x:c r="F14" s="8" t="str">
        <x:v>Reported</x:v>
      </x:c>
      <x:c r="G14" s="8" t="str">
        <x:v>High</x:v>
      </x:c>
      <x:c r="H14" s="8" t="str">
        <x:v>S205</x:v>
      </x:c>
      <x:c r="I14" s="8" t="str">
        <x:v>https://money.finance.sina.com.cn/corp/view/vCB_AllBulletinDetail.php?id=12196007&amp;stockid=600866</x:v>
      </x:c>
      <x:c r="J14" s="8" t="str">
        <x:v>同比+0.66ppt，原料/煤下降和副产品改善</x:v>
      </x:c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星湖科技/伊品</x:v>
      </x:c>
      <x:c r="B15" s="8" t="str">
        <x:v>2025</x:v>
      </x:c>
      <x:c r="C15" s="8" t="str">
        <x:v>food_additive_gross_margin</x:v>
      </x:c>
      <x:c r="D15" s="33" t="n">
        <x:v>11.38</x:v>
      </x:c>
      <x:c r="E15" s="8" t="str">
        <x:v>%</x:v>
      </x:c>
      <x:c r="F15" s="8" t="str">
        <x:v>Reported</x:v>
      </x:c>
      <x:c r="G15" s="8" t="str">
        <x:v>High</x:v>
      </x:c>
      <x:c r="H15" s="8" t="str">
        <x:v>S205</x:v>
      </x:c>
      <x:c r="I15" s="8" t="str">
        <x:v>https://money.finance.sina.com.cn/corp/view/vCB_AllBulletinDetail.php?id=12196007&amp;stockid=600866</x:v>
      </x:c>
      <x:c r="J15" s="8" t="str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星湖科技/伊品</x:v>
      </x:c>
      <x:c r="B16" s="8" t="str">
        <x:v>2025</x:v>
      </x:c>
      <x:c r="C16" s="8" t="str">
        <x:v>raw_material_share_food_feed_cost</x:v>
      </x:c>
      <x:c r="D16" s="33" t="n">
        <x:v>77.17</x:v>
      </x:c>
      <x:c r="E16" s="8" t="str">
        <x:v>%</x:v>
      </x:c>
      <x:c r="F16" s="8" t="str">
        <x:v>Reported</x:v>
      </x:c>
      <x:c r="G16" s="8" t="str">
        <x:v>High</x:v>
      </x:c>
      <x:c r="H16" s="8" t="str">
        <x:v>S205</x:v>
      </x:c>
      <x:c r="I16" s="8" t="str">
        <x:v>https://money.finance.sina.com.cn/corp/view/vCB_AllBulletinDetail.php?id=12196007&amp;stockid=600866</x:v>
      </x:c>
      <x:c r="J16" s="8" t="str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星湖科技/伊品</x:v>
      </x:c>
      <x:c r="B17" s="8" t="str">
        <x:v>2025</x:v>
      </x:c>
      <x:c r="C17" s="8" t="str">
        <x:v>energy_share_food_feed_cost</x:v>
      </x:c>
      <x:c r="D17" s="33" t="n">
        <x:v>11.75</x:v>
      </x:c>
      <x:c r="E17" s="8" t="str">
        <x:v>%</x:v>
      </x:c>
      <x:c r="F17" s="8" t="str">
        <x:v>Reported</x:v>
      </x:c>
      <x:c r="G17" s="8" t="str">
        <x:v>High</x:v>
      </x:c>
      <x:c r="H17" s="8" t="str">
        <x:v>S205</x:v>
      </x:c>
      <x:c r="I17" s="8" t="str">
        <x:v>https://money.finance.sina.com.cn/corp/view/vCB_AllBulletinDetail.php?id=12196007&amp;stockid=600866</x:v>
      </x:c>
      <x:c r="J17" s="8" t="str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星湖科技/伊品</x:v>
      </x:c>
      <x:c r="B18" s="8" t="str">
        <x:v>2025</x:v>
      </x:c>
      <x:c r="C18" s="8" t="str">
        <x:v>feed_sales_volume</x:v>
      </x:c>
      <x:c r="D18" s="33" t="n">
        <x:v>2283608.88</x:v>
      </x:c>
      <x:c r="E18" s="8" t="str">
        <x:v>ton</x:v>
      </x:c>
      <x:c r="F18" s="8" t="str">
        <x:v>Reported</x:v>
      </x:c>
      <x:c r="G18" s="8" t="str">
        <x:v>High</x:v>
      </x:c>
      <x:c r="H18" s="8" t="str">
        <x:v>S205</x:v>
      </x:c>
      <x:c r="I18" s="8" t="str">
        <x:v>https://money.finance.sina.com.cn/corp/view/vCB_AllBulletinDetail.php?id=12196007&amp;stockid=600866</x:v>
      </x:c>
      <x:c r="J18" s="8" t="str">
        <x:v>同比+2.55%；期末库存同比+40.71%</x:v>
      </x:c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星湖科技/伊品</x:v>
      </x:c>
      <x:c r="B19" s="8" t="str">
        <x:v>2026H1E</x:v>
      </x:c>
      <x:c r="C19" s="8" t="str">
        <x:v>net_profit_midpoint</x:v>
      </x:c>
      <x:c r="D19" s="33" t="n">
        <x:v>72500000</x:v>
      </x:c>
      <x:c r="E19" s="8" t="str">
        <x:v>CNY</x:v>
      </x:c>
      <x:c r="F19" s="8" t="str">
        <x:v>Estimated</x:v>
      </x:c>
      <x:c r="G19" s="8" t="str">
        <x:v>Medium</x:v>
      </x:c>
      <x:c r="H19" s="8" t="str">
        <x:v>S206</x:v>
      </x:c>
      <x:c r="I19" s="8" t="str">
        <x:v>https://www.sse.com.cn/assortment/stock/list/info/summary/index.shtml?COMPANY_CODE=600866</x:v>
      </x:c>
      <x:c r="J19" s="8" t="str">
        <x:v>业绩预告中值，仅作低谷压力旁证</x:v>
      </x:c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0" hidden="0" customWidth="1"/>
    <x:col min="3" max="3" width="12" hidden="0" customWidth="1"/>
    <x:col min="5" max="5" width="12" hidden="0" customWidth="1"/>
    <x:col min="7" max="7" width="12" hidden="0" customWidth="1"/>
    <x:col min="4" max="4" width="48" hidden="0" customWidth="1"/>
    <x:col min="6" max="6" width="48" hidden="0" customWidth="1"/>
    <x:col min="8" max="8" width="48" hidden="0" customWidth="1"/>
    <x:col min="10" max="10" width="22" hidden="0" customWidth="1"/>
    <x:col min="11" max="11" width="22" hidden="0" customWidth="1"/>
    <x:col min="12" max="12" width="22" hidden="0" customWidth="1"/>
    <x:col min="13" max="13" width="22" hidden="0" customWidth="1"/>
    <x:col min="14" max="14" width="58" hidden="0" customWidth="1"/>
    <x:col min="9" max="9" width="22" hidden="0" customWidth="1"/>
  </x:cols>
  <x:sheetData>
    <x:row r="1">
      <x:c r="A1" s="54" t="str">
        <x:v>dimension</x:v>
      </x:c>
      <x:c r="B1" s="54" t="str">
        <x:v>weight</x:v>
      </x:c>
      <x:c r="C1" s="54" t="str">
        <x:v>梅花生物</x:v>
      </x:c>
      <x:c r="D1" s="54" t="str">
        <x:v>梅花证据</x:v>
      </x:c>
      <x:c r="E1" s="54" t="str">
        <x:v>阜丰集团</x:v>
      </x:c>
      <x:c r="F1" s="54" t="str">
        <x:v>阜丰证据</x:v>
      </x:c>
      <x:c r="G1" s="54" t="str">
        <x:v>星湖/伊品</x:v>
      </x:c>
      <x:c r="H1" s="54" t="str">
        <x:v>星湖证据</x:v>
      </x:c>
      <x:c r="I1" s="8" t="str">
        <x:v>source_trace</x:v>
      </x:c>
      <x:c r="J1" s="54" t="str">
        <x:v>公司</x:v>
      </x:c>
      <x:c r="K1" s="54" t="str">
        <x:v>Weighted Score /5</x:v>
      </x:c>
      <x:c r="L1" s="54" t="str">
        <x:v>Evidence Coverage</x:v>
      </x:c>
      <x:c r="M1" s="54" t="str">
        <x:v>成本梯队</x:v>
      </x:c>
      <x:c r="N1" s="54" t="str">
        <x:v>结论</x:v>
      </x:c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玉米/糖源位置</x:v>
      </x:c>
      <x:c r="B2" s="8" t="n">
        <x:v>1</x:v>
      </x:c>
      <x:c r="C2" s="33" t="n">
        <x:v>5</x:v>
      </x:c>
      <x:c r="D2" s="8" t="str">
        <x:v>三大玉米主产区基地；对农收购/拍卖/代收代储；玉米占原料成本&gt;50%</x:v>
      </x:c>
      <x:c r="E2" s="33" t="n">
        <x:v>5</x:v>
      </x:c>
      <x:c r="F2" s="8" t="str">
        <x:v>多基地；2025披露玉米均价1826元/t。该数字只能与行业/自身历史比较，不能当作梅花实际采购价的直接可比值。</x:v>
      </x:c>
      <x:c r="G2" s="33" t="n">
        <x:v>4.5</x:v>
      </x:c>
      <x:c r="H2" s="8" t="str">
        <x:v>直接向农户/贸易商采购、代收代储、远期订单；核心基地接近玉米产区</x:v>
      </x:c>
      <x:c r="I2" s="8" t="str">
        <x:v>S003/S204/S205</x:v>
      </x:c>
      <x:c r="J2" s="8" t="str">
        <x:v>梅花生物</x:v>
      </x:c>
      <x:c r="K2" s="67" t="n">
        <x:f>SUMPRODUCT($B$2:$B$9,$C$2:$C$9)/SUM($B$2:$B$9)</x:f>
        <x:v>4.5</x:v>
      </x:c>
      <x:c r="L2" s="56" t="n">
        <x:v>0.94</x:v>
      </x:c>
      <x:c r="M2" s="8" t="str">
        <x:v>第一梯队</x:v>
      </x:c>
      <x:c r="N2" s="8" t="str">
        <x:v>结构性成本优势明确；当前证据支持低成本第一梯队，但新吉林线削弱低谷期固定成本摊薄。</x:v>
      </x:c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能源成本</x:v>
      </x:c>
      <x:c r="B3" s="8" t="n">
        <x:v>1</x:v>
      </x:c>
      <x:c r="C3" s="33" t="n">
        <x:v>4</x:v>
      </x:c>
      <x:c r="D3" s="8" t="str">
        <x:v>能源占2025总成本14.74%；基地具区域资源优势，但公开同口径能源单价不足</x:v>
      </x:c>
      <x:c r="E3" s="33" t="n">
        <x:v>5</x:v>
      </x:c>
      <x:c r="F3" s="8" t="str">
        <x:v>煤342元/t；主要基地自备电厂、当地煤矿长协直采</x:v>
      </x:c>
      <x:c r="G3" s="33" t="n">
        <x:v>4.5</x:v>
      </x:c>
      <x:c r="H3" s="8" t="str">
        <x:v>煤矿直采+贸易商竞价；新项目带热电联产，但现有单吨能源价未披露</x:v>
      </x:c>
      <x:c r="I3" s="8" t="str">
        <x:v>S003/S204/S205</x:v>
      </x:c>
      <x:c r="J3" s="8" t="str">
        <x:v>阜丰集团</x:v>
      </x:c>
      <x:c r="K3" s="67" t="n">
        <x:f>SUMPRODUCT($B$2:$B$9,$E$2:$E$9)/SUM($B$2:$B$9)</x:f>
        <x:v>4.75</x:v>
      </x:c>
      <x:c r="L3" s="56" t="n">
        <x:v>0.96</x:v>
      </x:c>
      <x:c r="M3" s="8" t="str">
        <x:v>第一梯队/当前证据最强</x:v>
      </x:c>
      <x:c r="N3" s="8" t="str">
        <x:v>公开证据显示原料/能源和满产最强，暂列相对成本第一。</x:v>
      </x:c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基地规模</x:v>
      </x:c>
      <x:c r="B4" s="8" t="n">
        <x:v>1</x:v>
      </x:c>
      <x:c r="C4" s="33" t="n">
        <x:v>5</x:v>
      </x:c>
      <x:c r="D4" s="8" t="str">
        <x:v>通辽/新疆/吉林三大基地，赖氨酸总规模居行业前列</x:v>
      </x:c>
      <x:c r="E4" s="33" t="n">
        <x:v>5</x:v>
      </x:c>
      <x:c r="F4" s="8" t="str">
        <x:v>MSG 173万吨、苏氨酸26.3万吨、赖氨酸38万吨，核心线满产</x:v>
      </x:c>
      <x:c r="G4" s="33" t="n">
        <x:v>4.5</x:v>
      </x:c>
      <x:c r="H4" s="8" t="str">
        <x:v>伊品并表后饲料添加剂销量228万吨，规模全球前列</x:v>
      </x:c>
      <x:c r="I4" s="8" t="str">
        <x:v>S003/S204/S205</x:v>
      </x:c>
      <x:c r="J4" s="8" t="str">
        <x:v>星湖/伊品</x:v>
      </x:c>
      <x:c r="K4" s="67" t="n">
        <x:f>SUMPRODUCT($B$2:$B$9,$G$2:$G$9)/SUM($B$2:$B$9)</x:f>
        <x:v>4.125</x:v>
      </x:c>
      <x:c r="L4" s="56" t="n">
        <x:v>0.88</x:v>
      </x:c>
      <x:c r="M4" s="8" t="str">
        <x:v>第二梯队上沿</x:v>
      </x:c>
      <x:c r="N4" s="8" t="str">
        <x:v>规模和成本控制较强，但2026低谷利润弹性更差，且扩产期固定成本/债务压力更高。</x:v>
      </x:c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发酵效率证据</x:v>
      </x:c>
      <x:c r="B5" s="8" t="n">
        <x:v>1</x:v>
      </x:c>
      <x:c r="C5" s="33" t="n">
        <x:v>5</x:v>
      </x:c>
      <x:c r="D5" s="8" t="str">
        <x:v>2025生产指标改善对冲价格；缬氨酸厌氧发酵研究提供强技术证据</x:v>
      </x:c>
      <x:c r="E5" s="33" t="n">
        <x:v>4</x:v>
      </x:c>
      <x:c r="F5" s="8" t="str">
        <x:v>低成本与满负荷结果强，但公开菌种/转化率技术指标少于梅花</x:v>
      </x:c>
      <x:c r="G5" s="33" t="n">
        <x:v>4</x:v>
      </x:c>
      <x:c r="H5" s="8" t="str">
        <x:v>年报明确生产工艺提升带动成本下降，但公开量化菌种效率有限</x:v>
      </x:c>
      <x:c r="I5" s="8" t="str">
        <x:v>S003/S202/S203/S204/S205</x:v>
      </x:c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副产品综合利用</x:v>
      </x:c>
      <x:c r="B6" s="8" t="n">
        <x:v>1</x:v>
      </x:c>
      <x:c r="C6" s="33" t="n">
        <x:v>5</x:v>
      </x:c>
      <x:c r="D6" s="8" t="str">
        <x:v>2026H1大原料副产品收入23.12亿元，副产品价值回收显著</x:v>
      </x:c>
      <x:c r="E6" s="33" t="n">
        <x:v>4.5</x:v>
      </x:c>
      <x:c r="F6" s="8" t="str">
        <x:v>肥料/废料产品销售并形成其他收入，综合利用较成熟</x:v>
      </x:c>
      <x:c r="G6" s="33" t="n">
        <x:v>4.5</x:v>
      </x:c>
      <x:c r="H6" s="8" t="str">
        <x:v>有机肥业务且年报明确副产品毛利改善支撑饲料添加剂毛利</x:v>
      </x:c>
      <x:c r="I6" s="8" t="str">
        <x:v>S001/S204/S205</x:v>
      </x:c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物流/全球供应</x:v>
      </x:c>
      <x:c r="B7" s="8" t="n">
        <x:v>1</x:v>
      </x:c>
      <x:c r="C7" s="33" t="n">
        <x:v>4.5</x:v>
      </x:c>
      <x:c r="D7" s="8" t="str">
        <x:v>国内三基地+日本/海外资产，降低贸易壁垒但全球基地仍在整合</x:v>
      </x:c>
      <x:c r="E7" s="33" t="n">
        <x:v>4.5</x:v>
      </x:c>
      <x:c r="F7" s="8" t="str">
        <x:v>多国内基地+哈萨克斯坦扩张，出口经验强</x:v>
      </x:c>
      <x:c r="G7" s="33" t="n">
        <x:v>4</x:v>
      </x:c>
      <x:c r="H7" s="8" t="str">
        <x:v>国内多基地和出口规模大，但海外制造布局相对弱</x:v>
      </x:c>
      <x:c r="I7" s="8" t="str">
        <x:v>S003/S204/S205</x:v>
      </x:c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产能利用率/低谷韧性</x:v>
      </x:c>
      <x:c r="B8" s="8" t="n">
        <x:v>1</x:v>
      </x:c>
      <x:c r="C8" s="33" t="n">
        <x:v>4</x:v>
      </x:c>
      <x:c r="D8" s="8" t="str">
        <x:v>2025大类销量高；2026H1通辽/新疆仍盈利，但吉林新线亏损拖累</x:v>
      </x:c>
      <x:c r="E8" s="33" t="n">
        <x:v>5</x:v>
      </x:c>
      <x:c r="F8" s="8" t="str">
        <x:v>2025 MSG/苏氨酸/赖氨酸全部满产，动物营养GM23.7%</x:v>
      </x:c>
      <x:c r="G8" s="33" t="n">
        <x:v>3.5</x:v>
      </x:c>
      <x:c r="H8" s="8" t="str">
        <x:v>2025饲料板块仍有17.63%毛利，但库存+40.7%；2026H1业绩预告大降</x:v>
      </x:c>
      <x:c r="I8" s="8" t="str">
        <x:v>S001/S204/S205/S206</x:v>
      </x:c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固定成本摊薄</x:v>
      </x:c>
      <x:c r="B9" s="8" t="n">
        <x:v>1</x:v>
      </x:c>
      <x:c r="C9" s="33" t="n">
        <x:v>3.5</x:v>
      </x:c>
      <x:c r="D9" s="8" t="str">
        <x:v>新线转固期压力明显：食品味觉制造费用+24.6%，吉林H1整体亏损</x:v>
      </x:c>
      <x:c r="E9" s="33" t="n">
        <x:v>5</x:v>
      </x:c>
      <x:c r="F9" s="8" t="str">
        <x:v>核心产能满负荷，固定成本摊薄证据最强</x:v>
      </x:c>
      <x:c r="G9" s="33" t="n">
        <x:v>3.5</x:v>
      </x:c>
      <x:c r="H9" s="8" t="str">
        <x:v>折旧占食品/饲料成本4.56%，同比+11.5%；新项目资本开支较大</x:v>
      </x:c>
      <x:c r="I9" s="8" t="str">
        <x:v>S001/S003/S204/S205</x:v>
      </x:c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8" hidden="0" customWidth="1"/>
    <x:col min="8" max="8" width="16" hidden="0" customWidth="1"/>
    <x:col min="9" max="9" width="62" hidden="0" customWidth="1"/>
  </x:cols>
  <x:sheetData>
    <x:row r="1">
      <x:c r="A1" s="54" t="str">
        <x:v>2024→2025 产品毛利桥</x:v>
      </x:c>
      <x:c r="B1" s="54" t="str">
        <x:v>2024 Revenue</x:v>
      </x:c>
      <x:c r="C1" s="54" t="str">
        <x:v>2025 Revenue</x:v>
      </x:c>
      <x:c r="D1" s="54" t="str">
        <x:v>ΔRevenue</x:v>
      </x:c>
      <x:c r="E1" s="54" t="str">
        <x:v>2024 COGS</x:v>
      </x:c>
      <x:c r="F1" s="54" t="str">
        <x:v>2025 COGS</x:v>
      </x:c>
      <x:c r="G1" s="54" t="str">
        <x:v>ΔCOGS</x:v>
      </x:c>
      <x:c r="H1" s="54" t="str">
        <x:v>ΔGross Profit</x:v>
      </x:c>
      <x:c r="I1" s="54" t="str">
        <x:v>解释</x:v>
      </x:c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动物营养氨基酸</x:v>
      </x:c>
      <x:c r="B2" s="58" t="n">
        <x:f>C2/(1-2.88%)</x:f>
        <x:v>14623128879.31425</x:v>
      </x:c>
      <x:c r="C2" s="59" t="n">
        <x:v>14201982767.59</x:v>
      </x:c>
      <x:c r="D2" s="60" t="n">
        <x:f>C2-B2</x:f>
        <x:v>-421146111.7242508</x:v>
      </x:c>
      <x:c r="E2" s="60" t="n">
        <x:v>11749902019.51</x:v>
      </x:c>
      <x:c r="F2" s="60" t="n">
        <x:v>11243468450.99</x:v>
      </x:c>
      <x:c r="G2" s="60" t="n">
        <x:f>F2-E2</x:f>
        <x:v>-506433568.52000046</x:v>
      </x:c>
      <x:c r="H2" s="60" t="n">
        <x:f>(C2-F2)-(B2-E2)</x:f>
        <x:v>85287456.79574966</x:v>
      </x:c>
      <x:c r="I2" s="8" t="str">
        <x:v>销量增但价格下跌；材料成本和生产指标改善使毛利反而增加</x:v>
      </x:c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人类营养与医用氨基酸</x:v>
      </x:c>
      <x:c r="B3" s="58" t="n">
        <x:f>C3/(1+55.45%)</x:f>
        <x:v>476297089.1862335</x:v>
      </x:c>
      <x:c r="C3" s="59" t="n">
        <x:v>740403825.14</x:v>
      </x:c>
      <x:c r="D3" s="60" t="n">
        <x:f>C3-B3</x:f>
        <x:v>264106735.95376647</x:v>
      </x:c>
      <x:c r="E3" s="60" t="n">
        <x:v>353986358.2</x:v>
      </x:c>
      <x:c r="F3" s="60" t="n">
        <x:v>495213216.66</x:v>
      </x:c>
      <x:c r="G3" s="60" t="n">
        <x:f>F3-E3</x:f>
        <x:v>141226858.46000004</x:v>
      </x:c>
      <x:c r="H3" s="60" t="n">
        <x:f>(C3-F3)-(B3-E3)</x:f>
        <x:v>122879877.49376643</x:v>
      </x:c>
      <x:c r="I3" s="8" t="str">
        <x:v>销量+收购海外工厂，毛利率由25.68%升至33.12%</x:v>
      </x:c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食品味觉性状优化</x:v>
      </x:c>
      <x:c r="B4" s="58" t="n">
        <x:f>C4/(1-5.98%)</x:f>
        <x:v>7945053739.023612</x:v>
      </x:c>
      <x:c r="C4" s="59" t="n">
        <x:v>7469939525.43</x:v>
      </x:c>
      <x:c r="D4" s="60" t="n">
        <x:f>C4-B4</x:f>
        <x:v>-475114213.5936117</x:v>
      </x:c>
      <x:c r="E4" s="60" t="n">
        <x:v>6399514452.76</x:v>
      </x:c>
      <x:c r="F4" s="60" t="n">
        <x:v>6518857108.28</x:v>
      </x:c>
      <x:c r="G4" s="60" t="n">
        <x:f>F4-E4</x:f>
        <x:v>119342655.5199995</x:v>
      </x:c>
      <x:c r="H4" s="60" t="n">
        <x:f>(C4-F4)-(B4-E4)</x:f>
        <x:v>-594456869.1136112</x:v>
      </x:c>
      <x:c r="I4" s="8" t="str">
        <x:v>价格下降主导；新增制造费用/折旧压力使毛利大幅下滑</x:v>
      </x:c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其他</x:v>
      </x:c>
      <x:c r="B5" s="58" t="n">
        <x:f>C5/(1-12.81%)</x:f>
        <x:v>1832619613.7171695</x:v>
      </x:c>
      <x:c r="C5" s="59" t="n">
        <x:v>1597861041.2</x:v>
      </x:c>
      <x:c r="D5" s="60" t="n">
        <x:f>C5-B5</x:f>
        <x:v>-234758572.51716948</x:v>
      </x:c>
      <x:c r="E5" s="60" t="n">
        <x:v>1405323001.39</x:v>
      </x:c>
      <x:c r="F5" s="60" t="n">
        <x:v>1211526595.15</x:v>
      </x:c>
      <x:c r="G5" s="60" t="n">
        <x:f>F5-E5</x:f>
        <x:v>-193796406.24</x:v>
      </x:c>
      <x:c r="H5" s="60" t="n">
        <x:f>(C5-F5)-(B5-E5)</x:f>
        <x:v>-40962166.277169466</x:v>
      </x:c>
      <x:c r="I5" s="8" t="str">
        <x:v>黄原胶等价格下降，但成本降幅更快</x:v>
      </x:c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集团合计</x:v>
      </x:c>
      <x:c r="B6" s="58" t="n">
        <x:v>25069288294.62</x:v>
      </x:c>
      <x:c r="C6" s="59" t="n">
        <x:v>24208675106.7</x:v>
      </x:c>
      <x:c r="D6" s="60" t="n">
        <x:f>C6-B6</x:f>
        <x:v>-860613187.9199982</x:v>
      </x:c>
      <x:c r="E6" s="60" t="n">
        <x:v>20036698814.74</x:v>
      </x:c>
      <x:c r="F6" s="60" t="n">
        <x:v>19609399374.08</x:v>
      </x:c>
      <x:c r="G6" s="60" t="n">
        <x:f>F6-E6</x:f>
        <x:v>-427299440.65999985</x:v>
      </x:c>
      <x:c r="H6" s="60" t="n">
        <x:f>(C6-F6)-(B6-E6)</x:f>
        <x:v>-433313747.2599983</x:v>
      </x:c>
      <x:c r="I6" s="8" t="str">
        <x:v>集团毛利下降约4.33亿元</x:v>
      </x:c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53" t="str">
        <x:v>2025H1→2026H1 集团利润桥</x:v>
      </x:c>
      <x:c r="B9" s="53" t="str">
        <x:v>2025H1</x:v>
      </x:c>
      <x:c r="C9" s="53" t="str">
        <x:v>2026H1</x:v>
      </x:c>
      <x:c r="D9" s="53" t="str">
        <x:v>Change</x:v>
      </x:c>
      <x:c r="E9" s="53" t="str">
        <x:v>Profit Impact</x:v>
      </x:c>
      <x:c r="F9" s="53" t="str">
        <x:v>类型</x:v>
      </x:c>
      <x:c r="G9" s="53" t="str">
        <x:v>说明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Revenue</x:v>
      </x:c>
      <x:c r="B10" s="59" t="n">
        <x:v>12280450603.53</x:v>
      </x:c>
      <x:c r="C10" s="59" t="n">
        <x:v>12235095339.54</x:v>
      </x:c>
      <x:c r="D10" s="58" t="n">
        <x:f>C10-B10</x:f>
        <x:v>-45355263.98999977</x:v>
      </x:c>
      <x:c r="E10" s="58"/>
      <x:c r="F10" s="8" t="str">
        <x:v>Reported</x:v>
      </x:c>
      <x:c r="G10" s="8" t="str">
        <x:v>收入几乎持平，说明不是需求/销量崩塌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COGS</x:v>
      </x:c>
      <x:c r="B11" s="59" t="n">
        <x:v>9433353240.09</x:v>
      </x:c>
      <x:c r="C11" s="59" t="n">
        <x:v>10653093825.19</x:v>
      </x:c>
      <x:c r="D11" s="58" t="n">
        <x:f>C11-B11</x:f>
        <x:v>1219740585.1000004</x:v>
      </x:c>
      <x:c r="E11" s="58"/>
      <x:c r="F11" s="8" t="str">
        <x:v>Reported</x:v>
      </x:c>
      <x:c r="G11" s="8" t="str">
        <x:v>销量增加+原料上涨；工艺优化只部分对冲</x:v>
      </x:c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Gross Profit</x:v>
      </x:c>
      <x:c r="B12" s="59" t="n">
        <x:f>B10-B11</x:f>
        <x:v>2847097363.4400005</x:v>
      </x:c>
      <x:c r="C12" s="59" t="n">
        <x:f>C10-C11</x:f>
        <x:v>1582001514.3500004</x:v>
      </x:c>
      <x:c r="D12" s="58" t="n">
        <x:f>C12-B12</x:f>
        <x:v>-1265095849.0900002</x:v>
      </x:c>
      <x:c r="E12" s="58" t="n">
        <x:f>D12</x:f>
        <x:v>-1265095849.0900002</x:v>
      </x:c>
      <x:c r="F12" s="8" t="str">
        <x:v>Derived</x:v>
      </x:c>
      <x:c r="G12" s="8" t="str">
        <x:v>价格-成本剪刀差核心</x:v>
      </x:c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Sales expense</x:v>
      </x:c>
      <x:c r="B13" s="59" t="n">
        <x:v>167760792.02</x:v>
      </x:c>
      <x:c r="C13" s="59" t="n">
        <x:v>176534959.81</x:v>
      </x:c>
      <x:c r="D13" s="58" t="n">
        <x:f>C13-B13</x:f>
        <x:v>8774167.789999992</x:v>
      </x:c>
      <x:c r="E13" s="58" t="n">
        <x:f>-D13</x:f>
        <x:v>-8774167.789999992</x:v>
      </x:c>
      <x:c r="F13" s="8" t="str">
        <x:v>Reported</x:v>
      </x:c>
      <x:c r="G13" s="8" t="str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Admin expense</x:v>
      </x:c>
      <x:c r="B14" s="59" t="n">
        <x:v>469433561.57</x:v>
      </x:c>
      <x:c r="C14" s="59" t="n">
        <x:v>424785142.26</x:v>
      </x:c>
      <x:c r="D14" s="58" t="n">
        <x:f>C14-B14</x:f>
        <x:v>-44648419.31</x:v>
      </x:c>
      <x:c r="E14" s="58" t="n">
        <x:f>-D14</x:f>
        <x:v>44648419.31</x:v>
      </x:c>
      <x:c r="F14" s="8" t="str">
        <x:v>Reported</x:v>
      </x:c>
      <x:c r="G14" s="8" t="str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Finance expense</x:v>
      </x:c>
      <x:c r="B15" s="59" t="n">
        <x:v>-20660319.63</x:v>
      </x:c>
      <x:c r="C15" s="59" t="n">
        <x:v>53599826.7</x:v>
      </x:c>
      <x:c r="D15" s="58" t="n">
        <x:f>C15-B15</x:f>
        <x:v>74260146.33</x:v>
      </x:c>
      <x:c r="E15" s="58" t="n">
        <x:f>-D15</x:f>
        <x:v>-74260146.33</x:v>
      </x:c>
      <x:c r="F15" s="8" t="str">
        <x:v>Reported</x:v>
      </x:c>
      <x:c r="G15" s="8" t="str">
        <x:v>汇兑收益转损失</x:v>
      </x:c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R&amp;D expense</x:v>
      </x:c>
      <x:c r="B16" s="59" t="n">
        <x:v>199958697.93</x:v>
      </x:c>
      <x:c r="C16" s="59" t="n">
        <x:v>187548443.45</x:v>
      </x:c>
      <x:c r="D16" s="58" t="n">
        <x:f>C16-B16</x:f>
        <x:v>-12410254.48000002</x:v>
      </x:c>
      <x:c r="E16" s="58" t="n">
        <x:f>-D16</x:f>
        <x:v>12410254.48000002</x:v>
      </x:c>
      <x:c r="F16" s="8" t="str">
        <x:v>Reported</x:v>
      </x:c>
      <x:c r="G16" s="8" t="str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Net Profit</x:v>
      </x:c>
      <x:c r="B17" s="59" t="n">
        <x:v>1767950116.89</x:v>
      </x:c>
      <x:c r="C17" s="59" t="n">
        <x:v>661862706.23</x:v>
      </x:c>
      <x:c r="D17" s="58" t="n">
        <x:f>C17-B17</x:f>
        <x:v>-1106087410.66</x:v>
      </x:c>
      <x:c r="E17" s="58" t="n">
        <x:f>D17</x:f>
        <x:v>-1106087410.66</x:v>
      </x:c>
      <x:c r="F17" s="8" t="str">
        <x:v>Reported</x:v>
      </x:c>
      <x:c r="G17" s="8" t="str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Known bridge subtotal</x:v>
      </x:c>
      <x:c r="B18" s="58"/>
      <x:c r="C18" s="58"/>
      <x:c r="D18" s="58" t="n">
        <x:f>E18</x:f>
        <x:v>-1291071489.42</x:v>
      </x:c>
      <x:c r="E18" s="58" t="n">
        <x:f>SUM(E12:E16)</x:f>
        <x:v>-1291071489.42</x:v>
      </x:c>
      <x:c r="F18" s="8" t="str">
        <x:v>Derived</x:v>
      </x:c>
      <x:c r="G18" s="8" t="str">
        <x:v>Gross profit + four expense changes</x:v>
      </x:c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Residual: tax/other income/other items</x:v>
      </x:c>
      <x:c r="B19" s="58"/>
      <x:c r="C19" s="58"/>
      <x:c r="D19" s="58" t="n">
        <x:f>D17-E18</x:f>
        <x:v>184984078.76</x:v>
      </x:c>
      <x:c r="E19" s="58" t="n">
        <x:f>D19</x:f>
        <x:v>184984078.76</x:v>
      </x:c>
      <x:c r="F19" s="8" t="str">
        <x:v>Derived</x:v>
      </x:c>
      <x:c r="G19" s="8" t="str">
        <x:v>使桥接与净利润变化对齐；不是伪精确产品归因</x:v>
      </x:c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72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58" hidden="0" customWidth="1"/>
    <x:col min="13" max="13" width="58" hidden="0" customWidth="1"/>
    <x:col min="14" max="14" width="18" hidden="0" customWidth="1"/>
  </x:cols>
  <x:sheetData>
    <x:row r="1">
      <x:c r="A1" s="54" t="str">
        <x:v>Project</x:v>
      </x:c>
      <x:c r="B1" s="54" t="str">
        <x:v>Product</x:v>
      </x:c>
      <x:c r="C1" s="54" t="str">
        <x:v>Investment Low (RMB mn)</x:v>
      </x:c>
      <x:c r="D1" s="54" t="str">
        <x:v>Investment High (RMB mn)</x:v>
      </x:c>
      <x:c r="E1" s="54" t="str">
        <x:v>Design Capacity (kt)</x:v>
      </x:c>
      <x:c r="F1" s="54" t="str">
        <x:v>11% NOPAT Hurdle Low</x:v>
      </x:c>
      <x:c r="G1" s="54" t="str">
        <x:v>11% NOPAT Hurdle High</x:v>
      </x:c>
      <x:c r="H1" s="54" t="str">
        <x:v>NOPAT/t @100% Low</x:v>
      </x:c>
      <x:c r="I1" s="54" t="str">
        <x:v>NOPAT/t @100% High</x:v>
      </x:c>
      <x:c r="J1" s="54" t="str">
        <x:v>NOPAT/t @80% Low</x:v>
      </x:c>
      <x:c r="K1" s="54" t="str">
        <x:v>NOPAT/t @80% High</x:v>
      </x:c>
      <x:c r="L1" s="54" t="str">
        <x:v>Current Evidence</x:v>
      </x:c>
      <x:c r="M1" s="54" t="str">
        <x:v>P2 Conclusion</x:v>
      </x:c>
      <x:c r="N1" s="8" t="str">
        <x:v>source_id</x:v>
      </x:c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吉林五期60万吨赖氨酸</x:v>
      </x:c>
      <x:c r="B2" s="8" t="str">
        <x:v>赖氨酸</x:v>
      </x:c>
      <x:c r="C2" s="39" t="n">
        <x:v>1832.07</x:v>
      </x:c>
      <x:c r="D2" s="39" t="n">
        <x:v>3000</x:v>
      </x:c>
      <x:c r="E2" s="39" t="n">
        <x:v>600</x:v>
      </x:c>
      <x:c r="F2" s="40" t="n">
        <x:f>C2*11%</x:f>
        <x:v>201.52769999999998</x:v>
      </x:c>
      <x:c r="G2" s="40" t="n">
        <x:f>D2*11%</x:f>
        <x:v>330</x:v>
      </x:c>
      <x:c r="H2" s="40" t="n">
        <x:f>F2*1000/E2</x:f>
        <x:v>335.87949999999995</x:v>
      </x:c>
      <x:c r="I2" s="40" t="n">
        <x:f>G2*1000/E2</x:f>
        <x:v>550</x:v>
      </x:c>
      <x:c r="J2" s="40" t="n">
        <x:f>H2/80%</x:f>
        <x:v>419.8493749999999</x:v>
      </x:c>
      <x:c r="K2" s="40" t="n">
        <x:f>I2/80%</x:f>
        <x:v>687.5</x:v>
      </x:c>
      <x:c r="L2" s="8" t="str">
        <x:v>2025-09投产；2026H1吉林梅花收入39.79亿元、净亏0.92亿元。子公司口径含旧业务，不能把亏损全部归因新线。</x:v>
      </x:c>
      <x:c r="M2" s="8" t="str">
        <x:v>当前实际回报明显未成熟；先用阈值法，不给伪精确Incremental ROIC。</x:v>
      </x:c>
      <x:c r="N2" s="8" t="str">
        <x:v>S003/S201/S001</x:v>
      </x:c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通辽30万吨苏氨酸</x:v>
      </x:c>
      <x:c r="B3" s="8" t="str">
        <x:v>苏氨酸</x:v>
      </x:c>
      <x:c r="C3" s="39" t="n">
        <x:v>1981</x:v>
      </x:c>
      <x:c r="D3" s="39" t="n">
        <x:v>1981</x:v>
      </x:c>
      <x:c r="E3" s="39" t="n">
        <x:v>300</x:v>
      </x:c>
      <x:c r="F3" s="40" t="n">
        <x:f>C3*11%</x:f>
        <x:v>217.91</x:v>
      </x:c>
      <x:c r="G3" s="40" t="n">
        <x:f>D3*11%</x:f>
        <x:v>217.91</x:v>
      </x:c>
      <x:c r="H3" s="40" t="n">
        <x:f>F3*1000/E3</x:f>
        <x:v>726.3666666666667</x:v>
      </x:c>
      <x:c r="I3" s="40" t="n">
        <x:f>G3*1000/E3</x:f>
        <x:v>726.3666666666667</x:v>
      </x:c>
      <x:c r="J3" s="40" t="n">
        <x:f>H3/80%</x:f>
        <x:v>907.9583333333333</x:v>
      </x:c>
      <x:c r="K3" s="40" t="n">
        <x:f>I3/80%</x:f>
        <x:v>907.9583333333333</x:v>
      </x:c>
      <x:c r="L3" s="8" t="str">
        <x:v>2026H1工程进度42.60%；P1确认行业可量化Committed新增至少50万吨，价格风险很高。</x:v>
      </x:c>
      <x:c r="M3" s="8" t="str">
        <x:v>资本纪律核心项目：满产后每吨NOPAT必须覆盖11%门槛，否则扩产毁值。</x:v>
      </x:c>
      <x:c r="N3" s="8" t="str">
        <x:v>S001/S113</x:v>
      </x:c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新疆9万吨缬氨酸</x:v>
      </x:c>
      <x:c r="B4" s="8" t="str">
        <x:v>缬氨酸</x:v>
      </x:c>
      <x:c r="C4" s="39" t="n">
        <x:v>539.3</x:v>
      </x:c>
      <x:c r="D4" s="39" t="n">
        <x:v>539.3</x:v>
      </x:c>
      <x:c r="E4" s="39" t="n">
        <x:v>90</x:v>
      </x:c>
      <x:c r="F4" s="40" t="n">
        <x:f>C4*11%</x:f>
        <x:v>59.32299999999999</x:v>
      </x:c>
      <x:c r="G4" s="40" t="n">
        <x:f>D4*11%</x:f>
        <x:v>59.32299999999999</x:v>
      </x:c>
      <x:c r="H4" s="40" t="n">
        <x:f>F4*1000/E4</x:f>
        <x:v>659.1444444444444</x:v>
      </x:c>
      <x:c r="I4" s="40" t="n">
        <x:f>G4*1000/E4</x:f>
        <x:v>659.1444444444444</x:v>
      </x:c>
      <x:c r="J4" s="40" t="n">
        <x:f>H4/80%</x:f>
        <x:v>823.9305555555554</x:v>
      </x:c>
      <x:c r="K4" s="40" t="n">
        <x:f>I4/80%</x:f>
        <x:v>823.9305555555554</x:v>
      </x:c>
      <x:c r="L4" s="8" t="str">
        <x:v>2026H1工程进度52.79%；2025行业利用率约51.9%，供给底未到。</x:v>
      </x:c>
      <x:c r="M4" s="8" t="str">
        <x:v>若行业长期低利用率，项目所需单位NOPAT门槛显著上升，是高风险扩产。</x:v>
      </x:c>
      <x:c r="N4" s="8" t="str">
        <x:v>S001</x:v>
      </x:c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53" t="str">
        <x:v>Sensitivity / threshold</x:v>
      </x:c>
      <x:c r="B7" s="53" t="str">
        <x:v>Valine @ 52% util</x:v>
      </x:c>
      <x:c r="C7" s="53" t="str">
        <x:v>Valine @70% util</x:v>
      </x:c>
      <x:c r="D7" s="53" t="str">
        <x:v>Threonine @70% util</x:v>
      </x:c>
      <x:c r="E7" s="53" t="str">
        <x:v>Lysine @70% util Low</x:v>
      </x:c>
      <x:c r="F7" s="53" t="str">
        <x:v>Lysine @70% util High</x:v>
      </x:c>
      <x:c r="G7" s="53" t="str">
        <x:v>Interpretation</x:v>
      </x:c>
      <x:c r="H7" s="53" t="str">
        <x:v>Status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Required NOPAT per sold tonne (RMB/t)</x:v>
      </x:c>
      <x:c r="B8" s="61" t="n">
        <x:f>H4/51.9%</x:f>
        <x:v>1270.0278312995074</x:v>
      </x:c>
      <x:c r="C8" s="61" t="n">
        <x:f>H4/70%</x:f>
        <x:v>941.6349206349206</x:v>
      </x:c>
      <x:c r="D8" s="61" t="n">
        <x:f>H3/70%</x:f>
        <x:v>1037.6666666666667</x:v>
      </x:c>
      <x:c r="E8" s="61" t="n">
        <x:f>H2/70%</x:f>
        <x:v>479.8278571428571</x:v>
      </x:c>
      <x:c r="F8" s="61" t="n">
        <x:f>I2/70%</x:f>
        <x:v>785.7142857142858</x:v>
      </x:c>
      <x:c r="G8" s="8" t="str">
        <x:v>利用率越低，11%资本回报所需单位净经营利润越高；这就是扩产风险的非线性。</x:v>
      </x:c>
      <x:c r="H8" s="8" t="str">
        <x:v>WARN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53" t="str">
        <x:v>Method note</x:v>
      </x:c>
      <x:c r="B10" s="53"/>
      <x:c r="C10" s="53"/>
      <x:c r="D10" s="53"/>
      <x:c r="E10" s="53"/>
      <x:c r="F10" s="53"/>
      <x:c r="G10" s="53"/>
      <x:c r="H10" s="53"/>
      <x:c r="I10" s="53"/>
      <x:c r="J10" s="53"/>
      <x:c r="K10" s="53"/>
      <x:c r="L10" s="53"/>
      <x:c r="M10" s="53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Definition</x:v>
      </x:c>
      <x:c r="B11" s="8" t="str">
        <x:v>11% NOPAT hurdle = disclosed project investment × 11%. Unit hurdle divides by design capacity / utilization.</x:v>
      </x:c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Limitation</x:v>
      </x:c>
      <x:c r="B12" s="8" t="str">
        <x:v>This is NOT an observed project Incremental ROIC. It is the minimum recurring NOPAT required to clear the 11% opportunity-cost hurdle when project-specific profit is unavailable.</x:v>
      </x:c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H8:H8">
    <x:cfRule type="expression" dxfId="7" priority="1">
      <x:formula>H8="WARN"</x:formula>
    </x:cfRule>
  </x:conditionalFormatting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7" hidden="0" customWidth="1"/>
    <x:col min="3" max="3" width="17" hidden="0" customWidth="1"/>
    <x:col min="4" max="4" width="17" hidden="0" customWidth="1"/>
    <x:col min="5" max="5" width="28" hidden="0" customWidth="1"/>
    <x:col min="6" max="6" width="28" hidden="0" customWidth="1"/>
    <x:col min="7" max="7" width="56" hidden="0" customWidth="1"/>
  </x:cols>
  <x:sheetData>
    <x:row r="1">
      <x:c r="A1" s="54" t="str">
        <x:v>Liquidity / Cash Quality</x:v>
      </x:c>
      <x:c r="B1" s="54" t="str">
        <x:v>2024YE</x:v>
      </x:c>
      <x:c r="C1" s="54" t="str">
        <x:v>2025YE</x:v>
      </x:c>
      <x:c r="D1" s="54" t="str">
        <x:v>2026H1</x:v>
      </x:c>
      <x:c r="E1" s="54" t="str">
        <x:v>Unit</x:v>
      </x:c>
      <x:c r="F1" s="54" t="str">
        <x:v>Data Type</x:v>
      </x:c>
      <x:c r="G1" s="54" t="str">
        <x:v>Note</x:v>
      </x:c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Monetary funds</x:v>
      </x:c>
      <x:c r="B2" s="59" t="n">
        <x:v>4561056193.96</x:v>
      </x:c>
      <x:c r="C2" s="59" t="n">
        <x:v>4288171778.59</x:v>
      </x:c>
      <x:c r="D2" s="59" t="n">
        <x:v>2877767910.42</x:v>
      </x:c>
      <x:c r="E2" s="8" t="str">
        <x:v>CNY</x:v>
      </x:c>
      <x:c r="F2" s="8" t="str">
        <x:v>Reported</x:v>
      </x:c>
      <x:c r="G2" s="8" t="str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Restricted monetary funds</x:v>
      </x:c>
      <x:c r="B3" s="59" t="n">
        <x:v>428628697.39</x:v>
      </x:c>
      <x:c r="C3" s="59" t="n">
        <x:v>280637226.7</x:v>
      </x:c>
      <x:c r="D3" s="59" t="n">
        <x:v>295271669.02</x:v>
      </x:c>
      <x:c r="E3" s="8" t="str">
        <x:v>CNY</x:v>
      </x:c>
      <x:c r="F3" s="8" t="str">
        <x:v>Reported</x:v>
      </x:c>
      <x:c r="G3" s="8" t="str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Unrestricted monetary funds</x:v>
      </x:c>
      <x:c r="B4" s="60" t="n">
        <x:f>B2-B3</x:f>
        <x:v>4132427496.57</x:v>
      </x:c>
      <x:c r="C4" s="60" t="n">
        <x:f>C2-C3</x:f>
        <x:v>4007534551.8900003</x:v>
      </x:c>
      <x:c r="D4" s="60" t="n">
        <x:f>D2-D3</x:f>
        <x:v>2582496241.4</x:v>
      </x:c>
      <x:c r="E4" s="8" t="str">
        <x:v>CNY</x:v>
      </x:c>
      <x:c r="F4" s="8" t="str">
        <x:v>Derived</x:v>
      </x:c>
      <x:c r="G4" s="8" t="str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Trading financial assets</x:v>
      </x:c>
      <x:c r="B5" s="59" t="n">
        <x:v>312033611.07</x:v>
      </x:c>
      <x:c r="C5" s="59" t="n">
        <x:v>1140377416.7</x:v>
      </x:c>
      <x:c r="D5" s="59" t="n">
        <x:v>1977052675.2</x:v>
      </x:c>
      <x:c r="E5" s="8" t="str">
        <x:v>CNY</x:v>
      </x:c>
      <x:c r="F5" s="8" t="str">
        <x:v>Reported</x:v>
      </x:c>
      <x:c r="G5" s="8" t="str">
        <x:v>理财产品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Large certificates of deposit</x:v>
      </x:c>
      <x:c r="B6" s="59" t="n">
        <x:v>869518739.62</x:v>
      </x:c>
      <x:c r="C6" s="59" t="n">
        <x:v>757561409.49</x:v>
      </x:c>
      <x:c r="D6" s="59" t="n">
        <x:v>874310468.11</x:v>
      </x:c>
      <x:c r="E6" s="8" t="str">
        <x:v>CNY</x:v>
      </x:c>
      <x:c r="F6" s="8" t="str">
        <x:v>Derived</x:v>
      </x:c>
      <x:c r="G6" s="8" t="str">
        <x:v>按大额存单项目汇总，避免一年内到期重复计入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Other non-current financial assets</x:v>
      </x:c>
      <x:c r="B7" s="59" t="n">
        <x:v>0</x:v>
      </x:c>
      <x:c r="C7" s="59" t="n">
        <x:v>282005000</x:v>
      </x:c>
      <x:c r="D7" s="59" t="n">
        <x:v>346396575.38</x:v>
      </x:c>
      <x:c r="E7" s="8" t="str">
        <x:v>CNY</x:v>
      </x:c>
      <x:c r="F7" s="8" t="str">
        <x:v>Reported</x:v>
      </x:c>
      <x:c r="G7" s="8" t="str">
        <x:v>2024按年报无该项处理为0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Strict liquid assets</x:v>
      </x:c>
      <x:c r="B8" s="60" t="n">
        <x:f>B4</x:f>
        <x:v>4132427496.57</x:v>
      </x:c>
      <x:c r="C8" s="60" t="n">
        <x:f>C4</x:f>
        <x:v>4007534551.8900003</x:v>
      </x:c>
      <x:c r="D8" s="60" t="n">
        <x:f>D4</x:f>
        <x:v>2582496241.4</x:v>
      </x:c>
      <x:c r="E8" s="8" t="str">
        <x:v>CNY</x:v>
      </x:c>
      <x:c r="F8" s="8" t="str">
        <x:v>Derived</x:v>
      </x:c>
      <x:c r="G8" s="8" t="str">
        <x:v>仅非受限货币资金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Core broad liquid assets</x:v>
      </x:c>
      <x:c r="B9" s="60" t="n">
        <x:f>SUM(B4:B6)</x:f>
        <x:v>5313979847.26</x:v>
      </x:c>
      <x:c r="C9" s="60" t="n">
        <x:f>SUM(C4:C6)</x:f>
        <x:v>5905473378.08</x:v>
      </x:c>
      <x:c r="D9" s="60" t="n">
        <x:f>SUM(D4:D6)</x:f>
        <x:v>5433859384.71</x:v>
      </x:c>
      <x:c r="E9" s="8" t="str">
        <x:v>CNY</x:v>
      </x:c>
      <x:c r="F9" s="8" t="str">
        <x:v>Derived</x:v>
      </x:c>
      <x:c r="G9" s="8" t="str">
        <x:v>非受限货币资金+交易性金融资产+大额存单；不计其他非流动金融资产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Financing liabilities</x:v>
      </x:c>
      <x:c r="B10" s="59" t="n">
        <x:v>3834737908.7</x:v>
      </x:c>
      <x:c r="C10" s="59" t="n">
        <x:v>4000885767.23</x:v>
      </x:c>
      <x:c r="D10" s="59" t="n">
        <x:v>4020249062.45</x:v>
      </x:c>
      <x:c r="E10" s="8" t="str">
        <x:v>CNY</x:v>
      </x:c>
      <x:c r="F10" s="8" t="str">
        <x:v>Reported</x:v>
      </x:c>
      <x:c r="G10" s="8" t="str">
        <x:v>筹资活动负债口径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Strict net cash/(debt)</x:v>
      </x:c>
      <x:c r="B11" s="60" t="n">
        <x:f>B8-B10</x:f>
        <x:v>297689587.87000036</x:v>
      </x:c>
      <x:c r="C11" s="60" t="n">
        <x:f>C8-C10</x:f>
        <x:v>6648784.660000324</x:v>
      </x:c>
      <x:c r="D11" s="60" t="n">
        <x:f>D8-D10</x:f>
        <x:v>-1437752821.0499997</x:v>
      </x:c>
      <x:c r="E11" s="8" t="str">
        <x:v>CNY</x:v>
      </x:c>
      <x:c r="F11" s="8" t="str">
        <x:v>Derived</x:v>
      </x:c>
      <x:c r="G11" s="8" t="str">
        <x:v>Strict liquid assets - financing liabilities</x:v>
      </x:c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Core broad net cash/(debt)</x:v>
      </x:c>
      <x:c r="B12" s="60" t="n">
        <x:f>B9-B10</x:f>
        <x:v>1479241938.5600004</x:v>
      </x:c>
      <x:c r="C12" s="60" t="n">
        <x:f>C9-C10</x:f>
        <x:v>1904587610.85</x:v>
      </x:c>
      <x:c r="D12" s="60" t="n">
        <x:f>D9-D10</x:f>
        <x:v>1413610322.2600002</x:v>
      </x:c>
      <x:c r="E12" s="8" t="str">
        <x:v>CNY</x:v>
      </x:c>
      <x:c r="F12" s="8" t="str">
        <x:v>Derived</x:v>
      </x:c>
      <x:c r="G12" s="8" t="str">
        <x:v>Core broad liquid assets - financing liabilities；更保守的流动性代理</x:v>
      </x:c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53" t="str">
        <x:v>Cash-flow quality</x:v>
      </x:c>
      <x:c r="B15" s="53" t="str">
        <x:v>2025</x:v>
      </x:c>
      <x:c r="C15" s="53" t="str">
        <x:v>2026H1</x:v>
      </x:c>
      <x:c r="D15" s="53" t="str">
        <x:v>Unit</x:v>
      </x:c>
      <x:c r="E15" s="53" t="str">
        <x:v>Formula/Source</x:v>
      </x:c>
      <x:c r="F15" s="53" t="str">
        <x:v>2026H1 Signal</x:v>
      </x:c>
      <x:c r="G15" s="53" t="str">
        <x:v>Interpretation</x:v>
      </x:c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CFO</x:v>
      </x:c>
      <x:c r="B16" s="59" t="n">
        <x:v>4009259646.23</x:v>
      </x:c>
      <x:c r="C16" s="59" t="n">
        <x:v>389140084.02</x:v>
      </x:c>
      <x:c r="D16" s="8" t="str">
        <x:v>CNY</x:v>
      </x:c>
      <x:c r="E16" s="8" t="str">
        <x:v>Reported</x:v>
      </x:c>
      <x:c r="F16" s="8" t="str">
        <x:v>PASS</x:v>
      </x:c>
      <x:c r="G16" s="8" t="str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Total Capex</x:v>
      </x:c>
      <x:c r="B17" s="59" t="n">
        <x:v>2085097608.71</x:v>
      </x:c>
      <x:c r="C17" s="59" t="n">
        <x:v>1134643863.42</x:v>
      </x:c>
      <x:c r="D17" s="8" t="str">
        <x:v>CNY</x:v>
      </x:c>
      <x:c r="E17" s="8" t="str">
        <x:v>Reported</x:v>
      </x:c>
      <x:c r="F17" s="8" t="str">
        <x:v>WARN</x:v>
      </x:c>
      <x:c r="G17" s="8" t="str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Conservative FCF</x:v>
      </x:c>
      <x:c r="B18" s="60" t="n">
        <x:f>B16-B17</x:f>
        <x:v>1924162037.52</x:v>
      </x:c>
      <x:c r="C18" s="60" t="n">
        <x:f>C16-C17</x:f>
        <x:v>-745503779.4000001</x:v>
      </x:c>
      <x:c r="D18" s="8" t="str">
        <x:v>CNY</x:v>
      </x:c>
      <x:c r="E18" s="8" t="str">
        <x:v>CFO-Capex</x:v>
      </x:c>
      <x:c r="F18" s="8" t="str">
        <x:v>WARN</x:v>
      </x:c>
      <x:c r="G18" s="8" t="str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Inventory working-capital effect</x:v>
      </x:c>
      <x:c r="B19" s="60" t="n">
        <x:v>32921201.66</x:v>
      </x:c>
      <x:c r="C19" s="60" t="n">
        <x:v>-1047278926.63</x:v>
      </x:c>
      <x:c r="D19" s="8" t="str">
        <x:v>CNY</x:v>
      </x:c>
      <x:c r="E19" s="8" t="str">
        <x:v>Cash flow reconciliation</x:v>
      </x:c>
      <x:c r="F19" s="8" t="str">
        <x:v>WARN</x:v>
      </x:c>
      <x:c r="G19" s="8" t="str">
        <x:v>2026H1库存增加单独占用约10.47亿元</x:v>
      </x:c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FCF / Adjusted Net Profit</x:v>
      </x:c>
      <x:c r="B20" s="62" t="n">
        <x:f>B18/2205459805.05</x:f>
        <x:v>0.8724539132901482</x:v>
      </x:c>
      <x:c r="C20" s="62" t="n">
        <x:f>C18/451313771.78</x:f>
        <x:v>-1.6518524937976138</x:v>
      </x:c>
      <x:c r="D20" s="8" t="str">
        <x:v>%</x:v>
      </x:c>
      <x:c r="E20" s="8" t="str">
        <x:v>Derived</x:v>
      </x:c>
      <x:c r="F20" s="8" t="str">
        <x:v>WARN</x:v>
      </x:c>
      <x:c r="G20" s="8" t="str">
        <x:v>2025正常；2026H1转负</x:v>
      </x:c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F16:F20">
    <x:cfRule type="expression" dxfId="8" priority="1">
      <x:formula>F16="WARN"</x:formula>
    </x:cfRule>
    <x:cfRule type="expression" dxfId="9" priority="2">
      <x:formula>F16="PASS"</x:formula>
    </x:cfRule>
  </x:conditionalFormatting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8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54" hidden="0" customWidth="1"/>
    <x:col min="8" max="8" width="54" hidden="0" customWidth="1"/>
  </x:cols>
  <x:sheetData>
    <x:row r="1">
      <x:c r="A1" s="54" t="str">
        <x:v>Metric</x:v>
      </x:c>
      <x:c r="B1" s="54" t="str">
        <x:v>2024</x:v>
      </x:c>
      <x:c r="C1" s="54" t="str">
        <x:v>2025</x:v>
      </x:c>
      <x:c r="D1" s="54" t="str">
        <x:v>2026H1</x:v>
      </x:c>
      <x:c r="E1" s="54" t="str">
        <x:v>Unit</x:v>
      </x:c>
      <x:c r="F1" s="54" t="str">
        <x:v>Type</x:v>
      </x:c>
      <x:c r="G1" s="54" t="str">
        <x:v>Interpretation</x:v>
      </x:c>
      <x:c r="H1" s="54" t="str">
        <x:v>Caveat</x:v>
      </x:c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Revenue</x:v>
      </x:c>
      <x:c r="B2" s="59" t="n">
        <x:v>25069288294.62</x:v>
      </x:c>
      <x:c r="C2" s="59" t="n">
        <x:v>24208675106.7</x:v>
      </x:c>
      <x:c r="D2" s="59" t="n">
        <x:v>12235095339.54</x:v>
      </x:c>
      <x:c r="E2" s="8" t="str">
        <x:v>CNY</x:v>
      </x:c>
      <x:c r="F2" s="8" t="str">
        <x:v>Reported</x:v>
      </x:c>
      <x:c r="G2" s="8" t="str">
        <x:v>2025收入下行，2026H1基本持平</x:v>
      </x:c>
      <x:c r="H2" s="8" t="str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Gross Profit</x:v>
      </x:c>
      <x:c r="B3" s="60" t="n">
        <x:f>B2-20036698814.74</x:f>
        <x:v>5032589479.879997</x:v>
      </x:c>
      <x:c r="C3" s="60" t="n">
        <x:f>C2-19609399374.08</x:f>
        <x:v>4599275732.619999</x:v>
      </x:c>
      <x:c r="D3" s="60" t="n">
        <x:f>D2-10653093825.19</x:f>
        <x:v>1582001514.3500004</x:v>
      </x:c>
      <x:c r="E3" s="8" t="str">
        <x:v>CNY</x:v>
      </x:c>
      <x:c r="F3" s="8" t="str">
        <x:v>Derived</x:v>
      </x:c>
      <x:c r="G3" s="8" t="str">
        <x:v>2026H1毛利额骤降</x:v>
      </x:c>
      <x:c r="H3" s="8" t="str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Gross Margin</x:v>
      </x:c>
      <x:c r="B4" s="62" t="n">
        <x:f>B3/B2</x:f>
        <x:v>0.2007472019443016</x:v>
      </x:c>
      <x:c r="C4" s="62" t="n">
        <x:f>C3/C2</x:f>
        <x:v>0.18998461139854372</x:v>
      </x:c>
      <x:c r="D4" s="62" t="n">
        <x:f>D3/D2</x:f>
        <x:v>0.1293003013419492</x:v>
      </x:c>
      <x:c r="E4" s="8" t="str">
        <x:v>%</x:v>
      </x:c>
      <x:c r="F4" s="8" t="str">
        <x:v>Derived</x:v>
      </x:c>
      <x:c r="G4" s="8" t="str">
        <x:v>2026H1降至约12.9%</x:v>
      </x:c>
      <x:c r="H4" s="8" t="str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Net Profit</x:v>
      </x:c>
      <x:c r="B5" s="59" t="n">
        <x:v>2740427215.56</x:v>
      </x:c>
      <x:c r="C5" s="59" t="n">
        <x:v>3280879912.1</x:v>
      </x:c>
      <x:c r="D5" s="59" t="n">
        <x:v>661862706.23</x:v>
      </x:c>
      <x:c r="E5" s="8" t="str">
        <x:v>CNY</x:v>
      </x:c>
      <x:c r="F5" s="8" t="str">
        <x:v>Reported</x:v>
      </x:c>
      <x:c r="G5" s="8" t="str">
        <x:v>2025报告利润被负商誉放大</x:v>
      </x:c>
      <x:c r="H5" s="8" t="str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Adjusted Net Profit</x:v>
      </x:c>
      <x:c r="B6" s="59" t="n">
        <x:v>2696673816.43</x:v>
      </x:c>
      <x:c r="C6" s="59" t="n">
        <x:v>2205459805.05</x:v>
      </x:c>
      <x:c r="D6" s="59" t="n">
        <x:v>451313771.78</x:v>
      </x:c>
      <x:c r="E6" s="8" t="str">
        <x:v>CNY</x:v>
      </x:c>
      <x:c r="F6" s="8" t="str">
        <x:v>Reported</x:v>
      </x:c>
      <x:c r="G6" s="8" t="str">
        <x:v>更能反映核心经营</x:v>
      </x:c>
      <x:c r="H6" s="8" t="str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CFO</x:v>
      </x:c>
      <x:c r="B7" s="59" t="n">
        <x:v>4626714790.47</x:v>
      </x:c>
      <x:c r="C7" s="59" t="n">
        <x:v>4009259646.23</x:v>
      </x:c>
      <x:c r="D7" s="59" t="n">
        <x:v>389140084.02</x:v>
      </x:c>
      <x:c r="E7" s="8" t="str">
        <x:v>CNY</x:v>
      </x:c>
      <x:c r="F7" s="8" t="str">
        <x:v>Reported</x:v>
      </x:c>
      <x:c r="G7" s="8" t="str">
        <x:v>2026H1营运资金压力明显</x:v>
      </x:c>
      <x:c r="H7" s="8" t="str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Capex</x:v>
      </x:c>
      <x:c r="B8" s="59" t="n">
        <x:v>2004423105.69</x:v>
      </x:c>
      <x:c r="C8" s="59" t="n">
        <x:v>2085097608.71</x:v>
      </x:c>
      <x:c r="D8" s="59" t="n">
        <x:v>1134643863.42</x:v>
      </x:c>
      <x:c r="E8" s="8" t="str">
        <x:v>CNY</x:v>
      </x:c>
      <x:c r="F8" s="8" t="str">
        <x:v>Reported</x:v>
      </x:c>
      <x:c r="G8" s="8" t="str">
        <x:v>高资本开支延续</x:v>
      </x:c>
      <x:c r="H8" s="8" t="str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Conservative FCF</x:v>
      </x:c>
      <x:c r="B9" s="60" t="n">
        <x:f>B7-B8</x:f>
        <x:v>2622291684.78</x:v>
      </x:c>
      <x:c r="C9" s="60" t="n">
        <x:f>C7-C8</x:f>
        <x:v>1924162037.52</x:v>
      </x:c>
      <x:c r="D9" s="60" t="n">
        <x:f>D7-D8</x:f>
        <x:v>-745503779.4000001</x:v>
      </x:c>
      <x:c r="E9" s="8" t="str">
        <x:v>CNY</x:v>
      </x:c>
      <x:c r="F9" s="8" t="str">
        <x:v>Derived</x:v>
      </x:c>
      <x:c r="G9" s="8" t="str">
        <x:v>2026H1转负</x:v>
      </x:c>
      <x:c r="H9" s="8" t="str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Profit Before Tax</x:v>
      </x:c>
      <x:c r="B10" s="59" t="n">
        <x:v>3349460691.13</x:v>
      </x:c>
      <x:c r="C10" s="59" t="n">
        <x:v>3729699988.92</x:v>
      </x:c>
      <x:c r="D10" s="59" t="n">
        <x:v>830402774.44</x:v>
      </x:c>
      <x:c r="E10" s="8" t="str">
        <x:v>CNY</x:v>
      </x:c>
      <x:c r="F10" s="8" t="str">
        <x:v>Reported</x:v>
      </x:c>
      <x:c r="G10" s="8" t="str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Income Tax Expense</x:v>
      </x:c>
      <x:c r="B11" s="59" t="n">
        <x:v>609033475.57</x:v>
      </x:c>
      <x:c r="C11" s="59" t="n">
        <x:v>448820076.82</x:v>
      </x:c>
      <x:c r="D11" s="59" t="n">
        <x:v>168540068.21</x:v>
      </x:c>
      <x:c r="E11" s="8" t="str">
        <x:v>CNY</x:v>
      </x:c>
      <x:c r="F11" s="8" t="str">
        <x:v>Reported</x:v>
      </x:c>
      <x:c r="G11" s="8" t="str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Effective Tax Rate</x:v>
      </x:c>
      <x:c r="B12" s="62" t="n">
        <x:f>B11/B10</x:f>
        <x:v>0.18183030993103902</x:v>
      </x:c>
      <x:c r="C12" s="62" t="n">
        <x:f>C11/C10</x:f>
        <x:v>0.12033677726179894</x:v>
      </x:c>
      <x:c r="D12" s="62" t="n">
        <x:f>D11/D10</x:f>
        <x:v>0.20296183177333268</x:v>
      </x:c>
      <x:c r="E12" s="8" t="str">
        <x:v>%</x:v>
      </x:c>
      <x:c r="F12" s="8" t="str">
        <x:v>Derived</x:v>
      </x:c>
      <x:c r="G12" s="8" t="str">
        <x:v>税率受优惠/非应税收入影响</x:v>
      </x:c>
      <x:c r="H12" s="8" t="str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Interest Expense</x:v>
      </x:c>
      <x:c r="B13" s="59" t="n">
        <x:v>80472368.46</x:v>
      </x:c>
      <x:c r="C13" s="59" t="n">
        <x:v>52269326.61</x:v>
      </x:c>
      <x:c r="D13" s="59"/>
      <x:c r="E13" s="8" t="str">
        <x:v>CNY</x:v>
      </x:c>
      <x:c r="F13" s="8" t="str">
        <x:v>Reported</x:v>
      </x:c>
      <x:c r="G13" s="8" t="str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Interest Income</x:v>
      </x:c>
      <x:c r="B14" s="59" t="n">
        <x:v>97971379.97</x:v>
      </x:c>
      <x:c r="C14" s="59" t="n">
        <x:v>59618168.61</x:v>
      </x:c>
      <x:c r="D14" s="59"/>
      <x:c r="E14" s="8" t="str">
        <x:v>CNY</x:v>
      </x:c>
      <x:c r="F14" s="8" t="str">
        <x:v>Reported</x:v>
      </x:c>
      <x:c r="G14" s="8" t="str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EBIT Proxy</x:v>
      </x:c>
      <x:c r="B15" s="60" t="n">
        <x:f>B10+B13-B14</x:f>
        <x:v>3331961679.6200004</x:v>
      </x:c>
      <x:c r="C15" s="60" t="n">
        <x:f>C10+C13-C14</x:f>
        <x:v>3722351146.92</x:v>
      </x:c>
      <x:c r="D15" s="60"/>
      <x:c r="E15" s="8" t="str">
        <x:v>CNY</x:v>
      </x:c>
      <x:c r="F15" s="8" t="str">
        <x:v>Derived</x:v>
      </x:c>
      <x:c r="G15" s="8" t="str">
        <x:v>PBT + interest expense - interest income</x:v>
      </x:c>
      <x:c r="H15" s="8" t="str">
        <x:v>不是会计披露EBIT；仅用于同公司ROIC proxy</x:v>
      </x:c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Bargain Purchase Gain</x:v>
      </x:c>
      <x:c r="B16" s="59" t="n">
        <x:v>0</x:v>
      </x:c>
      <x:c r="C16" s="59" t="n">
        <x:v>831441015.05</x:v>
      </x:c>
      <x:c r="D16" s="59" t="n">
        <x:v>0</x:v>
      </x:c>
      <x:c r="E16" s="8" t="str">
        <x:v>CNY</x:v>
      </x:c>
      <x:c r="F16" s="8" t="str">
        <x:v>Reported</x:v>
      </x:c>
      <x:c r="G16" s="8" t="str">
        <x:v>2025一次性</x:v>
      </x:c>
      <x:c r="H16" s="8" t="str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Normalized EBIT Proxy</x:v>
      </x:c>
      <x:c r="B17" s="60" t="n">
        <x:f>B15-B16</x:f>
        <x:v>3331961679.6200004</x:v>
      </x:c>
      <x:c r="C17" s="60" t="n">
        <x:f>C15-C16</x:f>
        <x:v>2890910131.87</x:v>
      </x:c>
      <x:c r="D17" s="60"/>
      <x:c r="E17" s="8" t="str">
        <x:v>CNY</x:v>
      </x:c>
      <x:c r="F17" s="8" t="str">
        <x:v>Derived</x:v>
      </x:c>
      <x:c r="G17" s="8" t="str">
        <x:v>2025扣除负商誉收益</x:v>
      </x:c>
      <x:c r="H17" s="8" t="str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Normalized NOPAT Proxy</x:v>
      </x:c>
      <x:c r="B18" s="60" t="n">
        <x:f>B17*(1-B12)</x:f>
        <x:v>2726110054.7363505</x:v>
      </x:c>
      <x:c r="C18" s="60" t="n">
        <x:f>C17*(1-C12)</x:f>
        <x:v>2543027323.247282</x:v>
      </x:c>
      <x:c r="D18" s="60"/>
      <x:c r="E18" s="8" t="str">
        <x:v>CNY</x:v>
      </x:c>
      <x:c r="F18" s="8" t="str">
        <x:v>Derived</x:v>
      </x:c>
      <x:c r="G18" s="8" t="str">
        <x:v>Normalized EBIT*(1-effective tax rate)</x:v>
      </x:c>
      <x:c r="H18" s="8" t="str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Broad Invested Capital YE</x:v>
      </x:c>
      <x:c r="B19" s="64" t="n">
        <x:f>14574945300.93+'P2_cash_quality'!B10-'P2_cash_quality'!B9</x:f>
        <x:v>13095703362.37</x:v>
      </x:c>
      <x:c r="C19" s="64" t="n">
        <x:f>16347570415.56+'P2_cash_quality'!C10-'P2_cash_quality'!C9</x:f>
        <x:v>14442982804.710001</x:v>
      </x:c>
      <x:c r="D19" s="60"/>
      <x:c r="E19" s="8" t="str">
        <x:v>CNY</x:v>
      </x:c>
      <x:c r="F19" s="8" t="str">
        <x:v>Derived</x:v>
      </x:c>
      <x:c r="G19" s="8" t="str">
        <x:v>Equity + financing liabilities - broad liquid assets</x:v>
      </x:c>
      <x:c r="H19" s="8" t="str">
        <x:v>用期末而非平均资本，作为方向性proxy</x:v>
      </x:c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Normalized ROIC – core-broad liquidity adjusted</x:v>
      </x:c>
      <x:c r="B20" s="66"/>
      <x:c r="C20" s="66" t="n">
        <x:f>C18/AVERAGE(B19:C19)</x:f>
        <x:v>0.18468762872843514</x:v>
      </x:c>
      <x:c r="D20" s="62"/>
      <x:c r="E20" s="8" t="str">
        <x:v>%</x:v>
      </x:c>
      <x:c r="F20" s="8" t="str">
        <x:v>Derived</x:v>
      </x:c>
      <x:c r="G20" s="8" t="str">
        <x:v>2025正常化ROIC方向性指标；扣除核心金融流动性</x:v>
      </x:c>
      <x:c r="H20" s="8" t="str">
        <x:v>使用期末/平均投入资本proxy，不等同正式跨公司ROIC</x:v>
      </x:c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Invested Capital before liquidity adjustment</x:v>
      </x:c>
      <x:c r="B21" s="64" t="n">
        <x:f>14574945300.93+'P2_cash_quality'!B10</x:f>
        <x:v>18409683209.63</x:v>
      </x:c>
      <x:c r="C21" s="64" t="n">
        <x:f>16347570415.56+'P2_cash_quality'!C10</x:f>
        <x:v>20348456182.79</x:v>
      </x:c>
      <x:c r="D21" s="8"/>
      <x:c r="E21" s="8" t="str">
        <x:v>CNY</x:v>
      </x:c>
      <x:c r="F21" s="8" t="str">
        <x:v>Derived</x:v>
      </x:c>
      <x:c r="G21" s="8" t="str">
        <x:v>Equity + financing liabilities；不扣任何现金/理财</x:v>
      </x:c>
      <x:c r="H21" s="8" t="str">
        <x:v>作为保守下限资本基数</x:v>
      </x:c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Normalized ROIC before liquidity adjustment</x:v>
      </x:c>
      <x:c r="B22" s="65"/>
      <x:c r="C22" s="66" t="n">
        <x:f>C18/AVERAGE(B21:C21)</x:f>
        <x:v>0.13122545938026253</x:v>
      </x:c>
      <x:c r="D22" s="8"/>
      <x:c r="E22" s="8" t="str">
        <x:v>%</x:v>
      </x:c>
      <x:c r="F22" s="8" t="str">
        <x:v>Derived</x:v>
      </x:c>
      <x:c r="G22" s="8" t="str">
        <x:v>不扣流动性资产的正常化ROIC proxy</x:v>
      </x:c>
      <x:c r="H22" s="8" t="str">
        <x:v>与上一行一起给出，避免Excess Cash定义导致伪精确</x:v>
      </x:c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6" hidden="0" customWidth="1"/>
    <x:col min="3" max="3" width="16" hidden="0" customWidth="1"/>
    <x:col min="4" max="4" width="62" hidden="0" customWidth="1"/>
    <x:col min="5" max="5" width="62" hidden="0" customWidth="1"/>
    <x:col min="6" max="6" width="18" hidden="0" customWidth="1"/>
    <x:col min="8" max="8" width="28" hidden="0" customWidth="1"/>
    <x:col min="9" max="9" width="28" hidden="0" customWidth="1"/>
    <x:col min="10" max="10" width="66" hidden="0" customWidth="1"/>
    <x:col min="7" max="7" width="18" hidden="0" customWidth="1"/>
  </x:cols>
  <x:sheetData>
    <x:row r="1">
      <x:c r="A1" s="54" t="str">
        <x:v>Dimension</x:v>
      </x:c>
      <x:c r="B1" s="54" t="str">
        <x:v>Score /5</x:v>
      </x:c>
      <x:c r="C1" s="54" t="str">
        <x:v>Evidence Coverage</x:v>
      </x:c>
      <x:c r="D1" s="54" t="str">
        <x:v>Evidence</x:v>
      </x:c>
      <x:c r="E1" s="54" t="str">
        <x:v>Investment Meaning</x:v>
      </x:c>
      <x:c r="F1" s="54" t="str">
        <x:v>Confidence</x:v>
      </x:c>
      <x:c r="G1" s="8" t="str">
        <x:v>source_id</x:v>
      </x:c>
      <x:c r="H1" s="54" t="str">
        <x:v>Weighted Avg /5</x:v>
      </x:c>
      <x:c r="I1" s="54" t="str">
        <x:v>Moat Classification</x:v>
      </x:c>
      <x:c r="J1" s="54" t="str">
        <x:v>P2 Conclusion</x:v>
      </x:c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成本优势</x:v>
      </x:c>
      <x:c r="B2" s="33" t="n">
        <x:v>4.5</x:v>
      </x:c>
      <x:c r="C2" s="63" t="n">
        <x:v>0.95</x:v>
      </x:c>
      <x:c r="D2" s="8" t="str">
        <x:v>三大主产区+动物营养GM在2025跌价中改善；通辽/新疆2026H1仍盈利</x:v>
      </x:c>
      <x:c r="E2" s="8" t="str">
        <x:v>最核心护城河；但阜丰公开证据略强</x:v>
      </x:c>
      <x:c r="F2" s="8" t="str">
        <x:v>High</x:v>
      </x:c>
      <x:c r="G2" s="8" t="str">
        <x:v>S003/S001/S204</x:v>
      </x:c>
      <x:c r="H2" s="67" t="n">
        <x:f>SUMPRODUCT(B2:B10,C2:C10)/SUM(C2:C10)</x:f>
        <x:v>3.8343749999999996</x:v>
      </x:c>
      <x:c r="I2" s="8" t="str">
        <x:v>成本型护城河但无明显定价权</x:v>
      </x:c>
      <x:c r="J2" s="8" t="str">
        <x:v>梅花的优势是低成本/规模/工艺，不是提价能力。资本配置是否损害护城河价值，要在P3继续验证。</x:v>
      </x:c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规模经济</x:v>
      </x:c>
      <x:c r="B3" s="33" t="n">
        <x:v>5</x:v>
      </x:c>
      <x:c r="C3" s="63" t="n">
        <x:v>0.95</x:v>
      </x:c>
      <x:c r="D3" s="8" t="str">
        <x:v>赖氨酸/味精等产能全球前列，三基地形成规模摊薄</x:v>
      </x:c>
      <x:c r="E3" s="8" t="str">
        <x:v>结构性优势</x:v>
      </x:c>
      <x:c r="F3" s="8" t="str">
        <x:v>High</x:v>
      </x:c>
      <x:c r="G3" s="8" t="str">
        <x:v>S003/S001</x:v>
      </x:c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工艺/菌种</x:v>
      </x:c>
      <x:c r="B4" s="33" t="n">
        <x:v>4.5</x:v>
      </x:c>
      <x:c r="C4" s="63" t="n">
        <x:v>0.85</x:v>
      </x:c>
      <x:c r="D4" s="8" t="str">
        <x:v>生产指标持续改善；缬氨酸厌氧发酵研究、升级菌种/自动化项目</x:v>
      </x:c>
      <x:c r="E4" s="8" t="str">
        <x:v>真实技术能力，但不可外推为所有品种定价权</x:v>
      </x:c>
      <x:c r="F4" s="8" t="str">
        <x:v>Medium-High</x:v>
      </x:c>
      <x:c r="G4" s="8" t="str">
        <x:v>S003/S202/S203</x:v>
      </x:c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原料/能源位置</x:v>
      </x:c>
      <x:c r="B5" s="33" t="n">
        <x:v>4.5</x:v>
      </x:c>
      <x:c r="C5" s="63" t="n">
        <x:v>0.95</x:v>
      </x:c>
      <x:c r="D5" s="8" t="str">
        <x:v>通辽/新疆/吉林玉米主产区；多元采购</x:v>
      </x:c>
      <x:c r="E5" s="8" t="str">
        <x:v>结构性原料优势</x:v>
      </x:c>
      <x:c r="F5" s="8" t="str">
        <x:v>High</x:v>
      </x:c>
      <x:c r="G5" s="8" t="str">
        <x:v>S003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客户认证/供应稳定</x:v>
      </x:c>
      <x:c r="B6" s="33" t="n">
        <x:v>4</x:v>
      </x:c>
      <x:c r="C6" s="63" t="n">
        <x:v>0.75</x:v>
      </x:c>
      <x:c r="D6" s="8" t="str">
        <x:v>大规模全球供货、医药/高端品收购后能力增强</x:v>
      </x:c>
      <x:c r="E6" s="8" t="str">
        <x:v>有切换摩擦但标准品客户切换成本有限</x:v>
      </x:c>
      <x:c r="F6" s="8" t="str">
        <x:v>Medium</x:v>
      </x:c>
      <x:c r="G6" s="8" t="str">
        <x:v>S003/S203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产品组合</x:v>
      </x:c>
      <x:c r="B7" s="33" t="n">
        <x:v>4</x:v>
      </x:c>
      <x:c r="C7" s="63" t="n">
        <x:v>0.9</x:v>
      </x:c>
      <x:c r="D7" s="8" t="str">
        <x:v>动物营养+鲜味剂+高端医药AA+副产品</x:v>
      </x:c>
      <x:c r="E7" s="8" t="str">
        <x:v>分散部分周期，但基础氨基酸仍决定利润</x:v>
      </x:c>
      <x:c r="F7" s="8" t="str">
        <x:v>High</x:v>
      </x:c>
      <x:c r="G7" s="8" t="str">
        <x:v>S003/S001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全球市场准入</x:v>
      </x:c>
      <x:c r="B8" s="33" t="n">
        <x:v>4</x:v>
      </x:c>
      <x:c r="C8" s="63" t="n">
        <x:v>0.85</x:v>
      </x:c>
      <x:c r="D8" s="8" t="str">
        <x:v>海外业务/协和资产提升准入；贸易壁垒仍压制基础品出口</x:v>
      </x:c>
      <x:c r="E8" s="8" t="str">
        <x:v>改善中</x:v>
      </x:c>
      <x:c r="F8" s="8" t="str">
        <x:v>Medium-High</x:v>
      </x:c>
      <x:c r="G8" s="8" t="str">
        <x:v>S003/S203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定价权</x:v>
      </x:c>
      <x:c r="B9" s="33" t="n">
        <x:v>1.5</x:v>
      </x:c>
      <x:c r="C9" s="63" t="n">
        <x:v>0.95</x:v>
      </x:c>
      <x:c r="D9" s="8" t="str">
        <x:v>2025-26价格由行业供需主导，龙头也无法阻止ASP下跌</x:v>
      </x:c>
      <x:c r="E9" s="8" t="str">
        <x:v>不是品牌型护城河</x:v>
      </x:c>
      <x:c r="F9" s="8" t="str">
        <x:v>High</x:v>
      </x:c>
      <x:c r="G9" s="8" t="str">
        <x:v>S003/S001/P1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资本纪律</x:v>
      </x:c>
      <x:c r="B10" s="33" t="n">
        <x:v>2.5</x:v>
      </x:c>
      <x:c r="C10" s="63" t="n">
        <x:v>0.85</x:v>
      </x:c>
      <x:c r="D10" s="8" t="str">
        <x:v>低谷仍推进苏氨酸/缬氨酸大项目；同时保持分红/回购</x:v>
      </x:c>
      <x:c r="E10" s="8" t="str">
        <x:v>P3需要重点审计；当前是主要扣分项</x:v>
      </x:c>
      <x:c r="F10" s="8" t="str">
        <x:v>Medium-High</x:v>
      </x:c>
      <x:c r="G10" s="8" t="str">
        <x:v>S003/S001/P1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70" hidden="0" customWidth="1"/>
    <x:col min="5" max="5" width="18" hidden="0" customWidth="1"/>
    <x:col min="6" max="6" width="18" hidden="0" customWidth="1"/>
    <x:col min="7" max="7" width="34" hidden="0" customWidth="1"/>
  </x:cols>
  <x:sheetData>
    <x:row r="1">
      <x:c r="A1" s="54" t="str">
        <x:v>Diagnosis</x:v>
      </x:c>
      <x:c r="B1" s="54" t="str">
        <x:v>Priority</x:v>
      </x:c>
      <x:c r="C1" s="54" t="str">
        <x:v>Evidence Strength</x:v>
      </x:c>
      <x:c r="D1" s="54" t="str">
        <x:v>Evidence</x:v>
      </x:c>
      <x:c r="E1" s="54" t="str">
        <x:v>2026 Impact</x:v>
      </x:c>
      <x:c r="F1" s="54" t="str">
        <x:v>Reversibility</x:v>
      </x:c>
      <x:c r="G1" s="54" t="str">
        <x:v>P2 Judgment</x:v>
      </x:c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Cyclical_Supply</x:v>
      </x:c>
      <x:c r="B2" s="8" t="n">
        <x:v>1</x:v>
      </x:c>
      <x:c r="C2" s="8" t="str">
        <x:v>High</x:v>
      </x:c>
      <x:c r="D2" s="8" t="str">
        <x:v>P1确认赖氨酸/苏氨酸供给扩张；2026H1收入基本持平但毛利大降</x:v>
      </x:c>
      <x:c r="E2" s="8" t="str">
        <x:v>Very High</x:v>
      </x:c>
      <x:c r="F2" s="8" t="str">
        <x:v>Medium</x:v>
      </x:c>
      <x:c r="G2" s="8" t="str">
        <x:v>主因</x:v>
      </x:c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CapitalAllocation</x:v>
      </x:c>
      <x:c r="B3" s="8" t="n">
        <x:v>2</x:v>
      </x:c>
      <x:c r="C3" s="8" t="str">
        <x:v>Medium-High</x:v>
      </x:c>
      <x:c r="D3" s="8" t="str">
        <x:v>行业低谷仍有30万吨苏氨酸、9万吨缬氨酸等Committed项目</x:v>
      </x:c>
      <x:c r="E3" s="8" t="str">
        <x:v>High</x:v>
      </x:c>
      <x:c r="F3" s="8" t="str">
        <x:v>Low-Medium</x:v>
      </x:c>
      <x:c r="G3" s="8" t="str">
        <x:v>正在从风险转为核心问题</x:v>
      </x:c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Cost</x:v>
      </x:c>
      <x:c r="B4" s="8" t="n">
        <x:v>3</x:v>
      </x:c>
      <x:c r="C4" s="8" t="str">
        <x:v>High</x:v>
      </x:c>
      <x:c r="D4" s="8" t="str">
        <x:v>2026H1原材料价格同比上涨，COGS+12.93%</x:v>
      </x:c>
      <x:c r="E4" s="8" t="str">
        <x:v>High</x:v>
      </x:c>
      <x:c r="F4" s="8" t="str">
        <x:v>Medium</x:v>
      </x:c>
      <x:c r="G4" s="8" t="str">
        <x:v>短期放大利润压缩</x:v>
      </x:c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Trade</x:v>
      </x:c>
      <x:c r="B5" s="8" t="n">
        <x:v>4</x:v>
      </x:c>
      <x:c r="C5" s="8" t="str">
        <x:v>High</x:v>
      </x:c>
      <x:c r="D5" s="8" t="str">
        <x:v>欧盟/美国等对赖氨酸贸易措施使出口回流、国内竞争加剧</x:v>
      </x:c>
      <x:c r="E5" s="8" t="str">
        <x:v>Medium-High</x:v>
      </x:c>
      <x:c r="F5" s="8" t="str">
        <x:v>Medium</x:v>
      </x:c>
      <x:c r="G5" s="8" t="str">
        <x:v>行业层面重要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Accounting_Event</x:v>
      </x:c>
      <x:c r="B6" s="8" t="n">
        <x:v>5</x:v>
      </x:c>
      <x:c r="C6" s="8" t="str">
        <x:v>High</x:v>
      </x:c>
      <x:c r="D6" s="8" t="str">
        <x:v>2025负商誉+8.31亿元；2026H1汇兑由收益转损失</x:v>
      </x:c>
      <x:c r="E6" s="8" t="str">
        <x:v>Medium</x:v>
      </x:c>
      <x:c r="F6" s="8" t="str">
        <x:v>High</x:v>
      </x:c>
      <x:c r="G6" s="8" t="str">
        <x:v>影响报表但不是基本面主因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Demand</x:v>
      </x:c>
      <x:c r="B7" s="8" t="n">
        <x:v>6</x:v>
      </x:c>
      <x:c r="C7" s="8" t="str">
        <x:v>Medium</x:v>
      </x:c>
      <x:c r="D7" s="8" t="str">
        <x:v>终端需求疲弱有影响，但收入/销量未同步崩塌</x:v>
      </x:c>
      <x:c r="E7" s="8" t="str">
        <x:v>Medium</x:v>
      </x:c>
      <x:c r="F7" s="8" t="str">
        <x:v>Medium</x:v>
      </x:c>
      <x:c r="G7" s="8" t="str">
        <x:v>次要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Execution</x:v>
      </x:c>
      <x:c r="B8" s="8" t="n">
        <x:v>7</x:v>
      </x:c>
      <x:c r="C8" s="8" t="str">
        <x:v>Medium</x:v>
      </x:c>
      <x:c r="D8" s="8" t="str">
        <x:v>吉林新产线达产初期子公司整体亏损</x:v>
      </x:c>
      <x:c r="E8" s="8" t="str">
        <x:v>Medium</x:v>
      </x:c>
      <x:c r="F8" s="8" t="str">
        <x:v>High</x:v>
      </x:c>
      <x:c r="G8" s="8" t="str">
        <x:v>需继续观察爬坡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Structural</x:v>
      </x:c>
      <x:c r="B9" s="8" t="n">
        <x:v>8</x:v>
      </x:c>
      <x:c r="C9" s="8" t="str">
        <x:v>Low</x:v>
      </x:c>
      <x:c r="D9" s="8" t="str">
        <x:v>未见赖氨酸/味精等被长期替代的直接证据</x:v>
      </x:c>
      <x:c r="E9" s="8" t="str">
        <x:v>Low</x:v>
      </x:c>
      <x:c r="F9" s="8" t="str">
        <x:v>N/A</x:v>
      </x:c>
      <x:c r="G9" s="8" t="str">
        <x:v>目前不成立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0" hidden="0" customWidth="1"/>
    <x:col min="3" max="3" width="68" hidden="0" customWidth="1"/>
    <x:col min="4" max="4" width="62" hidden="0" customWidth="1"/>
  </x:cols>
  <x:sheetData>
    <x:row r="1">
      <x:c r="A1" s="54" t="str">
        <x:v>G2审计项</x:v>
      </x:c>
      <x:c r="B1" s="54" t="str">
        <x:v>状态</x:v>
      </x:c>
      <x:c r="C1" s="54" t="str">
        <x:v>结论</x:v>
      </x:c>
      <x:c r="D1" s="54" t="str">
        <x:v>处理</x:v>
      </x:c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利润是否被一次性项目扭曲</x:v>
      </x:c>
      <x:c r="B2" s="8" t="str">
        <x:v>PASS</x:v>
      </x:c>
      <x:c r="C2" s="8" t="str">
        <x:v>2025识别8.31亿元负商誉；2026H1识别汇兑变化</x:v>
      </x:c>
      <x:c r="D2" s="8" t="str">
        <x:v>Normalized EBIT/NP不使用2025报告净利润直接外推</x:v>
      </x:c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FCF是否远低于净利润</x:v>
      </x:c>
      <x:c r="B3" s="8" t="str">
        <x:v>WARN</x:v>
      </x:c>
      <x:c r="C3" s="8" t="str">
        <x:v>2025 FCF仍较强；2026H1 FCF约-7.46亿元</x:v>
      </x:c>
      <x:c r="D3" s="8" t="str">
        <x:v>存货占用约10.47亿元+高Capex，需关注下半年回流</x:v>
      </x:c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高现金是否真实可用</x:v>
      </x:c>
      <x:c r="B4" s="8" t="str">
        <x:v>PASS</x:v>
      </x:c>
      <x:c r="C4" s="8" t="str">
        <x:v>Strict口径2026H1为净债务，但Core Broad仅加入理财和大额存单后仍有正净金融流动性；其他非流动金融资产未计入。</x:v>
      </x:c>
      <x:c r="D4" s="8" t="str">
        <x:v>双口径呈现，禁止只看Cash-Debt，也禁止把所有金融资产都视为现金</x:v>
      </x:c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成本曲线是否伪精确</x:v>
      </x:c>
      <x:c r="B5" s="8" t="str">
        <x:v>PASS</x:v>
      </x:c>
      <x:c r="C5" s="8" t="str">
        <x:v>未估计单吨现金成本；使用Relative Cost Score+低谷财务交叉验证</x:v>
      </x:c>
      <x:c r="D5" s="8" t="str">
        <x:v>阜丰当前公开证据最强，梅花仍属第一梯队</x:v>
      </x:c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基础产品扩产Incremental ROIC是否&gt;11%</x:v>
      </x:c>
      <x:c r="B6" s="8" t="str">
        <x:v>WARN</x:v>
      </x:c>
      <x:c r="C6" s="8" t="str">
        <x:v>精确项目利润不可分拆，暂不能证明&gt;11%</x:v>
      </x:c>
      <x:c r="D6" s="8" t="str">
        <x:v>改用11% NOPAT/t hurdle；苏氨酸与缬氨酸风险较高</x:v>
      </x:c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收入增长是否只是扩产</x:v>
      </x:c>
      <x:c r="B7" s="8" t="str">
        <x:v>PASS</x:v>
      </x:c>
      <x:c r="C7" s="8" t="str">
        <x:v>2025/26有销量增长但ASP下降，利润未随规模增长</x:v>
      </x:c>
      <x:c r="D7" s="8" t="str">
        <x:v>规模增长不视为价值创造</x:v>
      </x:c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工艺优势是否有证据</x:v>
      </x:c>
      <x:c r="B8" s="8" t="str">
        <x:v>PASS</x:v>
      </x:c>
      <x:c r="C8" s="8" t="str">
        <x:v>生产指标改善+缬氨酸厌氧发酵研究+升级菌种/工艺项目</x:v>
      </x:c>
      <x:c r="D8" s="8" t="str">
        <x:v>技术证据强，但不外推到所有产品</x:v>
      </x:c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护城河是定价权还是成本优势</x:v>
      </x:c>
      <x:c r="B9" s="8" t="str">
        <x:v>PASS</x:v>
      </x:c>
      <x:c r="C9" s="8" t="str">
        <x:v>明确归类‘成本型护城河但无明显定价权’</x:v>
      </x:c>
      <x:c r="D9" s="8" t="str">
        <x:v>定价权仅1.5/5</x:v>
      </x:c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吉林项目实际回报</x:v>
      </x:c>
      <x:c r="B10" s="8" t="str">
        <x:v>WARN</x:v>
      </x:c>
      <x:c r="C10" s="8" t="str">
        <x:v>吉林子公司2026H1亏损，但不能将全部亏损归因60万吨新线</x:v>
      </x:c>
      <x:c r="D10" s="8" t="str">
        <x:v>项目爬坡必须继续季度跟踪</x:v>
      </x:c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资本配置风险</x:v>
      </x:c>
      <x:c r="B11" s="8" t="str">
        <x:v>WARN</x:v>
      </x:c>
      <x:c r="C11" s="8" t="str">
        <x:v>行业供给未出清时继续建设大宗/准大宗产能</x:v>
      </x:c>
      <x:c r="D11" s="8" t="str">
        <x:v>P3将用5年资本配置账本与guidance scorecard正式定级</x:v>
      </x:c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G2结论</x:v>
      </x:c>
      <x:c r="B12" s="8" t="str">
        <x:v>CONDITIONAL PASS</x:v>
      </x:c>
      <x:c r="C12" s="8" t="str">
        <x:v>可以进入P3；禁止在P3/P4把11%项目回报视为已证实</x:v>
      </x:c>
      <x:c r="D12" s="8" t="str">
        <x:v>三个WARN是下一阶段核心审计项</x:v>
      </x:c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B2:B20">
    <x:cfRule type="expression" dxfId="10" priority="1">
      <x:formula>B2="PASS"</x:formula>
    </x:cfRule>
    <x:cfRule type="expression" dxfId="11" priority="2">
      <x:formula>B2="WARN"</x:formula>
    </x:cfRule>
    <x:cfRule type="expression" dxfId="12" priority="3">
      <x:formula>B2="FAIL"</x:formula>
    </x:cfRule>
    <x:cfRule type="expression" dxfId="13" priority="4">
      <x:formula>B2="CONDITIONAL PASS"</x:formula>
    </x:cfRule>
  </x:conditionalFormatting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8" hidden="0" customWidth="1"/>
    <x:col min="3" max="3" width="78" hidden="0" customWidth="1"/>
  </x:cols>
  <x:sheetData>
    <x:row r="1">
      <x:c r="A1" s="54" t="str">
        <x:v>P2 Key Findings</x:v>
      </x:c>
      <x:c r="B1" s="54" t="str">
        <x:v>结论</x:v>
      </x:c>
      <x:c r="C1" s="54" t="str">
        <x:v>投资含义</x:v>
      </x:c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成本曲线</x:v>
      </x:c>
      <x:c r="B2" s="8" t="str">
        <x:v>阜丰公开成本证据暂居第一；梅花仍明确属于第一梯队，星湖/伊品为第二梯队上沿。</x:v>
      </x:c>
      <x:c r="C2" s="8" t="str">
        <x:v>梅花的投资逻辑可以建立在成本优势上，但不应假定它是绝对成本最低。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2025产品经济性</x:v>
      </x:c>
      <x:c r="B3" s="8" t="str">
        <x:v>动物营养氨基酸在跌价中毛利率反而+1.18ppt，说明成本/工艺改善有效；味精相关毛利率-6.72ppt。</x:v>
      </x:c>
      <x:c r="C3" s="8" t="str">
        <x:v>成本护城河是真实的，但不同产品盈利韧性差异很大。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2026H1利润崩塌</x:v>
      </x:c>
      <x:c r="B4" s="8" t="str">
        <x:v>收入-0.37%，但毛利额下降约12.65亿元，是利润下降的核心；不是销量崩塌。</x:v>
      </x:c>
      <x:c r="C4" s="8" t="str">
        <x:v>核心问题仍是供给+价格-成本剪刀差。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吉林60万吨赖氨酸</x:v>
      </x:c>
      <x:c r="B5" s="8" t="str">
        <x:v>项目投资口径18.32-30亿元；11% NOPAT门槛约2.02-3.30亿元/年。</x:v>
      </x:c>
      <x:c r="C5" s="8" t="str">
        <x:v>新线当前尚不能证明创造价值；吉林子公司H1亏损是早期警报。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通辽30万吨苏氨酸</x:v>
      </x:c>
      <x:c r="B6" s="8" t="str">
        <x:v>投资约19.81亿元；11% NOPAT门槛约2.18亿元/年，满产每吨需约726元NOPAT，80%利用率约908元/t。</x:v>
      </x:c>
      <x:c r="C6" s="8" t="str">
        <x:v>P1又显示锁死新增供给极大，这是当前资本配置最大风险。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新疆9万吨缬氨酸</x:v>
      </x:c>
      <x:c r="B7" s="8" t="str">
        <x:v>投资约5.39亿元；满产11%门槛约659元/t；若利用率只有2025行业约52%，门槛升至约1270元/t。</x:v>
      </x:c>
      <x:c r="C7" s="8" t="str">
        <x:v>低利用率使项目回报要求非线性上升，不能因‘小品种’就假设高ROIC。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现金质量</x:v>
      </x:c>
      <x:c r="B8" s="8" t="str">
        <x:v>2026H1 Strict口径约14.4亿元净债务；Core Broad加入理财和大额存单后约14.1亿元净金融资产，其他非流动金融资产未计入。</x:v>
      </x:c>
      <x:c r="C8" s="8" t="str">
        <x:v>没有明显短期融资生存风险，但高Capex和营运资金占用正在消耗安全垫。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护城河</x:v>
      </x:c>
      <x:c r="B9" s="8" t="str">
        <x:v>成本优势/规模/工艺较强，定价权弱。</x:v>
      </x:c>
      <x:c r="C9" s="8" t="str">
        <x:v>分类：成本型护城河但无明显定价权。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困境诊断</x:v>
      </x:c>
      <x:c r="B10" s="8" t="str">
        <x:v>主因Cyclical_Supply；CapitalAllocation已升为第二大风险。</x:v>
      </x:c>
      <x:c r="C10" s="8" t="str">
        <x:v>如果P3发现低谷仍持续低ROIC扩产，估值应给予治理/资本纪律折价。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G2</x:v>
      </x:c>
      <x:c r="B11" s="8" t="str">
        <x:v>CONDITIONAL PASS</x:v>
      </x:c>
      <x:c r="C11" s="8" t="str">
        <x:v>下一步P3优先审计5年资本配置、项目承诺兑现、分红/回购/扩产之间的取舍。</x:v>
      </x:c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40" hidden="0" customWidth="1"/>
    <x:col min="4" max="4" width="18" hidden="0" customWidth="1"/>
    <x:col min="5" max="5" width="18" hidden="0" customWidth="1"/>
    <x:col min="6" max="6" width="18" hidden="0" customWidth="1"/>
    <x:col min="7" max="7" width="62" hidden="0" customWidth="1"/>
    <x:col min="8" max="8" width="28" hidden="0" customWidth="1"/>
  </x:cols>
  <x:sheetData>
    <x:row r="1">
      <x:c r="A1" s="54" t="str">
        <x:v>entity</x:v>
      </x:c>
      <x:c r="B1" s="54" t="str">
        <x:v>period</x:v>
      </x:c>
      <x:c r="C1" s="54" t="str">
        <x:v>metric</x:v>
      </x:c>
      <x:c r="D1" s="54" t="str">
        <x:v>value</x:v>
      </x:c>
      <x:c r="E1" s="54" t="str">
        <x:v>unit</x:v>
      </x:c>
      <x:c r="F1" s="54" t="str">
        <x:v>data_type</x:v>
      </x:c>
      <x:c r="G1" s="54" t="str">
        <x:v>formula_note</x:v>
      </x:c>
      <x:c r="H1" s="54" t="str">
        <x:v>source_sheet</x:v>
      </x:c>
    </x:row>
    <x:row r="2">
      <x:c r="A2" s="8" t="str">
        <x:v>梅花生物</x:v>
      </x:c>
      <x:c r="B2" s="8" t="str">
        <x:v>2024</x:v>
      </x:c>
      <x:c r="C2" s="8" t="str">
        <x:v>gross_profit</x:v>
      </x:c>
      <x:c r="D2" s="65" t="n">
        <x:f>'P2_financial_quality'!B3</x:f>
        <x:v>5032589479.879997</x:v>
      </x:c>
      <x:c r="E2" s="8" t="str">
        <x:v>CNY</x:v>
      </x:c>
      <x:c r="F2" s="8" t="str">
        <x:v>Derived</x:v>
      </x:c>
      <x:c r="G2" s="8" t="str">
        <x:v>Revenue - COGS</x:v>
      </x:c>
      <x:c r="H2" s="8" t="str">
        <x:v>P2_financial_quality</x:v>
      </x:c>
    </x:row>
    <x:row r="3">
      <x:c r="A3" s="8" t="str">
        <x:v>梅花生物</x:v>
      </x:c>
      <x:c r="B3" s="8" t="str">
        <x:v>2025</x:v>
      </x:c>
      <x:c r="C3" s="8" t="str">
        <x:v>gross_profit</x:v>
      </x:c>
      <x:c r="D3" s="65" t="n">
        <x:f>'P2_financial_quality'!C3</x:f>
        <x:v>4599275732.619999</x:v>
      </x:c>
      <x:c r="E3" s="8" t="str">
        <x:v>CNY</x:v>
      </x:c>
      <x:c r="F3" s="8" t="str">
        <x:v>Derived</x:v>
      </x:c>
      <x:c r="G3" s="8" t="str">
        <x:v>Revenue - COGS</x:v>
      </x:c>
      <x:c r="H3" s="8" t="str">
        <x:v>P2_financial_quality</x:v>
      </x:c>
    </x:row>
    <x:row r="4">
      <x:c r="A4" s="8" t="str">
        <x:v>梅花生物</x:v>
      </x:c>
      <x:c r="B4" s="8" t="str">
        <x:v>2026H1</x:v>
      </x:c>
      <x:c r="C4" s="8" t="str">
        <x:v>gross_profit</x:v>
      </x:c>
      <x:c r="D4" s="65" t="n">
        <x:f>'P2_financial_quality'!D3</x:f>
        <x:v>1582001514.3500004</x:v>
      </x:c>
      <x:c r="E4" s="8" t="str">
        <x:v>CNY</x:v>
      </x:c>
      <x:c r="F4" s="8" t="str">
        <x:v>Derived</x:v>
      </x:c>
      <x:c r="G4" s="8" t="str">
        <x:v>Revenue - COGS</x:v>
      </x:c>
      <x:c r="H4" s="8" t="str">
        <x:v>P2_financial_quality</x:v>
      </x:c>
    </x:row>
    <x:row r="5">
      <x:c r="A5" s="8" t="str">
        <x:v>梅花生物</x:v>
      </x:c>
      <x:c r="B5" s="8" t="str">
        <x:v>2024</x:v>
      </x:c>
      <x:c r="C5" s="8" t="str">
        <x:v>gross_margin</x:v>
      </x:c>
      <x:c r="D5" s="66" t="n">
        <x:f>'P2_financial_quality'!B4</x:f>
        <x:v>0.2007472019443016</x:v>
      </x:c>
      <x:c r="E5" s="8" t="str">
        <x:v>%</x:v>
      </x:c>
      <x:c r="F5" s="8" t="str">
        <x:v>Derived</x:v>
      </x:c>
      <x:c r="G5" s="8" t="str">
        <x:v>Gross Profit / Revenue</x:v>
      </x:c>
      <x:c r="H5" s="8" t="str">
        <x:v>P2_financial_quality</x:v>
      </x:c>
    </x:row>
    <x:row r="6">
      <x:c r="A6" s="8" t="str">
        <x:v>梅花生物</x:v>
      </x:c>
      <x:c r="B6" s="8" t="str">
        <x:v>2025</x:v>
      </x:c>
      <x:c r="C6" s="8" t="str">
        <x:v>gross_margin</x:v>
      </x:c>
      <x:c r="D6" s="66" t="n">
        <x:f>'P2_financial_quality'!C4</x:f>
        <x:v>0.18998461139854372</x:v>
      </x:c>
      <x:c r="E6" s="8" t="str">
        <x:v>%</x:v>
      </x:c>
      <x:c r="F6" s="8" t="str">
        <x:v>Derived</x:v>
      </x:c>
      <x:c r="G6" s="8" t="str">
        <x:v>Gross Profit / Revenue</x:v>
      </x:c>
      <x:c r="H6" s="8" t="str">
        <x:v>P2_financial_quality</x:v>
      </x:c>
    </x:row>
    <x:row r="7">
      <x:c r="A7" s="8" t="str">
        <x:v>梅花生物</x:v>
      </x:c>
      <x:c r="B7" s="8" t="str">
        <x:v>2026H1</x:v>
      </x:c>
      <x:c r="C7" s="8" t="str">
        <x:v>gross_margin</x:v>
      </x:c>
      <x:c r="D7" s="66" t="n">
        <x:f>'P2_financial_quality'!D4</x:f>
        <x:v>0.1293003013419492</x:v>
      </x:c>
      <x:c r="E7" s="8" t="str">
        <x:v>%</x:v>
      </x:c>
      <x:c r="F7" s="8" t="str">
        <x:v>Derived</x:v>
      </x:c>
      <x:c r="G7" s="8" t="str">
        <x:v>Gross Profit / Revenue</x:v>
      </x:c>
      <x:c r="H7" s="8" t="str">
        <x:v>P2_financial_quality</x:v>
      </x:c>
    </x:row>
    <x:row r="8">
      <x:c r="A8" s="8" t="str">
        <x:v>梅花生物</x:v>
      </x:c>
      <x:c r="B8" s="8" t="str">
        <x:v>2024</x:v>
      </x:c>
      <x:c r="C8" s="8" t="str">
        <x:v>conservative_fcf</x:v>
      </x:c>
      <x:c r="D8" s="65" t="n">
        <x:f>'P2_financial_quality'!B9</x:f>
        <x:v>2622291684.78</x:v>
      </x:c>
      <x:c r="E8" s="8" t="str">
        <x:v>CNY</x:v>
      </x:c>
      <x:c r="F8" s="8" t="str">
        <x:v>Derived</x:v>
      </x:c>
      <x:c r="G8" s="8" t="str">
        <x:v>CFO - Total Capex</x:v>
      </x:c>
      <x:c r="H8" s="8" t="str">
        <x:v>P2_financial_quality</x:v>
      </x:c>
    </x:row>
    <x:row r="9">
      <x:c r="A9" s="8" t="str">
        <x:v>梅花生物</x:v>
      </x:c>
      <x:c r="B9" s="8" t="str">
        <x:v>2025</x:v>
      </x:c>
      <x:c r="C9" s="8" t="str">
        <x:v>conservative_fcf</x:v>
      </x:c>
      <x:c r="D9" s="65" t="n">
        <x:f>'P2_financial_quality'!C9</x:f>
        <x:v>1924162037.52</x:v>
      </x:c>
      <x:c r="E9" s="8" t="str">
        <x:v>CNY</x:v>
      </x:c>
      <x:c r="F9" s="8" t="str">
        <x:v>Derived</x:v>
      </x:c>
      <x:c r="G9" s="8" t="str">
        <x:v>CFO - Total Capex</x:v>
      </x:c>
      <x:c r="H9" s="8" t="str">
        <x:v>P2_financial_quality</x:v>
      </x:c>
    </x:row>
    <x:row r="10">
      <x:c r="A10" s="8" t="str">
        <x:v>梅花生物</x:v>
      </x:c>
      <x:c r="B10" s="8" t="str">
        <x:v>2026H1</x:v>
      </x:c>
      <x:c r="C10" s="8" t="str">
        <x:v>conservative_fcf</x:v>
      </x:c>
      <x:c r="D10" s="65" t="n">
        <x:f>'P2_financial_quality'!D9</x:f>
        <x:v>-745503779.4000001</x:v>
      </x:c>
      <x:c r="E10" s="8" t="str">
        <x:v>CNY</x:v>
      </x:c>
      <x:c r="F10" s="8" t="str">
        <x:v>Derived</x:v>
      </x:c>
      <x:c r="G10" s="8" t="str">
        <x:v>CFO - Total Capex</x:v>
      </x:c>
      <x:c r="H10" s="8" t="str">
        <x:v>P2_financial_quality</x:v>
      </x:c>
    </x:row>
    <x:row r="11">
      <x:c r="A11" s="8" t="str">
        <x:v>梅花生物</x:v>
      </x:c>
      <x:c r="B11" s="8" t="str">
        <x:v>2025</x:v>
      </x:c>
      <x:c r="C11" s="8" t="str">
        <x:v>normalized_ebit_proxy</x:v>
      </x:c>
      <x:c r="D11" s="65" t="n">
        <x:f>'P2_financial_quality'!C17</x:f>
        <x:v>2890910131.87</x:v>
      </x:c>
      <x:c r="E11" s="8" t="str">
        <x:v>CNY</x:v>
      </x:c>
      <x:c r="F11" s="8" t="str">
        <x:v>Derived</x:v>
      </x:c>
      <x:c r="G11" s="8" t="str">
        <x:v>EBIT proxy - bargain purchase gain</x:v>
      </x:c>
      <x:c r="H11" s="8" t="str">
        <x:v>P2_financial_quality</x:v>
      </x:c>
    </x:row>
    <x:row r="12">
      <x:c r="A12" s="8" t="str">
        <x:v>梅花生物</x:v>
      </x:c>
      <x:c r="B12" s="8" t="str">
        <x:v>2025</x:v>
      </x:c>
      <x:c r="C12" s="8" t="str">
        <x:v>normalized_nopat_proxy</x:v>
      </x:c>
      <x:c r="D12" s="65" t="n">
        <x:f>'P2_financial_quality'!C18</x:f>
        <x:v>2543027323.247282</x:v>
      </x:c>
      <x:c r="E12" s="8" t="str">
        <x:v>CNY</x:v>
      </x:c>
      <x:c r="F12" s="8" t="str">
        <x:v>Derived</x:v>
      </x:c>
      <x:c r="G12" s="8" t="str">
        <x:v>Normalized EBIT × (1-effective tax rate)</x:v>
      </x:c>
      <x:c r="H12" s="8" t="str">
        <x:v>P2_financial_quality</x:v>
      </x:c>
    </x:row>
    <x:row r="13">
      <x:c r="A13" s="8" t="str">
        <x:v>梅花生物</x:v>
      </x:c>
      <x:c r="B13" s="8" t="str">
        <x:v>2025</x:v>
      </x:c>
      <x:c r="C13" s="8" t="str">
        <x:v>normalized_roic_core_broad_adj</x:v>
      </x:c>
      <x:c r="D13" s="66" t="n">
        <x:f>'P2_financial_quality'!C20</x:f>
        <x:v>0.18468762872843514</x:v>
      </x:c>
      <x:c r="E13" s="8" t="str">
        <x:v>%</x:v>
      </x:c>
      <x:c r="F13" s="8" t="str">
        <x:v>Derived</x:v>
      </x:c>
      <x:c r="G13" s="8" t="str">
        <x:v>Normalized NOPAT / avg core-broad-adjusted invested capital</x:v>
      </x:c>
      <x:c r="H13" s="8" t="str">
        <x:v>P2_financial_quality</x:v>
      </x:c>
    </x:row>
    <x:row r="14">
      <x:c r="A14" s="8" t="str">
        <x:v>梅花生物</x:v>
      </x:c>
      <x:c r="B14" s="8" t="str">
        <x:v>2025</x:v>
      </x:c>
      <x:c r="C14" s="8" t="str">
        <x:v>normalized_roic_before_liquidity_adj</x:v>
      </x:c>
      <x:c r="D14" s="66" t="n">
        <x:f>'P2_financial_quality'!C22</x:f>
        <x:v>0.13122545938026253</x:v>
      </x:c>
      <x:c r="E14" s="8" t="str">
        <x:v>%</x:v>
      </x:c>
      <x:c r="F14" s="8" t="str">
        <x:v>Derived</x:v>
      </x:c>
      <x:c r="G14" s="8" t="str">
        <x:v>Normalized NOPAT / avg (Equity+Financing Liabilities)</x:v>
      </x:c>
      <x:c r="H14" s="8" t="str">
        <x:v>P2_financial_quality</x:v>
      </x:c>
    </x:row>
    <x:row r="15">
      <x:c r="A15" s="8" t="str">
        <x:v>梅花生物</x:v>
      </x:c>
      <x:c r="B15" s="8" t="str">
        <x:v>2026H1</x:v>
      </x:c>
      <x:c r="C15" s="8" t="str">
        <x:v>strict_net_cash</x:v>
      </x:c>
      <x:c r="D15" s="65" t="n">
        <x:f>'P2_cash_quality'!D11</x:f>
        <x:v>-1437752821.0499997</x:v>
      </x:c>
      <x:c r="E15" s="8" t="str">
        <x:v>CNY</x:v>
      </x:c>
      <x:c r="F15" s="8" t="str">
        <x:v>Derived</x:v>
      </x:c>
      <x:c r="G15" s="8" t="str">
        <x:v>Unrestricted monetary funds - financing liabilities</x:v>
      </x:c>
      <x:c r="H15" s="8" t="str">
        <x:v>P2_cash_quality</x:v>
      </x:c>
    </x:row>
    <x:row r="16">
      <x:c r="A16" s="8" t="str">
        <x:v>梅花生物</x:v>
      </x:c>
      <x:c r="B16" s="8" t="str">
        <x:v>2026H1</x:v>
      </x:c>
      <x:c r="C16" s="8" t="str">
        <x:v>core_broad_net_cash</x:v>
      </x:c>
      <x:c r="D16" s="65" t="n">
        <x:f>'P2_cash_quality'!D12</x:f>
        <x:v>1413610322.2600002</x:v>
      </x:c>
      <x:c r="E16" s="8" t="str">
        <x:v>CNY</x:v>
      </x:c>
      <x:c r="F16" s="8" t="str">
        <x:v>Derived</x:v>
      </x:c>
      <x:c r="G16" s="8" t="str">
        <x:v>Unrestricted monetary + trading FA + CDs - financing liabilities</x:v>
      </x:c>
      <x:c r="H16" s="8" t="str">
        <x:v>P2_cash_quality</x:v>
      </x:c>
    </x:row>
    <x:row r="17">
      <x:c r="A17" s="8" t="str">
        <x:v>梅花生物</x:v>
      </x:c>
      <x:c r="B17" s="8" t="str">
        <x:v>2025</x:v>
      </x:c>
      <x:c r="C17" s="8" t="str">
        <x:v>relative_cost_score</x:v>
      </x:c>
      <x:c r="D17" s="71" t="n">
        <x:f>'P2_relative_cost_score'!K2</x:f>
        <x:v>4.5</x:v>
      </x:c>
      <x:c r="E17" s="8" t="str">
        <x:v>score/5</x:v>
      </x:c>
      <x:c r="F17" s="8" t="str">
        <x:v>Derived</x:v>
      </x:c>
      <x:c r="G17" s="8" t="str">
        <x:v>Equal-weight 8-dimension evidence score</x:v>
      </x:c>
      <x:c r="H17" s="8" t="str">
        <x:v>P2_relative_cost_score</x:v>
      </x:c>
    </x:row>
    <x:row r="18">
      <x:c r="A18" s="8" t="str">
        <x:v>梅花生物</x:v>
      </x:c>
      <x:c r="B18" s="8" t="str">
        <x:v>2025</x:v>
      </x:c>
      <x:c r="C18" s="8" t="str">
        <x:v>moat_score</x:v>
      </x:c>
      <x:c r="D18" s="71" t="n">
        <x:f>'P2_moat_score'!H2</x:f>
        <x:v>3.8343749999999996</x:v>
      </x:c>
      <x:c r="E18" s="8" t="str">
        <x:v>score/5</x:v>
      </x:c>
      <x:c r="F18" s="8" t="str">
        <x:v>Derived</x:v>
      </x:c>
      <x:c r="G18" s="8" t="str">
        <x:v>Evidence-coverage-weighted 9-dimension moat score</x:v>
      </x:c>
      <x:c r="H18" s="8" t="str">
        <x:v>P2_moat_score</x:v>
      </x:c>
    </x:row>
    <x:row r="19">
      <x:c r="A19" s="8"/>
      <x:c r="B19" s="8"/>
      <x:c r="C19" s="8"/>
      <x:c r="D19" s="65"/>
      <x:c r="E19" s="8"/>
      <x:c r="F19" s="8"/>
      <x:c r="G19" s="8"/>
      <x:c r="H19" s="8"/>
    </x:row>
    <x:row r="20">
      <x:c r="A20" s="8"/>
      <x:c r="B20" s="8"/>
      <x:c r="C20" s="8"/>
      <x:c r="D20" s="65"/>
      <x:c r="E20" s="8"/>
      <x:c r="F20" s="8"/>
      <x:c r="G20" s="8"/>
      <x:c r="H20" s="8"/>
    </x:row>
    <x:row r="21">
      <x:c r="A21" s="8"/>
      <x:c r="B21" s="8"/>
      <x:c r="C21" s="8"/>
      <x:c r="D21" s="65"/>
      <x:c r="E21" s="8"/>
      <x:c r="F21" s="8"/>
      <x:c r="G21" s="8"/>
      <x:c r="H21" s="8"/>
    </x:row>
    <x:row r="22">
      <x:c r="A22" s="8"/>
      <x:c r="B22" s="8"/>
      <x:c r="C22" s="8"/>
      <x:c r="D22" s="65"/>
      <x:c r="E22" s="8"/>
      <x:c r="F22" s="8"/>
      <x:c r="G22" s="8"/>
      <x:c r="H22" s="8"/>
    </x:row>
    <x:row r="23">
      <x:c r="A23" s="8"/>
      <x:c r="B23" s="8"/>
      <x:c r="C23" s="8"/>
      <x:c r="D23" s="65"/>
      <x:c r="E23" s="8"/>
      <x:c r="F23" s="8"/>
      <x:c r="G23" s="8"/>
      <x:c r="H23" s="8"/>
    </x:row>
    <x:row r="24">
      <x:c r="A24" s="8"/>
      <x:c r="B24" s="8"/>
      <x:c r="C24" s="8"/>
      <x:c r="D24" s="65"/>
      <x:c r="E24" s="8"/>
      <x:c r="F24" s="8"/>
      <x:c r="G24" s="8"/>
      <x:c r="H24" s="8"/>
    </x:row>
    <x:row r="25">
      <x:c r="A25" s="8"/>
      <x:c r="B25" s="8"/>
      <x:c r="C25" s="8"/>
      <x:c r="D25" s="65"/>
      <x:c r="E25" s="8"/>
      <x:c r="F25" s="8"/>
      <x:c r="G25" s="8"/>
      <x:c r="H25" s="8"/>
    </x:row>
    <x:row r="26">
      <x:c r="A26" s="8"/>
      <x:c r="B26" s="8"/>
      <x:c r="C26" s="8"/>
      <x:c r="D26" s="65"/>
      <x:c r="E26" s="8"/>
      <x:c r="F26" s="8"/>
      <x:c r="G26" s="8"/>
      <x:c r="H26" s="8"/>
    </x:row>
    <x:row r="27">
      <x:c r="A27" s="8"/>
      <x:c r="B27" s="8"/>
      <x:c r="C27" s="8"/>
      <x:c r="D27" s="65"/>
      <x:c r="E27" s="8"/>
      <x:c r="F27" s="8"/>
      <x:c r="G27" s="8"/>
      <x:c r="H27" s="8"/>
    </x:row>
    <x:row r="28">
      <x:c r="A28" s="8"/>
      <x:c r="B28" s="8"/>
      <x:c r="C28" s="8"/>
      <x:c r="D28" s="65"/>
      <x:c r="E28" s="8"/>
      <x:c r="F28" s="8"/>
      <x:c r="G28" s="8"/>
      <x:c r="H28" s="8"/>
    </x:row>
    <x:row r="29">
      <x:c r="A29" s="8"/>
      <x:c r="B29" s="8"/>
      <x:c r="C29" s="8"/>
      <x:c r="D29" s="65"/>
      <x:c r="E29" s="8"/>
      <x:c r="F29" s="8"/>
      <x:c r="G29" s="8"/>
      <x:c r="H29" s="8"/>
    </x:row>
    <x:row r="30">
      <x:c r="A30" s="8"/>
      <x:c r="B30" s="8"/>
      <x:c r="C30" s="8"/>
      <x:c r="D30" s="65"/>
      <x:c r="E30" s="8"/>
      <x:c r="F30" s="8"/>
      <x:c r="G30" s="8"/>
      <x:c r="H30" s="8"/>
    </x:row>
    <x:row r="31">
      <x:c r="A31" s="8"/>
      <x:c r="B31" s="8"/>
      <x:c r="C31" s="8"/>
      <x:c r="D31" s="8"/>
      <x:c r="E31" s="8"/>
      <x:c r="F31" s="8"/>
      <x:c r="G31" s="8"/>
      <x:c r="H31" s="8"/>
    </x:row>
    <x:row r="32">
      <x:c r="A32" s="8"/>
      <x:c r="B32" s="8"/>
      <x:c r="C32" s="8"/>
      <x:c r="D32" s="8"/>
      <x:c r="E32" s="8"/>
      <x:c r="F32" s="8"/>
      <x:c r="G32" s="8"/>
      <x:c r="H32" s="8"/>
    </x:row>
    <x:row r="33">
      <x:c r="A33" s="8"/>
      <x:c r="B33" s="8"/>
      <x:c r="C33" s="8"/>
      <x:c r="D33" s="8"/>
      <x:c r="E33" s="8"/>
      <x:c r="F33" s="8"/>
      <x:c r="G33" s="8"/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8"/>
      <x:c r="B36" s="8"/>
      <x:c r="C36" s="8"/>
      <x:c r="D36" s="8"/>
      <x:c r="E36" s="8"/>
      <x:c r="F36" s="8"/>
      <x:c r="G36" s="8"/>
      <x:c r="H36" s="8"/>
    </x:row>
    <x:row r="37">
      <x:c r="A37" s="8"/>
      <x:c r="B37" s="8"/>
      <x:c r="C37" s="8"/>
      <x:c r="D37" s="8"/>
      <x:c r="E37" s="8"/>
      <x:c r="F37" s="8"/>
      <x:c r="G37" s="8"/>
      <x:c r="H37" s="8"/>
    </x:row>
    <x:row r="38">
      <x:c r="A38" s="8"/>
      <x:c r="B38" s="8"/>
      <x:c r="C38" s="8"/>
      <x:c r="D38" s="8"/>
      <x:c r="E38" s="8"/>
      <x:c r="F38" s="8"/>
      <x:c r="G38" s="8"/>
      <x:c r="H38" s="8"/>
    </x:row>
    <x:row r="39">
      <x:c r="A39" s="8"/>
      <x:c r="B39" s="8"/>
      <x:c r="C39" s="8"/>
      <x:c r="D39" s="8"/>
      <x:c r="E39" s="8"/>
      <x:c r="F39" s="8"/>
      <x:c r="G39" s="8"/>
      <x:c r="H39" s="8"/>
    </x:row>
    <x:row r="40">
      <x:c r="A40" s="8"/>
      <x:c r="B40" s="8"/>
      <x:c r="C40" s="8"/>
      <x:c r="D40" s="8"/>
      <x:c r="E40" s="8"/>
      <x:c r="F40" s="8"/>
      <x:c r="G40" s="8"/>
      <x:c r="H40" s="8"/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8"/>
      <x:c r="B44" s="8"/>
      <x:c r="C44" s="8"/>
      <x:c r="D44" s="8"/>
      <x:c r="E44" s="8"/>
      <x:c r="F44" s="8"/>
      <x:c r="G44" s="8"/>
      <x:c r="H44" s="8"/>
    </x:row>
    <x:row r="45">
      <x:c r="A45" s="8"/>
      <x:c r="B45" s="8"/>
      <x:c r="C45" s="8"/>
      <x:c r="D45" s="8"/>
      <x:c r="E45" s="8"/>
      <x:c r="F45" s="8"/>
      <x:c r="G45" s="8"/>
      <x:c r="H45" s="8"/>
    </x:row>
    <x:row r="46">
      <x:c r="A46" s="8"/>
      <x:c r="B46" s="8"/>
      <x:c r="C46" s="8"/>
      <x:c r="D46" s="8"/>
      <x:c r="E46" s="8"/>
      <x:c r="F46" s="8"/>
      <x:c r="G46" s="8"/>
      <x:c r="H46" s="8"/>
    </x:row>
    <x:row r="47">
      <x:c r="A47" s="8"/>
      <x:c r="B47" s="8"/>
      <x:c r="C47" s="8"/>
      <x:c r="D47" s="8"/>
      <x:c r="E47" s="8"/>
      <x:c r="F47" s="8"/>
      <x:c r="G47" s="8"/>
      <x:c r="H47" s="8"/>
    </x:row>
    <x:row r="48">
      <x:c r="A48" s="8"/>
      <x:c r="B48" s="8"/>
      <x:c r="C48" s="8"/>
      <x:c r="D48" s="8"/>
      <x:c r="E48" s="8"/>
      <x:c r="F48" s="8"/>
      <x:c r="G48" s="8"/>
      <x:c r="H48" s="8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</x:sheetData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8" hidden="0" customWidth="1"/>
    <x:col min="3" max="3" width="78" hidden="0" customWidth="1"/>
  </x:cols>
  <x:sheetData>
    <x:row r="1">
      <x:c r="A1" s="75" t="str">
        <x:v>P3 Review &amp; Updated Plan</x:v>
      </x:c>
      <x:c r="B1" s="74" t="str"/>
      <x:c r="C1" s="74" t="str"/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77" t="str">
        <x:v>Review发现</x:v>
      </x:c>
      <x:c r="B2" s="77" t="str">
        <x:v>原框架位置/风险</x:v>
      </x:c>
      <x:c r="C2" s="77" t="str">
        <x:v>更新后的执行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Gate顺序</x:v>
      </x:c>
      <x:c r="B3" s="8" t="str">
        <x:v>框架中G2位于P3之后；上一阶段已提前做了一个G2</x:v>
      </x:c>
      <x:c r="C3" s="8" t="str">
        <x:v>把上一版视为Provisional G2，本阶段结束后重做Final G2，覆盖管理层/资本配置。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资本配置</x:v>
      </x:c>
      <x:c r="B4" s="8" t="str">
        <x:v>分红、回购、扩产容易混用不同时间口径</x:v>
      </x:c>
      <x:c r="C4" s="8" t="str">
        <x:v>拆成两个账本：①合并现金流真实Cash Bridge；②归属年度Shareholder Return，禁止跨表硬对账。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回购</x:v>
      </x:c>
      <x:c r="B5" s="8" t="str">
        <x:v>年度报告回购金额与现金流现金支付可能因跨年计划不同</x:v>
      </x:c>
      <x:c r="C5" s="8" t="str">
        <x:v>现金桥使用Cash Paid；股东回报使用年度报告Attributed Return，二者不混加。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项目回报</x:v>
      </x:c>
      <x:c r="B6" s="8" t="str">
        <x:v>P2无法取得精确Incremental ROIC</x:v>
      </x:c>
      <x:c r="C6" s="8" t="str">
        <x:v>P3不假设项目创造价值；资本纪律评分由11% hurdle是否已证实决定。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管理层可信度</x:v>
      </x:c>
      <x:c r="B7" s="8" t="str">
        <x:v>主观评价风险</x:v>
      </x:c>
      <x:c r="C7" s="8" t="str">
        <x:v>只纳入可验证的财务目标/项目时间/交易交割，Met/Partly/Failed；InProgress不进命中率分母。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治理</x:v>
      </x:c>
      <x:c r="B8" s="8" t="str">
        <x:v>大股东持股高容易被误判为完全利益一致</x:v>
      </x:c>
      <x:c r="C8" s="8" t="str">
        <x:v>把经营管理层稳定/增持与控股股东证券市场刑事判决分开评分，设置Governance Override。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并购</x:v>
      </x:c>
      <x:c r="B9" s="8" t="str">
        <x:v>负商誉会美化2025利润</x:v>
      </x:c>
      <x:c r="C9" s="8" t="str">
        <x:v>协和并购按Gross Consideration、Net Cash Paid、后续整合/资产出售分别看；负商誉不算经营回报。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最终输出</x:v>
      </x:c>
      <x:c r="B10" s="8" t="str">
        <x:v>只给管理层总分容易掩盖结构问题</x:v>
      </x:c>
      <x:c r="C10" s="8" t="str">
        <x:v>输出Capital Allocation Score、Operating Management Score、Governance Integrity Modifier三个层次。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mergeCells>
    <x:mergeCell ref="A1:C1"/>
  </x:mergeCells>
  <x:pageMargins left="0.7" right="0.7" top="0.75" bottom="0.75" header="0.3" footer="0.3"/>
</x:worksheet>
</file>

<file path=xl/worksheets/sheet29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42" hidden="0" customWidth="1"/>
  </x:cols>
  <x:sheetData>
    <x:row r="1">
      <x:c r="A1" s="74" t="str">
        <x:v>RMB mn</x:v>
      </x:c>
      <x:c r="B1" s="74" t="str">
        <x:v>2021</x:v>
      </x:c>
      <x:c r="C1" s="74" t="str">
        <x:v>2022</x:v>
      </x:c>
      <x:c r="D1" s="74" t="str">
        <x:v>2023</x:v>
      </x:c>
      <x:c r="E1" s="74" t="str">
        <x:v>2024</x:v>
      </x:c>
      <x:c r="F1" s="74" t="str">
        <x:v>2025</x:v>
      </x:c>
      <x:c r="G1" s="74" t="str">
        <x:v>5Y Total / Avg</x:v>
      </x:c>
      <x:c r="H1" s="74" t="str">
        <x:v>Formula / Source</x:v>
      </x:c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CFO</x:v>
      </x:c>
      <x:c r="B2" s="39" t="n">
        <x:v>3734.33186205</x:v>
      </x:c>
      <x:c r="C2" s="39" t="n">
        <x:v>5654.95444636</x:v>
      </x:c>
      <x:c r="D2" s="39" t="n">
        <x:v>5228.93708488</x:v>
      </x:c>
      <x:c r="E2" s="39" t="n">
        <x:v>4626.71479047</x:v>
      </x:c>
      <x:c r="F2" s="39" t="n">
        <x:v>4009.25964623</x:v>
      </x:c>
      <x:c r="G2" s="61" t="n">
        <x:f>SUM(B2:F2)</x:f>
        <x:v>23254.197829989997</x:v>
      </x:c>
      <x:c r="H2" s="8" t="str">
        <x:v>Consolidated cash flow</x:v>
      </x:c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CFI</x:v>
      </x:c>
      <x:c r="B3" s="39" t="n">
        <x:v>-386.83415506</x:v>
      </x:c>
      <x:c r="C3" s="39" t="n">
        <x:v>-1738.22154373</x:v>
      </x:c>
      <x:c r="D3" s="39" t="n">
        <x:v>-1509.14623423</x:v>
      </x:c>
      <x:c r="E3" s="39" t="n">
        <x:v>-2648.95880771</x:v>
      </x:c>
      <x:c r="F3" s="39" t="n">
        <x:v>-3144.18071804</x:v>
      </x:c>
      <x:c r="G3" s="61" t="n">
        <x:f>SUM(B3:F3)</x:f>
        <x:v>-9427.341458769999</x:v>
      </x:c>
      <x:c r="H3" s="8" t="str">
        <x:v>Consolidated cash flow</x:v>
      </x:c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CFF</x:v>
      </x:c>
      <x:c r="B4" s="39" t="n">
        <x:v>-1570.88200704</x:v>
      </x:c>
      <x:c r="C4" s="39" t="n">
        <x:v>-3093.97037278</x:v>
      </x:c>
      <x:c r="D4" s="39" t="n">
        <x:v>-3108.09719217</x:v>
      </x:c>
      <x:c r="E4" s="39" t="n">
        <x:v>-2738.05228369</x:v>
      </x:c>
      <x:c r="F4" s="39" t="n">
        <x:v>-1007.53191824</x:v>
      </x:c>
      <x:c r="G4" s="61" t="n">
        <x:f>SUM(B4:F4)</x:f>
        <x:v>-11518.53377392</x:v>
      </x:c>
      <x:c r="H4" s="8" t="str">
        <x:v>Consolidated cash flow</x:v>
      </x:c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FX cash effect</x:v>
      </x:c>
      <x:c r="B5" s="39" t="n">
        <x:v>-16.28721433</x:v>
      </x:c>
      <x:c r="C5" s="39" t="n">
        <x:v>51.05463928</x:v>
      </x:c>
      <x:c r="D5" s="39" t="n">
        <x:v>40.12108853</x:v>
      </x:c>
      <x:c r="E5" s="39" t="n">
        <x:v>111.54146034</x:v>
      </x:c>
      <x:c r="F5" s="39" t="n">
        <x:v>17.0292347</x:v>
      </x:c>
      <x:c r="G5" s="61" t="n">
        <x:f>SUM(B5:F5)</x:f>
        <x:v>203.45920851999998</x:v>
      </x:c>
      <x:c r="H5" s="8" t="str">
        <x:v>Consolidated cash flow</x:v>
      </x:c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Calculated Δ cash</x:v>
      </x:c>
      <x:c r="B6" s="40" t="n">
        <x:f>SUM(B2:B5)</x:f>
        <x:v>1760.32848562</x:v>
      </x:c>
      <x:c r="C6" s="40" t="n">
        <x:f>SUM(C2:C5)</x:f>
        <x:v>873.8171691299992</x:v>
      </x:c>
      <x:c r="D6" s="40" t="n">
        <x:f>SUM(D2:D5)</x:f>
        <x:v>651.8147470099996</x:v>
      </x:c>
      <x:c r="E6" s="40" t="n">
        <x:f>SUM(E2:E5)</x:f>
        <x:v>-648.7548405900006</x:v>
      </x:c>
      <x:c r="F6" s="40" t="n">
        <x:f>SUM(F2:F5)</x:f>
        <x:v>-125.42375535000026</x:v>
      </x:c>
      <x:c r="G6" s="40" t="n">
        <x:f>SUM(B6:F6)</x:f>
        <x:v>2511.7818058199978</x:v>
      </x:c>
      <x:c r="H6" s="8" t="str">
        <x:v>CFO+CFI+CFF+FX</x:v>
      </x:c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Reported Δ cash</x:v>
      </x:c>
      <x:c r="B7" s="39" t="n">
        <x:v>1760.32848562</x:v>
      </x:c>
      <x:c r="C7" s="39" t="n">
        <x:v>873.81716913</x:v>
      </x:c>
      <x:c r="D7" s="39" t="n">
        <x:v>651.81474701</x:v>
      </x:c>
      <x:c r="E7" s="39" t="n">
        <x:v>-648.75484059</x:v>
      </x:c>
      <x:c r="F7" s="39" t="n">
        <x:v>-125.42375535</x:v>
      </x:c>
      <x:c r="G7" s="61" t="n">
        <x:f>SUM(B7:F7)</x:f>
        <x:v>2511.7818058200005</x:v>
      </x:c>
      <x:c r="H7" s="8" t="str">
        <x:v>Cash and cash equivalents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Reconciliation difference</x:v>
      </x:c>
      <x:c r="B8" s="40" t="n">
        <x:f>B6-B7</x:f>
        <x:v>0</x:v>
      </x:c>
      <x:c r="C8" s="40" t="n">
        <x:f>C6-C7</x:f>
        <x:v>-7.958078640513122e-13</x:v>
      </x:c>
      <x:c r="D8" s="40" t="n">
        <x:f>D6-D7</x:f>
        <x:v>-4.547473508864641e-13</x:v>
      </x:c>
      <x:c r="E8" s="40" t="n">
        <x:f>E6-E7</x:f>
        <x:v>-6.821210263296962e-13</x:v>
      </x:c>
      <x:c r="F8" s="40" t="n">
        <x:f>F6-F7</x:f>
        <x:v>-2.7000623958883807e-13</x:v>
      </x:c>
      <x:c r="G8" s="40" t="n">
        <x:f>SUM(B8:F8)</x:f>
        <x:v>-2.2026824808563106e-12</x:v>
      </x:c>
      <x:c r="H8" s="8" t="str">
        <x:v>Calculated - Reported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Capex cash paid</x:v>
      </x:c>
      <x:c r="B9" s="39" t="n">
        <x:v>966.46387032</x:v>
      </x:c>
      <x:c r="C9" s="39" t="n">
        <x:v>1459.43193056</x:v>
      </x:c>
      <x:c r="D9" s="39" t="n">
        <x:v>1333.25849981</x:v>
      </x:c>
      <x:c r="E9" s="39" t="n">
        <x:v>2004.42310569</x:v>
      </x:c>
      <x:c r="F9" s="39" t="n">
        <x:v>2085.09760871</x:v>
      </x:c>
      <x:c r="G9" s="61" t="n">
        <x:f>SUM(B9:F9)</x:f>
        <x:v>7848.67501509</x:v>
      </x:c>
      <x:c r="H9" s="8" t="str">
        <x:v>Fixed/intangible/other LT asset cash paid</x:v>
      </x:c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Conservative FCF</x:v>
      </x:c>
      <x:c r="B10" s="40" t="n">
        <x:f>B2-B9</x:f>
        <x:v>2767.86799173</x:v>
      </x:c>
      <x:c r="C10" s="40" t="n">
        <x:f>C2-C9</x:f>
        <x:v>4195.522515799999</x:v>
      </x:c>
      <x:c r="D10" s="40" t="n">
        <x:f>D2-D9</x:f>
        <x:v>3895.67858507</x:v>
      </x:c>
      <x:c r="E10" s="40" t="n">
        <x:f>E2-E9</x:f>
        <x:v>2622.2916847799997</x:v>
      </x:c>
      <x:c r="F10" s="40" t="n">
        <x:f>F2-F9</x:f>
        <x:v>1924.16203752</x:v>
      </x:c>
      <x:c r="G10" s="40" t="n">
        <x:f>SUM(B10:F10)</x:f>
        <x:v>15405.5228149</x:v>
      </x:c>
      <x:c r="H10" s="8" t="str">
        <x:v>CFO-Capex</x:v>
      </x:c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Capex / CFO</x:v>
      </x:c>
      <x:c r="B11" s="62" t="n">
        <x:f>B9/B2</x:f>
        <x:v>0.25880503019607093</x:v>
      </x:c>
      <x:c r="C11" s="62" t="n">
        <x:f>C9/C2</x:f>
        <x:v>0.2580802275957169</x:v>
      </x:c>
      <x:c r="D11" s="62" t="n">
        <x:f>D9/D2</x:f>
        <x:v>0.2549769634186749</x:v>
      </x:c>
      <x:c r="E11" s="62" t="n">
        <x:f>E9/E2</x:f>
        <x:v>0.4332281535526384</x:v>
      </x:c>
      <x:c r="F11" s="62" t="n">
        <x:f>F9/F2</x:f>
        <x:v>0.5200704850010563</x:v>
      </x:c>
      <x:c r="G11" s="62" t="n">
        <x:f>SUM(B9:F9)/SUM(B2:F2)</x:f>
        <x:v>0.3375164807864446</x:v>
      </x:c>
      <x:c r="H11" s="8" t="str">
        <x:v>Capex/CFO</x:v>
      </x:c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Debt issued</x:v>
      </x:c>
      <x:c r="B12" s="39" t="n">
        <x:v>4227.77106099</x:v>
      </x:c>
      <x:c r="C12" s="39" t="n">
        <x:v>3023.985</x:v>
      </x:c>
      <x:c r="D12" s="39" t="n">
        <x:v>4065.12298915</x:v>
      </x:c>
      <x:c r="E12" s="39" t="n">
        <x:v>6297.18365737</x:v>
      </x:c>
      <x:c r="F12" s="39" t="n">
        <x:v>5303.48320363</x:v>
      </x:c>
      <x:c r="G12" s="61" t="n">
        <x:f>SUM(B12:F12)</x:f>
        <x:v>22917.545911139998</x:v>
      </x:c>
      <x:c r="H12" s="8" t="str">
        <x:v>Cash-flow financing inflow</x:v>
      </x:c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Debt repaid</x:v>
      </x:c>
      <x:c r="B13" s="39" t="n">
        <x:v>4408.34589237</x:v>
      </x:c>
      <x:c r="C13" s="39" t="n">
        <x:v>3861.13779871</x:v>
      </x:c>
      <x:c r="D13" s="39" t="n">
        <x:v>4984.0137</x:v>
      </x:c>
      <x:c r="E13" s="39" t="n">
        <x:v>6411.94393069</x:v>
      </x:c>
      <x:c r="F13" s="39" t="n">
        <x:v>5009.88000002</x:v>
      </x:c>
      <x:c r="G13" s="61" t="n">
        <x:f>SUM(B13:F13)</x:f>
        <x:v>24675.321321789997</x:v>
      </x:c>
      <x:c r="H13" s="8" t="str">
        <x:v>Cash-flow financing outflow</x:v>
      </x:c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Net debt issued/(repaid)</x:v>
      </x:c>
      <x:c r="B14" s="40" t="n">
        <x:f>B12-B13</x:f>
        <x:v>-180.57483138000043</x:v>
      </x:c>
      <x:c r="C14" s="40" t="n">
        <x:f>C12-C13</x:f>
        <x:v>-837.1527987099998</x:v>
      </x:c>
      <x:c r="D14" s="40" t="n">
        <x:f>D12-D13</x:f>
        <x:v>-918.8907108500002</x:v>
      </x:c>
      <x:c r="E14" s="40" t="n">
        <x:f>E12-E13</x:f>
        <x:v>-114.76027332000012</x:v>
      </x:c>
      <x:c r="F14" s="40" t="n">
        <x:f>F12-F13</x:f>
        <x:v>293.6032036100005</x:v>
      </x:c>
      <x:c r="G14" s="40" t="n">
        <x:f>SUM(B14:F14)</x:f>
        <x:v>-1757.7754106500001</x:v>
      </x:c>
      <x:c r="H14" s="8" t="str">
        <x:v>Debt issued - repaid</x:v>
      </x:c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Buyback cash paid</x:v>
      </x:c>
      <x:c r="B15" s="39" t="n">
        <x:v>257.6663237</x:v>
      </x:c>
      <x:c r="C15" s="39" t="n">
        <x:v>784.71446291</x:v>
      </x:c>
      <x:c r="D15" s="39" t="n">
        <x:v>891.78801484</x:v>
      </x:c>
      <x:c r="E15" s="39" t="n">
        <x:v>571.18598188</x:v>
      </x:c>
      <x:c r="F15" s="39" t="n">
        <x:v>204.30126544</x:v>
      </x:c>
      <x:c r="G15" s="61" t="n">
        <x:f>SUM(B15:F15)</x:f>
        <x:v>2709.65604877</x:v>
      </x:c>
      <x:c r="H15" s="8" t="str">
        <x:v>Calendar-year cash paid</x:v>
      </x:c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0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17" hidden="0" customWidth="1"/>
    <x:col min="13" max="13" width="17" hidden="0" customWidth="1"/>
    <x:col min="14" max="14" width="17" hidden="0" customWidth="1"/>
    <x:col min="15" max="15" width="40" hidden="0" customWidth="1"/>
    <x:col min="16" max="16" width="40" hidden="0" customWidth="1"/>
    <x:col min="17" max="17" width="40" hidden="0" customWidth="1"/>
  </x:cols>
  <x:sheetData>
    <x:row r="1">
      <x:c r="A1" s="74" t="str">
        <x:v>year</x:v>
      </x:c>
      <x:c r="B1" s="74" t="str">
        <x:v>CFO</x:v>
      </x:c>
      <x:c r="C1" s="74" t="str">
        <x:v>debt_issued</x:v>
      </x:c>
      <x:c r="D1" s="74" t="str">
        <x:v>equity_issued</x:v>
      </x:c>
      <x:c r="E1" s="74" t="str">
        <x:v>asset_sales</x:v>
      </x:c>
      <x:c r="F1" s="74" t="str">
        <x:v>capex</x:v>
      </x:c>
      <x:c r="G1" s="74" t="str">
        <x:v>M&amp;A_gross</x:v>
      </x:c>
      <x:c r="H1" s="74" t="str">
        <x:v>M&amp;A_net_cash</x:v>
      </x:c>
      <x:c r="I1" s="74" t="str">
        <x:v>dividends_attributed</x:v>
      </x:c>
      <x:c r="J1" s="74" t="str">
        <x:v>buybacks_cash_paid</x:v>
      </x:c>
      <x:c r="K1" s="74" t="str">
        <x:v>debt_repayment</x:v>
      </x:c>
      <x:c r="L1" s="73" t="str">
        <x:v>cash_change</x:v>
      </x:c>
      <x:c r="M1" s="73" t="str">
        <x:v>FX</x:v>
      </x:c>
      <x:c r="N1" s="73" t="str">
        <x:v>reconciliation_difference</x:v>
      </x:c>
      <x:c r="O1" s="73" t="str">
        <x:v>equity_issued_note</x:v>
      </x:c>
      <x:c r="P1" s="73" t="str">
        <x:v>dividend_comparable</x:v>
      </x:c>
      <x:c r="Q1" s="73" t="str">
        <x:v>notes</x:v>
      </x:c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n">
        <x:v>2021</x:v>
      </x:c>
      <x:c r="B2" s="39" t="n">
        <x:v>3734.33186205</x:v>
      </x:c>
      <x:c r="C2" s="39" t="n">
        <x:v>4227.77106099</x:v>
      </x:c>
      <x:c r="D2" s="39" t="n">
        <x:v>0</x:v>
      </x:c>
      <x:c r="E2" s="39" t="n">
        <x:v>541.26866919</x:v>
      </x:c>
      <x:c r="F2" s="39" t="n">
        <x:v>966.46387032</x:v>
      </x:c>
      <x:c r="G2" s="39" t="n">
        <x:v>0</x:v>
      </x:c>
      <x:c r="H2" s="39" t="n">
        <x:v>0</x:v>
      </x:c>
      <x:c r="I2" s="39"/>
      <x:c r="J2" s="39" t="n">
        <x:v>257.6663237</x:v>
      </x:c>
      <x:c r="K2" s="39" t="n">
        <x:v>4408.34589237</x:v>
      </x:c>
      <x:c r="L2" s="39" t="n">
        <x:v>1760.32848562</x:v>
      </x:c>
      <x:c r="M2" s="39" t="n">
        <x:v>-16.28721433</x:v>
      </x:c>
      <x:c r="N2" s="78" t="n">
        <x:f>'P3_cash_bridge'!B8</x:f>
        <x:v>0</x:v>
      </x:c>
      <x:c r="O2" s="8" t="str">
        <x:v>No equity issuance identified in 5Y audited share-count trend</x:v>
      </x:c>
      <x:c r="P2" s="8" t="str">
        <x:v>N</x:v>
      </x:c>
      <x:c r="Q2" s="8" t="str">
        <x:v>2021 dividend attribution not mixed due plan-timing mismatch; asset sale = 广生医药</x:v>
      </x:c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n">
        <x:v>2022</x:v>
      </x:c>
      <x:c r="B3" s="39" t="n">
        <x:v>5654.95444636</x:v>
      </x:c>
      <x:c r="C3" s="39" t="n">
        <x:v>3023.985</x:v>
      </x:c>
      <x:c r="D3" s="39" t="n">
        <x:v>0</x:v>
      </x:c>
      <x:c r="E3" s="39" t="n">
        <x:v>0</x:v>
      </x:c>
      <x:c r="F3" s="39" t="n">
        <x:v>1459.43193056</x:v>
      </x:c>
      <x:c r="G3" s="39" t="n">
        <x:v>0</x:v>
      </x:c>
      <x:c r="H3" s="39" t="n">
        <x:v>0</x:v>
      </x:c>
      <x:c r="I3" s="39" t="n">
        <x:v>1216.9861788</x:v>
      </x:c>
      <x:c r="J3" s="39" t="n">
        <x:v>784.71446291</x:v>
      </x:c>
      <x:c r="K3" s="39" t="n">
        <x:v>3861.13779871</x:v>
      </x:c>
      <x:c r="L3" s="39" t="n">
        <x:v>873.81716913</x:v>
      </x:c>
      <x:c r="M3" s="39" t="n">
        <x:v>51.05463928</x:v>
      </x:c>
      <x:c r="N3" s="78" t="n">
        <x:f>'P3_cash_bridge'!C8</x:f>
        <x:v>-7.958078640513122e-13</x:v>
      </x:c>
      <x:c r="O3" s="8" t="str">
        <x:v>No equity issuance identified</x:v>
      </x:c>
      <x:c r="P3" s="8" t="str">
        <x:v>Y</x:v>
      </x:c>
      <x:c r="Q3" s="8" t="str">
        <x:v>Annual-report shareholder-return attribution available</x:v>
      </x:c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n">
        <x:v>2023</x:v>
      </x:c>
      <x:c r="B4" s="39" t="n">
        <x:v>5228.93708488</x:v>
      </x:c>
      <x:c r="C4" s="39" t="n">
        <x:v>4065.12298915</x:v>
      </x:c>
      <x:c r="D4" s="39" t="n">
        <x:v>0</x:v>
      </x:c>
      <x:c r="E4" s="39" t="n">
        <x:v>0</x:v>
      </x:c>
      <x:c r="F4" s="39" t="n">
        <x:v>1333.25849981</x:v>
      </x:c>
      <x:c r="G4" s="39" t="n">
        <x:v>0</x:v>
      </x:c>
      <x:c r="H4" s="39" t="n">
        <x:v>0</x:v>
      </x:c>
      <x:c r="I4" s="39" t="n">
        <x:v>1198.37120145</x:v>
      </x:c>
      <x:c r="J4" s="39" t="n">
        <x:v>891.78801484</x:v>
      </x:c>
      <x:c r="K4" s="39" t="n">
        <x:v>4984.0137</x:v>
      </x:c>
      <x:c r="L4" s="39" t="n">
        <x:v>651.81474701</x:v>
      </x:c>
      <x:c r="M4" s="39" t="n">
        <x:v>40.12108853</x:v>
      </x:c>
      <x:c r="N4" s="78" t="n">
        <x:f>'P3_cash_bridge'!D8</x:f>
        <x:v>-4.547473508864641e-13</x:v>
      </x:c>
      <x:c r="O4" s="8" t="str">
        <x:v>No equity issuance identified</x:v>
      </x:c>
      <x:c r="P4" s="8" t="str">
        <x:v>Y</x:v>
      </x:c>
      <x:c r="Q4" s="8" t="str">
        <x:v>Annual-report shareholder-return attribution available</x:v>
      </x:c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n">
        <x:v>2024</x:v>
      </x:c>
      <x:c r="B5" s="39" t="n">
        <x:v>4626.71479047</x:v>
      </x:c>
      <x:c r="C5" s="39" t="n">
        <x:v>6297.18365737</x:v>
      </x:c>
      <x:c r="D5" s="39" t="n">
        <x:v>0</x:v>
      </x:c>
      <x:c r="E5" s="39" t="n">
        <x:v>0</x:v>
      </x:c>
      <x:c r="F5" s="39" t="n">
        <x:v>2004.42310569</x:v>
      </x:c>
      <x:c r="G5" s="39" t="n">
        <x:v>0</x:v>
      </x:c>
      <x:c r="H5" s="39" t="n">
        <x:v>0</x:v>
      </x:c>
      <x:c r="I5" s="39" t="n">
        <x:v>1699.11649309</x:v>
      </x:c>
      <x:c r="J5" s="39" t="n">
        <x:v>571.18598188</x:v>
      </x:c>
      <x:c r="K5" s="39" t="n">
        <x:v>6411.94393069</x:v>
      </x:c>
      <x:c r="L5" s="39" t="n">
        <x:v>-648.75484059</x:v>
      </x:c>
      <x:c r="M5" s="39" t="n">
        <x:v>111.54146034</x:v>
      </x:c>
      <x:c r="N5" s="78" t="n">
        <x:f>'P3_cash_bridge'!E8</x:f>
        <x:v>-6.821210263296962e-13</x:v>
      </x:c>
      <x:c r="O5" s="8" t="str">
        <x:v>No equity issuance identified</x:v>
      </x:c>
      <x:c r="P5" s="8" t="str">
        <x:v>Y</x:v>
      </x:c>
      <x:c r="Q5" s="8" t="str">
        <x:v>Includes interim + annual cash dividend attribution</x:v>
      </x:c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n">
        <x:v>2025</x:v>
      </x:c>
      <x:c r="B6" s="39" t="n">
        <x:v>4009.25964623</x:v>
      </x:c>
      <x:c r="C6" s="39" t="n">
        <x:v>5303.48320363</x:v>
      </x:c>
      <x:c r="D6" s="39" t="n">
        <x:v>0</x:v>
      </x:c>
      <x:c r="E6" s="39" t="n">
        <x:v>0</x:v>
      </x:c>
      <x:c r="F6" s="39" t="n">
        <x:v>2085.09760871</x:v>
      </x:c>
      <x:c r="G6" s="39" t="n">
        <x:v>764.44853903</x:v>
      </x:c>
      <x:c r="H6" s="39" t="n">
        <x:v>154.41800687</x:v>
      </x:c>
      <x:c r="I6" s="39" t="n">
        <x:v>1199.93500204</x:v>
      </x:c>
      <x:c r="J6" s="39" t="n">
        <x:v>204.30126544</x:v>
      </x:c>
      <x:c r="K6" s="39" t="n">
        <x:v>5009.88000002</x:v>
      </x:c>
      <x:c r="L6" s="39" t="n">
        <x:v>-125.42375535</x:v>
      </x:c>
      <x:c r="M6" s="39" t="n">
        <x:v>17.0292347</x:v>
      </x:c>
      <x:c r="N6" s="78" t="n">
        <x:f>'P3_cash_bridge'!F8</x:f>
        <x:v>-2.7000623958883807e-13</x:v>
      </x:c>
      <x:c r="O6" s="8" t="str">
        <x:v>No equity issuance identified</x:v>
      </x:c>
      <x:c r="P6" s="8" t="str">
        <x:v>Y</x:v>
      </x:c>
      <x:c r="Q6" s="8" t="str">
        <x:v>Kyowa: gross consideration and net cash paid shown separately</x:v>
      </x:c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/>
      <x:c r="B7" s="61"/>
      <x:c r="C7" s="61"/>
      <x:c r="D7" s="40"/>
      <x:c r="E7" s="40"/>
      <x:c r="F7" s="40"/>
      <x:c r="G7" s="40"/>
      <x:c r="H7" s="61"/>
      <x:c r="I7" s="61"/>
      <x:c r="J7" s="61"/>
      <x:c r="K7" s="61"/>
      <x:c r="L7" s="61"/>
      <x:c r="M7" s="61"/>
      <x:c r="N7" s="61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5Y / Comparable</x:v>
      </x:c>
      <x:c r="B8" s="40" t="n">
        <x:f>SUM(B2:B6)</x:f>
        <x:v>23254.197829989997</x:v>
      </x:c>
      <x:c r="C8" s="40" t="n">
        <x:f>SUM(C2:C6)</x:f>
        <x:v>22917.545911139998</x:v>
      </x:c>
      <x:c r="D8" s="40" t="n">
        <x:f>SUM(D2:D6)</x:f>
        <x:v>0</x:v>
      </x:c>
      <x:c r="E8" s="40" t="n">
        <x:f>SUM(E2:E6)</x:f>
        <x:v>541.26866919</x:v>
      </x:c>
      <x:c r="F8" s="40" t="n">
        <x:f>SUM(F2:F6)</x:f>
        <x:v>7848.67501509</x:v>
      </x:c>
      <x:c r="G8" s="40" t="n">
        <x:f>SUM(G2:G6)</x:f>
        <x:v>764.44853903</x:v>
      </x:c>
      <x:c r="H8" s="40" t="n">
        <x:f>SUM(H2:H6)</x:f>
        <x:v>154.41800687</x:v>
      </x:c>
      <x:c r="I8" s="40" t="n">
        <x:f>SUM(I3:I6)</x:f>
        <x:v>5314.40887538</x:v>
      </x:c>
      <x:c r="J8" s="40" t="n">
        <x:f>SUM(J2:J6)</x:f>
        <x:v>2709.65604877</x:v>
      </x:c>
      <x:c r="K8" s="40" t="n">
        <x:f>SUM(K2:K6)</x:f>
        <x:v>24675.321321789997</x:v>
      </x:c>
      <x:c r="L8" s="40" t="n">
        <x:f>SUM(L2:L6)</x:f>
        <x:v>2511.7818058200005</x:v>
      </x:c>
      <x:c r="M8" s="40" t="n">
        <x:f>SUM(M2:M6)</x:f>
        <x:v>203.45920851999998</x:v>
      </x:c>
      <x:c r="N8" s="40" t="n">
        <x:f>SUM(N2:N6)</x:f>
        <x:v>-2.2026824808563106e-12</x:v>
      </x:c>
      <x:c r="O8" s="8"/>
      <x:c r="P8" s="8"/>
      <x:c r="Q8" s="8" t="str">
        <x:v>2021 dividend excluded from comparable dividend total; cash bridge remains fully reconciled</x:v>
      </x:c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6" hidden="0" customWidth="1"/>
    <x:col min="9" max="9" width="16" hidden="0" customWidth="1"/>
    <x:col min="10" max="10" width="54" hidden="0" customWidth="1"/>
  </x:cols>
  <x:sheetData>
    <x:row r="1">
      <x:c r="A1" s="74" t="str">
        <x:v>Year</x:v>
      </x:c>
      <x:c r="B1" s="74" t="str">
        <x:v>Net Profit (RMB mn)</x:v>
      </x:c>
      <x:c r="C1" s="74" t="str">
        <x:v>Cash Dividend Attributed (RMB mn)</x:v>
      </x:c>
      <x:c r="D1" s="74" t="str">
        <x:v>Buyback Attributed (RMB mn)</x:v>
      </x:c>
      <x:c r="E1" s="74" t="str">
        <x:v>Total Shareholder Return (RMB mn)</x:v>
      </x:c>
      <x:c r="F1" s="74" t="str">
        <x:v>Return / Net Profit</x:v>
      </x:c>
      <x:c r="G1" s="74" t="str">
        <x:v>End Shares (mn)</x:v>
      </x:c>
      <x:c r="H1" s="74" t="str">
        <x:v>YoY Share Count Change</x:v>
      </x:c>
      <x:c r="I1" s="74" t="str">
        <x:v>Comparable?</x:v>
      </x:c>
      <x:c r="J1" s="74" t="str">
        <x:v>Note</x:v>
      </x:c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n">
        <x:v>2021</x:v>
      </x:c>
      <x:c r="B2" s="39" t="n">
        <x:v>2402.24755646</x:v>
      </x:c>
      <x:c r="C2" s="39"/>
      <x:c r="D2" s="39"/>
      <x:c r="E2" s="39"/>
      <x:c r="F2" s="63"/>
      <x:c r="G2" s="39" t="n">
        <x:v>3098.619928</x:v>
      </x:c>
      <x:c r="H2" s="56"/>
      <x:c r="I2" s="8" t="str">
        <x:v>N</x:v>
      </x:c>
      <x:c r="J2" s="8" t="str">
        <x:v>2021分红/回购存在跨年计划，单列现金桥，不硬拼年度回报率</x:v>
      </x:c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n">
        <x:v>2022</x:v>
      </x:c>
      <x:c r="B3" s="39" t="n">
        <x:v>4406.31239753</x:v>
      </x:c>
      <x:c r="C3" s="39" t="n">
        <x:v>1216.9861788</x:v>
      </x:c>
      <x:c r="D3" s="39" t="n">
        <x:v>900.6154111</x:v>
      </x:c>
      <x:c r="E3" s="39" t="n">
        <x:v>2117.6015899</x:v>
      </x:c>
      <x:c r="F3" s="63" t="n">
        <x:v>0.4806</x:v>
      </x:c>
      <x:c r="G3" s="39" t="n">
        <x:v>3042.465447</x:v>
      </x:c>
      <x:c r="H3" s="62" t="n">
        <x:f>G3/G2-1</x:f>
        <x:v>-0.01812241652891089</x:v>
      </x:c>
      <x:c r="I3" s="8" t="str">
        <x:v>Y</x:v>
      </x:c>
      <x:c r="J3" s="8" t="str">
        <x:v>年报同口径</x:v>
      </x:c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n">
        <x:v>2023</x:v>
      </x:c>
      <x:c r="B4" s="39" t="n">
        <x:v>3180.94969548</x:v>
      </x:c>
      <x:c r="C4" s="39" t="n">
        <x:v>1198.37120145</x:v>
      </x:c>
      <x:c r="D4" s="39" t="n">
        <x:v>891.78801484</x:v>
      </x:c>
      <x:c r="E4" s="39" t="n">
        <x:v>2090.15921629</x:v>
      </x:c>
      <x:c r="F4" s="63" t="n">
        <x:v>0.6571</x:v>
      </x:c>
      <x:c r="G4" s="39" t="n">
        <x:v>2943.426102</x:v>
      </x:c>
      <x:c r="H4" s="62" t="n">
        <x:f>G4/G3-1</x:f>
        <x:v>-0.03255233189177453</x:v>
      </x:c>
      <x:c r="I4" s="8" t="str">
        <x:v>Y</x:v>
      </x:c>
      <x:c r="J4" s="8" t="str">
        <x:v>年报同口径</x:v>
      </x:c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n">
        <x:v>2024</x:v>
      </x:c>
      <x:c r="B5" s="39" t="n">
        <x:v>2740.42721556</x:v>
      </x:c>
      <x:c r="C5" s="39" t="n">
        <x:v>1699.11649309</x:v>
      </x:c>
      <x:c r="D5" s="39" t="n">
        <x:v>571.18598188</x:v>
      </x:c>
      <x:c r="E5" s="39" t="n">
        <x:v>2270.30247497</x:v>
      </x:c>
      <x:c r="F5" s="63" t="n">
        <x:v>0.8284</x:v>
      </x:c>
      <x:c r="G5" s="39" t="n">
        <x:v>2852.78875</x:v>
      </x:c>
      <x:c r="H5" s="62" t="n">
        <x:f>G5/G4-1</x:f>
        <x:v>-0.03079314678170908</x:v>
      </x:c>
      <x:c r="I5" s="8" t="str">
        <x:v>Y</x:v>
      </x:c>
      <x:c r="J5" s="8" t="str">
        <x:v>含2024H1+FY现金分红</x:v>
      </x:c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n">
        <x:v>2025</x:v>
      </x:c>
      <x:c r="B6" s="39" t="n">
        <x:v>3280.8799121</x:v>
      </x:c>
      <x:c r="C6" s="39" t="n">
        <x:v>1199.93500204</x:v>
      </x:c>
      <x:c r="D6" s="39" t="n">
        <x:v>204.30126544</x:v>
      </x:c>
      <x:c r="E6" s="39" t="n">
        <x:v>1404.23626748</x:v>
      </x:c>
      <x:c r="F6" s="63" t="n">
        <x:v>0.428</x:v>
      </x:c>
      <x:c r="G6" s="39" t="n">
        <x:v>2804.24165</x:v>
      </x:c>
      <x:c r="H6" s="62" t="n">
        <x:f>G6/G5-1</x:f>
        <x:v>-0.017017418482178304</x:v>
      </x:c>
      <x:c r="I6" s="8" t="str">
        <x:v>Y</x:v>
      </x:c>
      <x:c r="J6" s="8" t="str">
        <x:v>年报同口径；2025利润含8.31亿元负商誉</x:v>
      </x:c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/>
      <x:c r="B7" s="61"/>
      <x:c r="C7" s="61"/>
      <x:c r="D7" s="61"/>
      <x:c r="E7" s="61"/>
      <x:c r="F7" s="56"/>
      <x:c r="G7" s="61"/>
      <x:c r="H7" s="62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2022-25 Comparable</x:v>
      </x:c>
      <x:c r="B8" s="61" t="n">
        <x:f>SUM(B3:B6)</x:f>
        <x:v>13608.56922067</x:v>
      </x:c>
      <x:c r="C8" s="61" t="n">
        <x:f>SUM(C3:C6)</x:f>
        <x:v>5314.40887538</x:v>
      </x:c>
      <x:c r="D8" s="61" t="n">
        <x:f>SUM(D3:D6)</x:f>
        <x:v>2567.89067326</x:v>
      </x:c>
      <x:c r="E8" s="61" t="n">
        <x:f>SUM(E3:E6)</x:f>
        <x:v>7882.29954864</x:v>
      </x:c>
      <x:c r="F8" s="56" t="n">
        <x:f>E8/B8</x:f>
        <x:v>0.579215891165664</x:v>
      </x:c>
      <x:c r="G8" s="61" t="n">
        <x:f>G6</x:f>
        <x:v>2804.24165</x:v>
      </x:c>
      <x:c r="H8" s="62" t="n">
        <x:f>G6/G2-1</x:f>
        <x:v>-0.09500302871607946</x:v>
      </x:c>
      <x:c r="I8" s="8" t="str">
        <x:v>Y</x:v>
      </x:c>
      <x:c r="J8" s="8" t="str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58" hidden="0" customWidth="1"/>
    <x:col min="3" max="3" width="18" hidden="0" customWidth="1"/>
    <x:col min="4" max="4" width="18" hidden="0" customWidth="1"/>
    <x:col min="5" max="5" width="22" hidden="0" customWidth="1"/>
    <x:col min="6" max="6" width="22" hidden="0" customWidth="1"/>
    <x:col min="7" max="7" width="18" hidden="0" customWidth="1"/>
    <x:col min="8" max="8" width="68" hidden="0" customWidth="1"/>
  </x:cols>
  <x:sheetData>
    <x:row r="1">
      <x:c r="A1" s="74" t="str">
        <x:v>Topic</x:v>
      </x:c>
      <x:c r="B1" s="74" t="str">
        <x:v>Fact / Metric</x:v>
      </x:c>
      <x:c r="C1" s="74" t="str">
        <x:v>Value</x:v>
      </x:c>
      <x:c r="D1" s="74" t="str">
        <x:v>Unit</x:v>
      </x:c>
      <x:c r="E1" s="74" t="str">
        <x:v>Assessment</x:v>
      </x:c>
      <x:c r="F1" s="74" t="str">
        <x:v>Confidence</x:v>
      </x:c>
      <x:c r="G1" s="74" t="str">
        <x:v>source_id</x:v>
      </x:c>
      <x:c r="H1" s="74" t="str">
        <x:v>Investment Meaning</x:v>
      </x:c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Controller ownership</x:v>
      </x:c>
      <x:c r="B2" s="8" t="str">
        <x:v>孟庆山持股</x:v>
      </x:c>
      <x:c r="C2" s="63" t="n">
        <x:v>30.46</x:v>
      </x:c>
      <x:c r="D2" s="8" t="str">
        <x:v>%</x:v>
      </x:c>
      <x:c r="E2" s="8" t="str">
        <x:v>Strong economic alignment but concentrated control</x:v>
      </x:c>
      <x:c r="F2" s="8" t="str">
        <x:v>High</x:v>
      </x:c>
      <x:c r="G2" s="8" t="str">
        <x:v>S305</x:v>
      </x:c>
      <x:c r="H2" s="8" t="str">
        <x:v>高持股使财富与公司价值绑定，但也放大治理风险</x:v>
      </x:c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Operating management stability</x:v>
      </x:c>
      <x:c r="B3" s="8" t="str">
        <x:v>王爱军董事长/何君总经理自2017年至今</x:v>
      </x:c>
      <x:c r="C3" s="39" t="n">
        <x:v>9.5</x:v>
      </x:c>
      <x:c r="D3" s="8" t="str">
        <x:v>years approx</x:v>
      </x:c>
      <x:c r="E3" s="8" t="str">
        <x:v>Positive</x:v>
      </x:c>
      <x:c r="F3" s="8" t="str">
        <x:v>High</x:v>
      </x:c>
      <x:c r="G3" s="8" t="str">
        <x:v>S305</x:v>
      </x:c>
      <x:c r="H3" s="8" t="str">
        <x:v>核心经营管理层稳定</x:v>
      </x:c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Finance / IR stability</x:v>
      </x:c>
      <x:c r="B4" s="8" t="str">
        <x:v>CFO王丽红自2019；董秘刘现芳自2017</x:v>
      </x:c>
      <x:c r="C4" s="39" t="n">
        <x:v>1</x:v>
      </x:c>
      <x:c r="D4" s="8" t="str">
        <x:v>flag</x:v>
      </x:c>
      <x:c r="E4" s="8" t="str">
        <x:v>Positive</x:v>
      </x:c>
      <x:c r="F4" s="8" t="str">
        <x:v>High</x:v>
      </x:c>
      <x:c r="G4" s="8" t="str">
        <x:v>S305</x:v>
      </x:c>
      <x:c r="H4" s="8" t="str">
        <x:v>财务与信息披露团队稳定</x:v>
      </x:c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2026 management purchase</x:v>
      </x:c>
      <x:c r="B5" s="8" t="str">
        <x:v>76名管理/技术人员二级市场增持</x:v>
      </x:c>
      <x:c r="C5" s="39" t="n">
        <x:v>315.62640076</x:v>
      </x:c>
      <x:c r="D5" s="8" t="str">
        <x:v>RMB mn</x:v>
      </x:c>
      <x:c r="E5" s="8" t="str">
        <x:v>Strong positive</x:v>
      </x:c>
      <x:c r="F5" s="8" t="str">
        <x:v>High</x:v>
      </x:c>
      <x:c r="G5" s="8" t="str">
        <x:v>S306</x:v>
      </x:c>
      <x:c r="H5" s="8" t="str">
        <x:v>真金白银买入而非新增股权稀释；锁定承诺增强一致性</x:v>
      </x:c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2026 management purchase</x:v>
      </x:c>
      <x:c r="B6" s="8" t="str">
        <x:v>增持股份</x:v>
      </x:c>
      <x:c r="C6" s="39" t="n">
        <x:v>32.018437</x:v>
      </x:c>
      <x:c r="D6" s="8" t="str">
        <x:v>mn shares</x:v>
      </x:c>
      <x:c r="E6" s="8" t="str">
        <x:v>Strong positive</x:v>
      </x:c>
      <x:c r="F6" s="8" t="str">
        <x:v>High</x:v>
      </x:c>
      <x:c r="G6" s="8" t="str">
        <x:v>S306</x:v>
      </x:c>
      <x:c r="H6" s="8" t="str">
        <x:v>约占总股本1.142%</x:v>
      </x:c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Share count discipline</x:v>
      </x:c>
      <x:c r="B7" s="8" t="str">
        <x:v>2021YE→2025YE股本变化</x:v>
      </x:c>
      <x:c r="C7" s="66" t="n">
        <x:f>'P3_shareholder_return'!G6/'P3_shareholder_return'!G2-1</x:f>
        <x:v>-0.09500302871607946</x:v>
      </x:c>
      <x:c r="D7" s="8" t="str">
        <x:v>%</x:v>
      </x:c>
      <x:c r="E7" s="8" t="str">
        <x:v>Positive</x:v>
      </x:c>
      <x:c r="F7" s="8" t="str">
        <x:v>High</x:v>
      </x:c>
      <x:c r="G7" s="8" t="str">
        <x:v>S301-S305</x:v>
      </x:c>
      <x:c r="H7" s="8" t="str">
        <x:v>连续注销回购，长期减少每股稀释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Related-party transactions</x:v>
      </x:c>
      <x:c r="B8" s="8" t="str">
        <x:v>2025关联销售+服务+租金 / Revenue</x:v>
      </x:c>
      <x:c r="C8" s="66" t="n">
        <x:f>(76107603.36+1505861.10)/24208675106.70</x:f>
        <x:v>0.0032060186737984542</x:v>
      </x:c>
      <x:c r="D8" s="8" t="str">
        <x:v>%</x:v>
      </x:c>
      <x:c r="E8" s="8" t="str">
        <x:v>Low materiality</x:v>
      </x:c>
      <x:c r="F8" s="8" t="str">
        <x:v>High</x:v>
      </x:c>
      <x:c r="G8" s="8" t="str">
        <x:v>S305</x:v>
      </x:c>
      <x:c r="H8" s="8" t="str">
        <x:v>关联交易规模相对收入很小，未见大额关联资产转移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Controller integrity</x:v>
      </x:c>
      <x:c r="B9" s="8" t="str">
        <x:v>孟庆山操纵证券市场罪刑事判决</x:v>
      </x:c>
      <x:c r="C9" s="39" t="n">
        <x:v>1</x:v>
      </x:c>
      <x:c r="D9" s="8" t="str">
        <x:v>event</x:v>
      </x:c>
      <x:c r="E9" s="8" t="str">
        <x:v>Major negative</x:v>
      </x:c>
      <x:c r="F9" s="8" t="str">
        <x:v>High</x:v>
      </x:c>
      <x:c r="G9" s="8" t="str">
        <x:v>S307</x:v>
      </x:c>
      <x:c r="H9" s="8" t="str">
        <x:v>虽2017后不任职，但仍是30%+控股股东/实际控制人，治理折价不能忽略</x:v>
      </x:c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M&amp;A governance</x:v>
      </x:c>
      <x:c r="B10" s="8" t="str">
        <x:v>协和发酵收购完成后出售部分东南亚非核心资产</x:v>
      </x:c>
      <x:c r="C10" s="39" t="n">
        <x:v>1</x:v>
      </x:c>
      <x:c r="D10" s="8" t="str">
        <x:v>event</x:v>
      </x:c>
      <x:c r="E10" s="8" t="str">
        <x:v>Neutral-positive / too early</x:v>
      </x:c>
      <x:c r="F10" s="8" t="str">
        <x:v>Medium</x:v>
      </x:c>
      <x:c r="G10" s="8" t="str">
        <x:v>S308/S309</x:v>
      </x:c>
      <x:c r="H10" s="8" t="str">
        <x:v>显示有组合优化，但出售价格未披露，无法验证资本回报</x:v>
      </x:c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16" hidden="0" customWidth="1"/>
    <x:col min="4" max="4" width="58" hidden="0" customWidth="1"/>
    <x:col min="5" max="5" width="58" hidden="0" customWidth="1"/>
    <x:col min="6" max="6" width="58" hidden="0" customWidth="1"/>
    <x:col min="7" max="7" width="22" hidden="0" customWidth="1"/>
    <x:col min="9" max="9" width="22" hidden="0" customWidth="1"/>
    <x:col min="10" max="10" width="22" hidden="0" customWidth="1"/>
    <x:col min="11" max="11" width="22" hidden="0" customWidth="1"/>
    <x:col min="12" max="12" width="22" hidden="0" customWidth="1"/>
    <x:col min="13" max="13" width="64" hidden="0" customWidth="1"/>
  </x:cols>
  <x:sheetData>
    <x:row r="1">
      <x:c r="A1" s="74" t="str">
        <x:v>Framework Dimension</x:v>
      </x:c>
      <x:c r="B1" s="74" t="str">
        <x:v>Score /5</x:v>
      </x:c>
      <x:c r="C1" s="74" t="str">
        <x:v>Evidence Coverage</x:v>
      </x:c>
      <x:c r="D1" s="74" t="str">
        <x:v>Evidence</x:v>
      </x:c>
      <x:c r="E1" s="74" t="str">
        <x:v>Main Positive</x:v>
      </x:c>
      <x:c r="F1" s="74" t="str">
        <x:v>Main Negative / Caveat</x:v>
      </x:c>
      <x:c r="G1" s="74" t="str">
        <x:v>source_id</x:v>
      </x:c>
      <x:c r="H1" s="8"/>
      <x:c r="I1" s="73" t="str">
        <x:v>Management Score Summary</x:v>
      </x:c>
      <x:c r="J1" s="73" t="str">
        <x:v>Raw Weighted Score</x:v>
      </x:c>
      <x:c r="K1" s="73" t="str">
        <x:v>Governance Integrity Modifier</x:v>
      </x:c>
      <x:c r="L1" s="73" t="str">
        <x:v>Adjusted Score</x:v>
      </x:c>
      <x:c r="M1" s="73" t="str">
        <x:v>Classification</x:v>
      </x:c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长期持股/利益一致</x:v>
      </x:c>
      <x:c r="B2" s="33" t="n">
        <x:v>4.5</x:v>
      </x:c>
      <x:c r="C2" s="63" t="n">
        <x:v>0.95</x:v>
      </x:c>
      <x:c r="D2" s="8" t="str">
        <x:v>控股股东30.46%；经营管理层长期任职；2026年76名核心人员增持3.16亿元</x:v>
      </x:c>
      <x:c r="E2" s="8" t="str">
        <x:v>真金白银长期绑定</x:v>
      </x:c>
      <x:c r="F2" s="8" t="str">
        <x:v>控股集中度高，需叠加治理诚信风险</x:v>
      </x:c>
      <x:c r="G2" s="8" t="str">
        <x:v>S305/S306</x:v>
      </x:c>
      <x:c r="H2" s="8"/>
      <x:c r="I2" s="8" t="str">
        <x:v>P3 management &amp; capital allocation</x:v>
      </x:c>
      <x:c r="J2" s="67" t="n">
        <x:f>SUMPRODUCT(B2:B13,C2:C13)/SUM(C2:C13)</x:f>
        <x:v>3.983720930232559</x:v>
      </x:c>
      <x:c r="K2" s="84" t="n">
        <x:f>assumptions!G6</x:f>
        <x:v>-0.45</x:v>
      </x:c>
      <x:c r="L2" s="67" t="n">
        <x:f>MAX(0,MIN(5,J2+K2))</x:f>
        <x:v>3.5337209302325587</x:v>
      </x:c>
      <x:c r="M2" s="8" t="str">
        <x:v>经营执行较强、股东回报友好；资本纪律与控股股东治理风险拉低总评</x:v>
      </x:c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分红稳定</x:v>
      </x:c>
      <x:c r="B3" s="33" t="n">
        <x:v>4.5</x:v>
      </x:c>
      <x:c r="C3" s="63" t="n">
        <x:v>0.95</x:v>
      </x:c>
      <x:c r="D3" s="8" t="str">
        <x:v>2022-25每年现金分红；2024含中期分红；2026-28另有股东回报规划</x:v>
      </x:c>
      <x:c r="E3" s="8" t="str">
        <x:v>持续现金回报</x:v>
      </x:c>
      <x:c r="F3" s="8" t="str">
        <x:v>周期低谷时绝对分红可能下调</x:v>
      </x:c>
      <x:c r="G3" s="8" t="str">
        <x:v>S302-S305</x:v>
      </x:c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回购纪律</x:v>
      </x:c>
      <x:c r="B4" s="33" t="n">
        <x:v>4.5</x:v>
      </x:c>
      <x:c r="C4" s="63" t="n">
        <x:v>0.95</x:v>
      </x:c>
      <x:c r="D4" s="8" t="str">
        <x:v>2021-25持续回购；2022-25多次注销减少股本</x:v>
      </x:c>
      <x:c r="E4" s="8" t="str">
        <x:v>长期减少股本，非仅财务美化</x:v>
      </x:c>
      <x:c r="F4" s="8" t="str">
        <x:v>不同年度回购计划跨年，不能简单用单年金额评价时点择时</x:v>
      </x:c>
      <x:c r="G4" s="8" t="str">
        <x:v>S301-S305</x:v>
      </x:c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增发克制</x:v>
      </x:c>
      <x:c r="B5" s="33" t="n">
        <x:v>5</x:v>
      </x:c>
      <x:c r="C5" s="63" t="n">
        <x:v>0.95</x:v>
      </x:c>
      <x:c r="D5" s="8" t="str">
        <x:v>2021-25总股本持续下降，未见依靠新股融资扩张</x:v>
      </x:c>
      <x:c r="E5" s="8" t="str">
        <x:v>无明显股东稀释</x:v>
      </x:c>
      <x:c r="F5" s="8" t="str">
        <x:v>员工持股仍产生股份支付，但主要使用存量/二级市场股份</x:v>
      </x:c>
      <x:c r="G5" s="8" t="str">
        <x:v>S301-S305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增量ROIC</x:v>
      </x:c>
      <x:c r="B6" s="33" t="n">
        <x:v>2</x:v>
      </x:c>
      <x:c r="C6" s="63" t="n">
        <x:v>0.8</x:v>
      </x:c>
      <x:c r="D6" s="8" t="str">
        <x:v>P2无法证明新赖氨酸/苏氨酸/缬氨酸项目&gt;11%</x:v>
      </x:c>
      <x:c r="E6" s="8" t="str">
        <x:v>存量ROIC仍&gt;11%</x:v>
      </x:c>
      <x:c r="F6" s="8" t="str">
        <x:v>低谷仍推进大宗扩产，项目回报未证实</x:v>
      </x:c>
      <x:c r="G6" s="8" t="str">
        <x:v>P2/S001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并购质量</x:v>
      </x:c>
      <x:c r="B7" s="33" t="n">
        <x:v>3.5</x:v>
      </x:c>
      <x:c r="C7" s="63" t="n">
        <x:v>0.75</x:v>
      </x:c>
      <x:c r="D7" s="8" t="str">
        <x:v>协和业务低净现金对价并取得高端AA/HMO平台；后续出售非核心泰国资产</x:v>
      </x:c>
      <x:c r="E7" s="8" t="str">
        <x:v>战略方向合理、组合优化</x:v>
      </x:c>
      <x:c r="F7" s="8" t="str">
        <x:v>2025负商誉是会计收益；整合后经营ROIC尚未跨周期验证</x:v>
      </x:c>
      <x:c r="G7" s="8" t="str">
        <x:v>S305/S308/S309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债务管理</x:v>
      </x:c>
      <x:c r="B8" s="33" t="n">
        <x:v>4.5</x:v>
      </x:c>
      <x:c r="C8" s="63" t="n">
        <x:v>0.95</x:v>
      </x:c>
      <x:c r="D8" s="8" t="str">
        <x:v>2021-24年度借款偿还额均高于新增借款；2025才小幅净融资</x:v>
      </x:c>
      <x:c r="E8" s="8" t="str">
        <x:v>扩产与回购总体未长期依赖净加杠杆</x:v>
      </x:c>
      <x:c r="F8" s="8" t="str">
        <x:v>2026H1 FCF转负、Strict口径转净债务</x:v>
      </x:c>
      <x:c r="G8" s="8" t="str">
        <x:v>S301-S305/P2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项目披露透明度</x:v>
      </x:c>
      <x:c r="B9" s="33" t="n">
        <x:v>4</x:v>
      </x:c>
      <x:c r="C9" s="63" t="n">
        <x:v>0.9</x:v>
      </x:c>
      <x:c r="D9" s="8" t="str">
        <x:v>年报持续披露预算、进度、在建工程及达产状态</x:v>
      </x:c>
      <x:c r="E9" s="8" t="str">
        <x:v>可追踪主要项目</x:v>
      </x:c>
      <x:c r="F9" s="8" t="str">
        <x:v>部分项目总投资口径与政府口径不同；单项目利润不披露</x:v>
      </x:c>
      <x:c r="G9" s="8" t="str">
        <x:v>S001/S003/S201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关联交易透明度</x:v>
      </x:c>
      <x:c r="B10" s="33" t="n">
        <x:v>4</x:v>
      </x:c>
      <x:c r="C10" s="63" t="n">
        <x:v>0.9</x:v>
      </x:c>
      <x:c r="D10" s="8" t="str">
        <x:v>2025关联销售/租赁逐项披露；规模低</x:v>
      </x:c>
      <x:c r="E10" s="8" t="str">
        <x:v>未见重大关联资产转移</x:v>
      </x:c>
      <x:c r="F10" s="8" t="str">
        <x:v>控股股东集中控制仍需长期监督</x:v>
      </x:c>
      <x:c r="G10" s="8" t="str">
        <x:v>S305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指引兑现率</x:v>
      </x:c>
      <x:c r="B11" s="33" t="n">
        <x:v>4.5</x:v>
      </x:c>
      <x:c r="C11" s="63" t="n">
        <x:v>0.85</x:v>
      </x:c>
      <x:c r="D11" s="8" t="str">
        <x:v>非重叠可验证承诺：已完成5项，5项Met；2项2026项目仍InProgress，不进命中率分母</x:v>
      </x:c>
      <x:c r="E11" s="8" t="str">
        <x:v>项目执行记录较强</x:v>
      </x:c>
      <x:c r="F11" s="8" t="str">
        <x:v>样本仍偏项目/交易执行，缺少连续量化盈利指引</x:v>
      </x:c>
      <x:c r="G11" s="8" t="str">
        <x:v>P3_guidance_unique</x:v>
      </x:c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周期底部资本纪律</x:v>
      </x:c>
      <x:c r="B12" s="33" t="n">
        <x:v>2</x:v>
      </x:c>
      <x:c r="C12" s="63" t="n">
        <x:v>0.95</x:v>
      </x:c>
      <x:c r="D12" s="8" t="str">
        <x:v>P1显示苏氨酸/缬氨酸未到产能底，公司仍建设大项目</x:v>
      </x:c>
      <x:c r="E12" s="8" t="str">
        <x:v>若成本领先可逆周期扩张可能抢份额</x:v>
      </x:c>
      <x:c r="F12" s="8" t="str">
        <x:v>若项目低于11% ROIC则直接毁值</x:v>
      </x:c>
      <x:c r="G12" s="8" t="str">
        <x:v>P1/P2/S001</x:v>
      </x:c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股东沟通/回报制度</x:v>
      </x:c>
      <x:c r="B13" s="33" t="n">
        <x:v>4.5</x:v>
      </x:c>
      <x:c r="C13" s="63" t="n">
        <x:v>0.85</x:v>
      </x:c>
      <x:c r="D13" s="8" t="str">
        <x:v>持续分红回购、2026-28股东回报安排；高管薪酬与绩效挂钩</x:v>
      </x:c>
      <x:c r="E13" s="8" t="str">
        <x:v>股东回报机制明确</x:v>
      </x:c>
      <x:c r="F13" s="8" t="str">
        <x:v>不能抵消控股股东诚信事件</x:v>
      </x:c>
      <x:c r="G13" s="8" t="str">
        <x:v>S305</x:v>
      </x:c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4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18" hidden="0" customWidth="1"/>
    <x:col min="4" max="4" width="36" hidden="0" customWidth="1"/>
    <x:col min="5" max="5" width="18" hidden="0" customWidth="1"/>
    <x:col min="6" max="6" width="72" hidden="0" customWidth="1"/>
  </x:cols>
  <x:sheetData>
    <x:row r="1">
      <x:c r="A1" s="74" t="str">
        <x:v>Metric</x:v>
      </x:c>
      <x:c r="B1" s="74" t="str">
        <x:v>Value</x:v>
      </x:c>
      <x:c r="C1" s="74" t="str">
        <x:v>Unit</x:v>
      </x:c>
      <x:c r="D1" s="74" t="str">
        <x:v>Formula</x:v>
      </x:c>
      <x:c r="E1" s="74" t="str">
        <x:v>Signal</x:v>
      </x:c>
      <x:c r="F1" s="74" t="str">
        <x:v>Interpretation</x:v>
      </x:c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5Y CFO</x:v>
      </x:c>
      <x:c r="B2" s="78" t="n">
        <x:f>'P3_cash_bridge'!G2</x:f>
        <x:v>23254.197829989997</x:v>
      </x:c>
      <x:c r="C2" s="8" t="str">
        <x:v>RMB mn</x:v>
      </x:c>
      <x:c r="D2" s="8" t="str">
        <x:v>Sum 2021-25 CFO</x:v>
      </x:c>
      <x:c r="E2" s="8" t="str">
        <x:v>Positive</x:v>
      </x:c>
      <x:c r="F2" s="8" t="str">
        <x:v>5年经营现金流是资本配置的主要资金来源</x:v>
      </x:c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5Y Capex</x:v>
      </x:c>
      <x:c r="B3" s="78" t="n">
        <x:f>'P3_cash_bridge'!G9</x:f>
        <x:v>7848.67501509</x:v>
      </x:c>
      <x:c r="C3" s="8" t="str">
        <x:v>RMB mn</x:v>
      </x:c>
      <x:c r="D3" s="8" t="str">
        <x:v>Sum 2021-25 Capex</x:v>
      </x:c>
      <x:c r="E3" s="8" t="str">
        <x:v>Neutral</x:v>
      </x:c>
      <x:c r="F3" s="8" t="str">
        <x:v>Capex在2024-25明显抬升</x:v>
      </x:c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5Y Conservative FCF</x:v>
      </x:c>
      <x:c r="B4" s="78" t="n">
        <x:f>'P3_cash_bridge'!G10</x:f>
        <x:v>15405.5228149</x:v>
      </x:c>
      <x:c r="C4" s="8" t="str">
        <x:v>RMB mn</x:v>
      </x:c>
      <x:c r="D4" s="8" t="str">
        <x:v>CFO-Capex</x:v>
      </x:c>
      <x:c r="E4" s="8" t="str">
        <x:v>Positive</x:v>
      </x:c>
      <x:c r="F4" s="8" t="str">
        <x:v>累计FCF为正，为分红/回购提供基础</x:v>
      </x:c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5Y Capex / CFO</x:v>
      </x:c>
      <x:c r="B5" s="66" t="n">
        <x:f>'P3_cash_bridge'!G11</x:f>
        <x:v>0.3375164807864446</x:v>
      </x:c>
      <x:c r="C5" s="8" t="str">
        <x:v>%</x:v>
      </x:c>
      <x:c r="D5" s="8" t="str">
        <x:v>5Y Capex / 5Y CFO</x:v>
      </x:c>
      <x:c r="E5" s="8" t="str">
        <x:v>Watch</x:v>
      </x:c>
      <x:c r="F5" s="8" t="str">
        <x:v>重资产但历史并非CFO全部用于扩产</x:v>
      </x:c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2021-25 net debt issued</x:v>
      </x:c>
      <x:c r="B6" s="78" t="n">
        <x:f>'P3_cash_bridge'!G14</x:f>
        <x:v>-1757.7754106500001</x:v>
      </x:c>
      <x:c r="C6" s="8" t="str">
        <x:v>RMB mn</x:v>
      </x:c>
      <x:c r="D6" s="8" t="str">
        <x:v>Σ(Debt issued - repaid)</x:v>
      </x:c>
      <x:c r="E6" s="8" t="str">
        <x:v>Positive</x:v>
      </x:c>
      <x:c r="F6" s="8" t="str">
        <x:v>整体是净偿债而不是用加杠杆维持股东回报</x:v>
      </x:c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2021-25 buyback cash paid</x:v>
      </x:c>
      <x:c r="B7" s="78" t="n">
        <x:f>'P3_cash_bridge'!G15</x:f>
        <x:v>2709.65604877</x:v>
      </x:c>
      <x:c r="C7" s="8" t="str">
        <x:v>RMB mn</x:v>
      </x:c>
      <x:c r="D7" s="8" t="str">
        <x:v>Calendar-year cash paid</x:v>
      </x:c>
      <x:c r="E7" s="8" t="str">
        <x:v>Positive</x:v>
      </x:c>
      <x:c r="F7" s="8" t="str">
        <x:v>持续回购，且大量用于注销</x:v>
      </x:c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2022-25 comparable shareholder return</x:v>
      </x:c>
      <x:c r="B8" s="78" t="n">
        <x:f>'P3_shareholder_return'!E8</x:f>
        <x:v>7882.29954864</x:v>
      </x:c>
      <x:c r="C8" s="8" t="str">
        <x:v>RMB mn</x:v>
      </x:c>
      <x:c r="D8" s="8" t="str">
        <x:v>Annual-report attributed</x:v>
      </x:c>
      <x:c r="E8" s="8" t="str">
        <x:v>Positive</x:v>
      </x:c>
      <x:c r="F8" s="8" t="str">
        <x:v>2022-25累计股东回报规模高</x:v>
      </x:c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2022-25 shareholder return / reported NP</x:v>
      </x:c>
      <x:c r="B9" s="66" t="n">
        <x:f>'P3_shareholder_return'!F8</x:f>
        <x:v>0.579215891165664</x:v>
      </x:c>
      <x:c r="C9" s="8" t="str">
        <x:v>%</x:v>
      </x:c>
      <x:c r="D9" s="8" t="str">
        <x:v>Return / NP</x:v>
      </x:c>
      <x:c r="E9" s="8" t="str">
        <x:v>Positive</x:v>
      </x:c>
      <x:c r="F9" s="8" t="str">
        <x:v>高景气和中低景气均持续回报，但2025比例回落</x:v>
      </x:c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2021YE→2025YE share count reduction</x:v>
      </x:c>
      <x:c r="B10" s="66" t="n">
        <x:f>'P3_shareholder_return'!H8</x:f>
        <x:v>-0.09500302871607946</x:v>
      </x:c>
      <x:c r="C10" s="8" t="str">
        <x:v>%</x:v>
      </x:c>
      <x:c r="D10" s="8" t="str">
        <x:v>2025 shares / 2021 shares - 1</x:v>
      </x:c>
      <x:c r="E10" s="8" t="str">
        <x:v>Positive</x:v>
      </x:c>
      <x:c r="F10" s="8" t="str">
        <x:v>每股权益受到明显增厚；非增发型增长</x:v>
      </x:c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2024→2025 Capex / CFO trend</x:v>
      </x:c>
      <x:c r="B11" s="66" t="n">
        <x:f>'P3_cash_bridge'!F11-'P3_cash_bridge'!E11</x:f>
        <x:v>0.08684233144841796</x:v>
      </x:c>
      <x:c r="C11" s="8" t="str">
        <x:v>ppt</x:v>
      </x:c>
      <x:c r="D11" s="8" t="str">
        <x:v>2025 Capex/CFO - 2024 Capex/CFO</x:v>
      </x:c>
      <x:c r="E11" s="8" t="str">
        <x:v>Negative</x:v>
      </x:c>
      <x:c r="F11" s="8" t="str">
        <x:v>资本开支对现金流占用继续上升，是当前主要风险</x:v>
      </x:c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2025 gross M&amp;A consideration</x:v>
      </x:c>
      <x:c r="B12" s="39" t="n">
        <x:v>764.44853903</x:v>
      </x:c>
      <x:c r="C12" s="8" t="str">
        <x:v>RMB mn</x:v>
      </x:c>
      <x:c r="D12" s="8" t="str">
        <x:v>Audited acquisition consideration</x:v>
      </x:c>
      <x:c r="E12" s="8" t="str">
        <x:v>Watch</x:v>
      </x:c>
      <x:c r="F12" s="8" t="str">
        <x:v>不能用8.31亿元负商誉收益代替并购ROIC</x:v>
      </x:c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2025 M&amp;A net cash paid</x:v>
      </x:c>
      <x:c r="B13" s="39" t="n">
        <x:v>154.41800687</x:v>
      </x:c>
      <x:c r="C13" s="8" t="str">
        <x:v>RMB mn</x:v>
      </x:c>
      <x:c r="D13" s="8" t="str">
        <x:v>Net of acquired cash</x:v>
      </x:c>
      <x:c r="E13" s="8" t="str">
        <x:v>Positive</x:v>
      </x:c>
      <x:c r="F13" s="8" t="str">
        <x:v>收购标的自带大量现金，实际现金压力低于名义对价</x:v>
      </x:c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74" hidden="0" customWidth="1"/>
    <x:col min="4" max="4" width="72" hidden="0" customWidth="1"/>
  </x:cols>
  <x:sheetData>
    <x:row r="1">
      <x:c r="A1" s="74" t="str">
        <x:v>G2 Final审计项</x:v>
      </x:c>
      <x:c r="B1" s="74" t="str">
        <x:v>状态</x:v>
      </x:c>
      <x:c r="C1" s="74" t="str">
        <x:v>结论</x:v>
      </x:c>
      <x:c r="D1" s="74" t="str">
        <x:v>处理/下一阶段约束</x:v>
      </x:c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利润是否被FX/减值/并购会计扭曲</x:v>
      </x:c>
      <x:c r="B2" s="8" t="str">
        <x:v>PASS</x:v>
      </x:c>
      <x:c r="C2" s="8" t="str">
        <x:v>2025负商誉8.31亿元已剔除；2026H1汇兑影响已识别</x:v>
      </x:c>
      <x:c r="D2" s="8" t="str">
        <x:v>P4使用正常化利润而非报告净利润</x:v>
      </x:c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FCF是否支持股东回报</x:v>
      </x:c>
      <x:c r="B3" s="8" t="str">
        <x:v>PASS/WARN</x:v>
      </x:c>
      <x:c r="C3" s="8" t="str">
        <x:v>2021-25累计FCF为正并支持历史分红回购，但2026H1 FCF转负</x:v>
      </x:c>
      <x:c r="D3" s="8" t="str">
        <x:v>P4分红必须绑定FCF而非机械沿用历史payout</x:v>
      </x:c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高现金是否真实可用</x:v>
      </x:c>
      <x:c r="B4" s="8" t="str">
        <x:v>PASS</x:v>
      </x:c>
      <x:c r="C4" s="8" t="str">
        <x:v>Core Broad口径仍有正净金融流动性，Strict口径2026H1转净债务</x:v>
      </x:c>
      <x:c r="D4" s="8" t="str">
        <x:v>P4建立最低流动性安全垫</x:v>
      </x:c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成本优势是否结构性</x:v>
      </x:c>
      <x:c r="B5" s="8" t="str">
        <x:v>PASS</x:v>
      </x:c>
      <x:c r="C5" s="8" t="str">
        <x:v>梅花位于成本第一梯队，但当前公开证据阜丰更强</x:v>
      </x:c>
      <x:c r="D5" s="8" t="str">
        <x:v>不假设梅花绝对成本第一</x:v>
      </x:c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基础产品新增项目Incremental ROIC&gt;11%</x:v>
      </x:c>
      <x:c r="B6" s="8" t="str">
        <x:v>WARN</x:v>
      </x:c>
      <x:c r="C6" s="8" t="str">
        <x:v>尚未证实；P2仅建立11% NOPAT hurdle</x:v>
      </x:c>
      <x:c r="D6" s="8" t="str">
        <x:v>P4 Base/Bear不得默认新项目高回报</x:v>
      </x:c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收入增长是否只是扩产</x:v>
      </x:c>
      <x:c r="B7" s="8" t="str">
        <x:v>PASS</x:v>
      </x:c>
      <x:c r="C7" s="8" t="str">
        <x:v>销量扩张并未自动带来利润增长</x:v>
      </x:c>
      <x:c r="D7" s="8" t="str">
        <x:v>P4收入与利润分开桥接</x:v>
      </x:c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管理层项目承诺兑现</x:v>
      </x:c>
      <x:c r="B8" s="8" t="str">
        <x:v>PASS</x:v>
      </x:c>
      <x:c r="C8" s="8" t="str">
        <x:v>已完成可验证项目样本命中率高；2026项目仍InProgress</x:v>
      </x:c>
      <x:c r="D8" s="8" t="str">
        <x:v>未完成项目不提前计Met</x:v>
      </x:c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分红/回购是否真实创造每股价值</x:v>
      </x:c>
      <x:c r="B9" s="8" t="str">
        <x:v>PASS</x:v>
      </x:c>
      <x:c r="C9" s="8" t="str">
        <x:v>2021-25持续回购且股本明显下降；2022-25持续现金分红</x:v>
      </x:c>
      <x:c r="D9" s="8" t="str">
        <x:v>P4需显式预测shares和DPS</x:v>
      </x:c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是否依赖增发或长期净加杠杆</x:v>
      </x:c>
      <x:c r="B10" s="8" t="str">
        <x:v>PASS</x:v>
      </x:c>
      <x:c r="C10" s="8" t="str">
        <x:v>2021-25股本下降；五年债务流量总体净偿还</x:v>
      </x:c>
      <x:c r="D10" s="8" t="str">
        <x:v>资产负债表未被股东回报显著透支</x:v>
      </x:c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并购质量</x:v>
      </x:c>
      <x:c r="B11" s="8" t="str">
        <x:v>WARN</x:v>
      </x:c>
      <x:c r="C11" s="8" t="str">
        <x:v>协和交易战略合理且净现金压力低，但经营回报未形成跨周期验证</x:v>
      </x:c>
      <x:c r="D11" s="8" t="str">
        <x:v>P4高端业务只给有限溢价，不把负商誉当持续利润</x:v>
      </x:c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关联交易/披露透明度</x:v>
      </x:c>
      <x:c r="B12" s="8" t="str">
        <x:v>PASS</x:v>
      </x:c>
      <x:c r="C12" s="8" t="str">
        <x:v>2025关联销售/租赁相对集团收入低，项目披露可审计</x:v>
      </x:c>
      <x:c r="D12" s="8" t="str">
        <x:v>持续跟踪</x:v>
      </x:c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控股股东治理诚信</x:v>
      </x:c>
      <x:c r="B13" s="8" t="str">
        <x:v>FAIL</x:v>
      </x:c>
      <x:c r="C13" s="8" t="str">
        <x:v>孟庆山因历史操纵证券市场行为被刑事判决，且仍为30%+控股股东/实控人</x:v>
      </x:c>
      <x:c r="D13" s="8" t="str">
        <x:v>估值与管理层总评必须保留治理折价；不可因其退休而忽略</x:v>
      </x:c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周期底部资本纪律</x:v>
      </x:c>
      <x:c r="B14" s="8" t="str">
        <x:v>WARN</x:v>
      </x:c>
      <x:c r="C14" s="8" t="str">
        <x:v>苏氨酸/缬氨酸尚未产能出清，公司仍有大额Committed投资</x:v>
      </x:c>
      <x:c r="D14" s="8" t="str">
        <x:v>P4 Bear/Base降低项目回报与价格恢复速度</x:v>
      </x:c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G2 Final</x:v>
      </x:c>
      <x:c r="B15" s="8" t="str">
        <x:v>CONDITIONAL PASS</x:v>
      </x:c>
      <x:c r="C15" s="8" t="str">
        <x:v>公司经营质量和股东回报纪律总体可接受，但治理诚信和低谷扩产是两个实质性折价因素</x:v>
      </x:c>
      <x:c r="D15" s="8" t="str">
        <x:v>允许进入P4；不得把管理层评价写成无条件优秀</x:v>
      </x:c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conditionalFormatting sqref="B2:B30">
    <x:cfRule type="expression" dxfId="15" priority="1">
      <x:formula>B2="PASS"</x:formula>
    </x:cfRule>
    <x:cfRule type="expression" dxfId="16" priority="2">
      <x:formula>B2="WARN"</x:formula>
    </x:cfRule>
    <x:cfRule type="expression" dxfId="17" priority="3">
      <x:formula>B2="PASS/WARN"</x:formula>
    </x:cfRule>
    <x:cfRule type="expression" dxfId="18" priority="4">
      <x:formula>B2="FAIL"</x:formula>
    </x:cfRule>
    <x:cfRule type="expression" dxfId="19" priority="5">
      <x:formula>B2="CONDITIONAL PASS"</x:formula>
    </x:cfRule>
  </x:conditionalFormatting>
  <x:pageMargins left="0.7" right="0.7" top="0.75" bottom="0.75" header="0.3" footer="0.3"/>
</x:worksheet>
</file>

<file path=xl/worksheets/sheet36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82" hidden="0" customWidth="1"/>
    <x:col min="3" max="3" width="82" hidden="0" customWidth="1"/>
  </x:cols>
  <x:sheetData>
    <x:row r="1">
      <x:c r="A1" s="74" t="str">
        <x:v>P3 Key Findings</x:v>
      </x:c>
      <x:c r="B1" s="74" t="str">
        <x:v>结论</x:v>
      </x:c>
      <x:c r="C1" s="74" t="str">
        <x:v>投资含义</x:v>
      </x:c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Gate顺序修复</x:v>
      </x:c>
      <x:c r="B2" s="8" t="str">
        <x:v>框架规定G2应位于P3之后；上一阶段G2只能视为Provisional。当前已重做Final G2。</x:v>
      </x:c>
      <x:c r="C2" s="8" t="str">
        <x:v>后续P4使用本次Final G2约束。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资本来源</x:v>
      </x:c>
      <x:c r="B3" s="8" t="str">
        <x:v>2021-25累计CFO足以覆盖累计Capex，累计保守FCF保持显著为正。</x:v>
      </x:c>
      <x:c r="C3" s="8" t="str">
        <x:v>历史股东回报主要来自经营现金流，不是依赖持续加杠杆。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资本开支趋势</x:v>
      </x:c>
      <x:c r="B4" s="8" t="str">
        <x:v>Capex/CFO从2021-23约四分之一，提高到2024-25约四到五成。</x:v>
      </x:c>
      <x:c r="C4" s="8" t="str">
        <x:v>当前资本纪律风险明显高于过去。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债务</x:v>
      </x:c>
      <x:c r="B5" s="8" t="str">
        <x:v>2021-25借款流量总体净偿还；仅2025出现小幅净融资。</x:v>
      </x:c>
      <x:c r="C5" s="8" t="str">
        <x:v>资产负债表不是当前主要风险。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分红+回购</x:v>
      </x:c>
      <x:c r="B6" s="8" t="str">
        <x:v>2022-25年度报告同口径股东回报率分别约48%、66%、83%、43%；股本2021YE→2025YE下降约9.5%。</x:v>
      </x:c>
      <x:c r="C6" s="8" t="str">
        <x:v>资本回报记录总体较强，且回购注销真实增厚每股权益。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管理层稳定</x:v>
      </x:c>
      <x:c r="B7" s="8" t="str">
        <x:v>董事长/总经理自2017；CFO自2019；董秘自2017。</x:v>
      </x:c>
      <x:c r="C7" s="8" t="str">
        <x:v>经营团队稳定性较高。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管理层自掏腰包</x:v>
      </x:c>
      <x:c r="B8" s="8" t="str">
        <x:v>2026年76名核心管理/技术人员二级市场增持约3.16亿元、约1.142%股本。</x:v>
      </x:c>
      <x:c r="C8" s="8" t="str">
        <x:v>这是利益一致性的强正面证据。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项目兑现</x:v>
      </x:c>
      <x:c r="B9" s="8" t="str">
        <x:v>当前可验证已完成的财务/工程承诺多数按期完成。</x:v>
      </x:c>
      <x:c r="C9" s="8" t="str">
        <x:v>执行能力较强，但‘按期投产’不等于‘项目ROIC合格’。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协和并购</x:v>
      </x:c>
      <x:c r="B10" s="8" t="str">
        <x:v>战略上提高医药氨基酸/HMO能力，净现金支付低于名义对价；2026又出售部分非核心海外资产。</x:v>
      </x:c>
      <x:c r="C10" s="8" t="str">
        <x:v>方向偏正面，但经营回报尚不能定级，负商誉不应资本化进估值。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最大资本配置风险</x:v>
      </x:c>
      <x:c r="B11" s="8" t="str">
        <x:v>低谷期仍推进苏氨酸/缬氨酸大额扩产，Incremental ROIC尚未证明&gt;11%。</x:v>
      </x:c>
      <x:c r="C11" s="8" t="str">
        <x:v>未来股东回报的最大风险不是负债，而是低回报再投资。</x:v>
      </x:c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最大治理风险</x:v>
      </x:c>
      <x:c r="B12" s="8" t="str">
        <x:v>控股股东孟庆山历史操纵证券市场行为最终获刑，且仍持股30%+并为实际控制人。</x:v>
      </x:c>
      <x:c r="C12" s="8" t="str">
        <x:v>即使经营团队稳定，也应保留治理折价，不能给‘高可信度’满分。</x:v>
      </x:c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P3总评</x:v>
      </x:c>
      <x:c r="B13" s="8" t="str">
        <x:v>经营执行/股东回报：较强；资本纪律：中性偏弱；治理诚信：存在重大扣分。</x:v>
      </x:c>
      <x:c r="C13" s="8" t="str">
        <x:v>P4预测需对分红能力与盈利能力区分，并对新项目/治理施加折价。</x:v>
      </x:c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</x:sheetData>
  <x:pageMargins left="0.7" right="0.7" top="0.75" bottom="0.75" header="0.3" footer="0.3"/>
</x:worksheet>
</file>

<file path=xl/worksheets/sheet3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4" hidden="0" customWidth="1"/>
    <x:col min="3" max="3" width="34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36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</x:cols>
  <x:sheetData>
    <x:row r="1">
      <x:c r="A1" s="73" t="str">
        <x:v>guidance_date</x:v>
      </x:c>
      <x:c r="B1" s="73" t="str">
        <x:v>subject</x:v>
      </x:c>
      <x:c r="C1" s="73" t="str">
        <x:v>management_statement</x:v>
      </x:c>
      <x:c r="D1" s="73" t="str">
        <x:v>promised_date</x:v>
      </x:c>
      <x:c r="E1" s="73" t="str">
        <x:v>actual_value</x:v>
      </x:c>
      <x:c r="F1" s="73" t="str">
        <x:v>actual_date</x:v>
      </x:c>
      <x:c r="G1" s="73" t="str">
        <x:v>result</x:v>
      </x:c>
      <x:c r="H1" s="73" t="str">
        <x:v>source_id</x:v>
      </x:c>
      <x:c r="I1" s="73" t="str">
        <x:v>notes</x:v>
      </x:c>
      <x:c r="J1" s="8"/>
      <x:c r="K1" s="73" t="str">
        <x:v>Unique Guidance Summary</x:v>
      </x:c>
      <x:c r="L1" s="73" t="str">
        <x:v>Completed</x:v>
      </x:c>
      <x:c r="M1" s="73" t="str">
        <x:v>Met</x:v>
      </x:c>
      <x:c r="N1" s="73" t="str">
        <x:v>Partly</x:v>
      </x:c>
      <x:c r="O1" s="73" t="str">
        <x:v>Failed</x:v>
      </x:c>
      <x:c r="P1" s="73" t="str">
        <x:v>Hit Rate</x:v>
      </x:c>
    </x:row>
    <x:row r="2">
      <x:c r="A2" s="8" t="str">
        <x:v>2021</x:v>
      </x:c>
      <x:c r="B2" s="8" t="str">
        <x:v>公司层业绩目标</x:v>
      </x:c>
      <x:c r="C2" s="8" t="str">
        <x:v>2021收入或归母净利润较2020增长不低于20%</x:v>
      </x:c>
      <x:c r="D2" s="8" t="str">
        <x:v>2021</x:v>
      </x:c>
      <x:c r="E2" s="8" t="str">
        <x:v>收入+33.94%、归母净利润+139.40%</x:v>
      </x:c>
      <x:c r="F2" s="8" t="str">
        <x:v>2021</x:v>
      </x:c>
      <x:c r="G2" s="8" t="str">
        <x:v>Met</x:v>
      </x:c>
      <x:c r="H2" s="8" t="str">
        <x:v>S302</x:v>
      </x:c>
      <x:c r="I2" s="8" t="str">
        <x:v>财务目标</x:v>
      </x:c>
      <x:c r="J2" s="8"/>
      <x:c r="K2" s="8" t="str">
        <x:v>Non-overlapping commitments</x:v>
      </x:c>
      <x:c r="L2" s="8" t="n">
        <x:f>COUNTIF(G2:G20,"Met")+COUNTIF(G2:G20,"Partly")+COUNTIF(G2:G20,"Failed")</x:f>
        <x:v>5</x:v>
      </x:c>
      <x:c r="M2" s="8" t="n">
        <x:f>COUNTIF(G2:G20,"Met")</x:f>
        <x:v>5</x:v>
      </x:c>
      <x:c r="N2" s="8" t="n">
        <x:f>COUNTIF(G2:G20,"Partly")</x:f>
        <x:v>0</x:v>
      </x:c>
      <x:c r="O2" s="8" t="n">
        <x:f>COUNTIF(G2:G20,"Failed")</x:f>
        <x:v>0</x:v>
      </x:c>
      <x:c r="P2" s="56" t="n">
        <x:f>IF(L2=0,"N/A",(M2+0.5*N2)/L2)</x:f>
        <x:v>1</x:v>
      </x:c>
    </x:row>
    <x:row r="3">
      <x:c r="A3" s="8" t="str">
        <x:v>2022</x:v>
      </x:c>
      <x:c r="B3" s="8" t="str">
        <x:v>2023项目批次</x:v>
      </x:c>
      <x:c r="C3" s="8" t="str">
        <x:v>黄原胶、原料氨、苏氨酸等项目2023陆续投产试车</x:v>
      </x:c>
      <x:c r="D3" s="8" t="str">
        <x:v>2023</x:v>
      </x:c>
      <x:c r="E3" s="8" t="str">
        <x:v>黄原胶6月达产；通辽苏氨酸7月试车后达产；原料氨等按计划落地</x:v>
      </x:c>
      <x:c r="F3" s="8" t="str">
        <x:v>2023</x:v>
      </x:c>
      <x:c r="G3" s="8" t="str">
        <x:v>Met</x:v>
      </x:c>
      <x:c r="H3" s="8" t="str">
        <x:v>S302/S310</x:v>
      </x:c>
      <x:c r="I3" s="8" t="str">
        <x:v>项目批次只计一次</x:v>
      </x:c>
      <x:c r="J3" s="8"/>
      <x:c r="K3" s="8"/>
      <x:c r="L3" s="8"/>
      <x:c r="M3" s="8"/>
      <x:c r="N3" s="8"/>
      <x:c r="O3" s="8"/>
      <x:c r="P3" s="8"/>
    </x:row>
    <x:row r="4">
      <x:c r="A4" s="8" t="str">
        <x:v>2024</x:v>
      </x:c>
      <x:c r="B4" s="8" t="str">
        <x:v>2024项目批次</x:v>
      </x:c>
      <x:c r="C4" s="8" t="str">
        <x:v>通辽味精、新疆异亮氨酸/缬氨酸/黄原胶技改按计划推进</x:v>
      </x:c>
      <x:c r="D4" s="8" t="str">
        <x:v>2024</x:v>
      </x:c>
      <x:c r="E4" s="8" t="str">
        <x:v>通辽味精达产；新疆相关项目按计划投产</x:v>
      </x:c>
      <x:c r="F4" s="8" t="str">
        <x:v>2024</x:v>
      </x:c>
      <x:c r="G4" s="8" t="str">
        <x:v>Met</x:v>
      </x:c>
      <x:c r="H4" s="8" t="str">
        <x:v>S304</x:v>
      </x:c>
      <x:c r="I4" s="8" t="str">
        <x:v>项目批次只计一次</x:v>
      </x:c>
      <x:c r="J4" s="8"/>
      <x:c r="K4" s="8"/>
      <x:c r="L4" s="8"/>
      <x:c r="M4" s="8"/>
      <x:c r="N4" s="8"/>
      <x:c r="O4" s="8"/>
      <x:c r="P4" s="8"/>
    </x:row>
    <x:row r="5">
      <x:c r="A5" s="8" t="str">
        <x:v>2024</x:v>
      </x:c>
      <x:c r="B5" s="8" t="str">
        <x:v>白城60万吨赖氨酸</x:v>
      </x:c>
      <x:c r="C5" s="8" t="str">
        <x:v>确保白城60万吨赖氨酸项目按期投产</x:v>
      </x:c>
      <x:c r="D5" s="8" t="str">
        <x:v>2025</x:v>
      </x:c>
      <x:c r="E5" s="8" t="str">
        <x:v>2025-09-28正式投产</x:v>
      </x:c>
      <x:c r="F5" s="8" t="str">
        <x:v>2025-09-28</x:v>
      </x:c>
      <x:c r="G5" s="8" t="str">
        <x:v>Met</x:v>
      </x:c>
      <x:c r="H5" s="8" t="str">
        <x:v>S304/S123</x:v>
      </x:c>
      <x:c r="I5" s="8" t="str">
        <x:v>重大单项目</x:v>
      </x:c>
      <x:c r="J5" s="8"/>
      <x:c r="K5" s="8"/>
      <x:c r="L5" s="8"/>
      <x:c r="M5" s="8"/>
      <x:c r="N5" s="8"/>
      <x:c r="O5" s="8"/>
      <x:c r="P5" s="8"/>
    </x:row>
    <x:row r="6">
      <x:c r="A6" s="8" t="str">
        <x:v>2024-11</x:v>
      </x:c>
      <x:c r="B6" s="8" t="str">
        <x:v>协和发酵跨境并购</x:v>
      </x:c>
      <x:c r="C6" s="8" t="str">
        <x:v>签署协议并推进交割</x:v>
      </x:c>
      <x:c r="D6" s="8" t="str">
        <x:v>2025</x:v>
      </x:c>
      <x:c r="E6" s="8" t="str">
        <x:v>2025-07-01完成业务交割</x:v>
      </x:c>
      <x:c r="F6" s="8" t="str">
        <x:v>2025-07-01</x:v>
      </x:c>
      <x:c r="G6" s="8" t="str">
        <x:v>Met</x:v>
      </x:c>
      <x:c r="H6" s="8" t="str">
        <x:v>S304/S308</x:v>
      </x:c>
      <x:c r="I6" s="8" t="str">
        <x:v>交易执行</x:v>
      </x:c>
      <x:c r="J6" s="8"/>
      <x:c r="K6" s="8"/>
      <x:c r="L6" s="8"/>
      <x:c r="M6" s="8"/>
      <x:c r="N6" s="8"/>
      <x:c r="O6" s="8"/>
      <x:c r="P6" s="8"/>
    </x:row>
    <x:row r="7">
      <x:c r="A7" s="8" t="str">
        <x:v>2026H1</x:v>
      </x:c>
      <x:c r="B7" s="8" t="str">
        <x:v>通辽30万吨苏氨酸</x:v>
      </x:c>
      <x:c r="C7" s="8" t="str">
        <x:v>建设持续推进，公开节点指向2026H2/10月</x:v>
      </x:c>
      <x:c r="D7" s="8" t="str">
        <x:v>2026H2</x:v>
      </x:c>
      <x:c r="E7" s="8" t="str">
        <x:v>2026H1工程进度42.60%</x:v>
      </x:c>
      <x:c r="F7" s="8" t="str">
        <x:v>2026-06-30</x:v>
      </x:c>
      <x:c r="G7" s="8" t="str">
        <x:v>InProgress</x:v>
      </x:c>
      <x:c r="H7" s="8" t="str">
        <x:v>S001/S113</x:v>
      </x:c>
      <x:c r="I7" s="8" t="str">
        <x:v>不计入命中率分母</x:v>
      </x:c>
      <x:c r="J7" s="8"/>
      <x:c r="K7" s="8"/>
      <x:c r="L7" s="8"/>
      <x:c r="M7" s="8"/>
      <x:c r="N7" s="8"/>
      <x:c r="O7" s="8"/>
      <x:c r="P7" s="8"/>
    </x:row>
    <x:row r="8">
      <x:c r="A8" s="8" t="str">
        <x:v>2026H1</x:v>
      </x:c>
      <x:c r="B8" s="8" t="str">
        <x:v>新疆9万吨缬氨酸</x:v>
      </x:c>
      <x:c r="C8" s="8" t="str">
        <x:v>预计2026H2陆续投产</x:v>
      </x:c>
      <x:c r="D8" s="8" t="str">
        <x:v>2026H2</x:v>
      </x:c>
      <x:c r="E8" s="8" t="str">
        <x:v>2026H1工程进度52.79%</x:v>
      </x:c>
      <x:c r="F8" s="8" t="str">
        <x:v>2026-06-30</x:v>
      </x:c>
      <x:c r="G8" s="8" t="str">
        <x:v>InProgress</x:v>
      </x:c>
      <x:c r="H8" s="8" t="str">
        <x:v>S001</x:v>
      </x:c>
      <x:c r="I8" s="8" t="str">
        <x:v>不计入命中率分母</x:v>
      </x:c>
      <x:c r="J8" s="8"/>
      <x:c r="K8" s="8"/>
      <x:c r="L8" s="8"/>
      <x:c r="M8" s="8"/>
      <x:c r="N8" s="8"/>
      <x:c r="O8" s="8"/>
      <x:c r="P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</x:row>
  </x:sheetData>
  <x:pageMargins left="0.7" right="0.7" top="0.75" bottom="0.75" header="0.3" footer="0.3"/>
</x:worksheet>
</file>

<file path=xl/worksheets/sheet3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8" hidden="0" customWidth="1"/>
    <x:col min="3" max="3" width="82" hidden="0" customWidth="1"/>
  </x:cols>
  <x:sheetData>
    <x:row r="1">
      <x:c r="A1" s="93" t="str">
        <x:v>P4 Review &amp; Updated Plan</x:v>
      </x:c>
      <x:c r="B1" s="8" t="str"/>
      <x:c r="C1" s="8" t="str"/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90" t="str">
        <x:v>Review发现</x:v>
      </x:c>
      <x:c r="B2" s="90" t="str">
        <x:v>原框架风险</x:v>
      </x:c>
      <x:c r="C2" s="90" t="str">
        <x:v>更新后的执行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2026已过半</x:v>
      </x:c>
      <x:c r="B3" s="8" t="str">
        <x:v>若直接从2025预测会丢失H1真实低谷</x:v>
      </x:c>
      <x:c r="C3" s="8" t="str">
        <x:v>2026E以2026H1实际收入/利润/现金流为锚，不重新预测已发生的H1。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产品数据口径</x:v>
      </x:c>
      <x:c r="B4" s="8" t="str">
        <x:v>公司单品销量/单位成本不完整</x:v>
      </x:c>
      <x:c r="C4" s="8" t="str">
        <x:v>行业层做赖氨酸/苏氨酸/味精/缬氨酸供需与价格路径；公司层用Gross Margin bridge，不伪造单品单位成本。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赖氨酸</x:v>
      </x:c>
      <x:c r="B5" s="8" t="str">
        <x:v>折纯吨与实物吨未统一</x:v>
      </x:c>
      <x:c r="C5" s="8" t="str">
        <x:v>继续禁止精确利用率；用价格+项目状态+供给压力Regime建模。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苏氨酸</x:v>
      </x:c>
      <x:c r="B6" s="8" t="str">
        <x:v>P1已确认锁死新增供给很大</x:v>
      </x:c>
      <x:c r="C6" s="8" t="str">
        <x:v>Base不做快速均值回归；2027-28维持Oversupply/Severe Oversupply。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缬氨酸</x:v>
      </x:c>
      <x:c r="B7" s="8" t="str">
        <x:v>2025利用率约52%且梅花9万吨将投</x:v>
      </x:c>
      <x:c r="C7" s="8" t="str">
        <x:v>Bear/Base均假设低利用率持续；只有Bull才允许较快退出。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味精</x:v>
      </x:c>
      <x:c r="B8" s="8" t="str">
        <x:v>供需明显好于饲料氨基酸</x:v>
      </x:c>
      <x:c r="C8" s="8" t="str">
        <x:v>Base允许较早回到Balanced附近，但不假设强短缺。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公司利润</x:v>
      </x:c>
      <x:c r="B9" s="8" t="str">
        <x:v>收入增长可能来自扩产而非价值创造</x:v>
      </x:c>
      <x:c r="C9" s="8" t="str">
        <x:v>Revenue、Gross Margin、EBIT、NOPAT、CFO、Capex、FCF分开计算。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资本纪律</x:v>
      </x:c>
      <x:c r="B10" s="8" t="str">
        <x:v>P3要求分红绑定FCF</x:v>
      </x:c>
      <x:c r="C10" s="8" t="str">
        <x:v>DPS=min(目标payout×NP, FCF可分配上限)，FCF≤0时不靠借债维持模型分红。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回购</x:v>
      </x:c>
      <x:c r="B11" s="8" t="str">
        <x:v>历史上有真实注销回购</x:v>
      </x:c>
      <x:c r="C11" s="8" t="str">
        <x:v>P4不预测未来回购，shares保持不变；将回购作为P5潜在上行，不提前双重计入。</x:v>
      </x:c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ROIC</x:v>
      </x:c>
      <x:c r="B12" s="8" t="str">
        <x:v>不能直接套净利润/权益</x:v>
      </x:c>
      <x:c r="C12" s="8" t="str">
        <x:v>用Forecast NOPAT / Average Invested Capital；投入资本滚动=上期IC+Capex-D&amp;A+ΔNWC。</x:v>
      </x:c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2031-35</x:v>
      </x:c>
      <x:c r="B13" s="8" t="str">
        <x:v>逐产品精度会虚假</x:v>
      </x:c>
      <x:c r="C13" s="8" t="str">
        <x:v>只维护长期收入增长、正常GM/EBIT margin、FCF和ROIC；增长限制遵守Bear -1~0%、Base 0~1%、Bull 1~2%。</x:v>
      </x:c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mergeCells>
    <x:mergeCell ref="A1:C1"/>
  </x:mergeCells>
  <x:pageMargins left="0.7" right="0.7" top="0.75" bottom="0.75" header="0.3" footer="0.3"/>
</x:worksheet>
</file>

<file path=xl/worksheets/sheet3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16" hidden="0" customWidth="1"/>
    <x:col min="4" max="4" width="18" hidden="0" customWidth="1"/>
    <x:col min="5" max="5" width="18" hidden="0" customWidth="1"/>
    <x:col min="6" max="6" width="72" hidden="0" customWidth="1"/>
  </x:cols>
  <x:sheetData>
    <x:row r="1">
      <x:c r="A1" s="95" t="str">
        <x:v>Metric / Product</x:v>
      </x:c>
      <x:c r="B1" s="95" t="str">
        <x:v>2025A</x:v>
      </x:c>
      <x:c r="C1" s="95" t="str">
        <x:v>2026 latest</x:v>
      </x:c>
      <x:c r="D1" s="95" t="str">
        <x:v>Unit</x:v>
      </x:c>
      <x:c r="E1" s="95" t="str">
        <x:v>Source</x:v>
      </x:c>
      <x:c r="F1" s="95" t="str">
        <x:v>Interpretation</x:v>
      </x:c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赖氨酸98.5%</x:v>
      </x:c>
      <x:c r="B2" s="33" t="n">
        <x:v>8.04</x:v>
      </x:c>
      <x:c r="C2" s="33" t="n">
        <x:v>6.4</x:v>
      </x:c>
      <x:c r="D2" s="8" t="str">
        <x:v>CNY/kg</x:v>
      </x:c>
      <x:c r="E2" s="8" t="str">
        <x:v>S003/S401/S402</x:v>
      </x:c>
      <x:c r="F2" s="8" t="str">
        <x:v>当前较2025均价约低20%；检修季结束后仍弱稳</x:v>
      </x:c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苏氨酸</x:v>
      </x:c>
      <x:c r="B3" s="33" t="n">
        <x:v>9.54</x:v>
      </x:c>
      <x:c r="C3" s="33" t="n">
        <x:v>7.7</x:v>
      </x:c>
      <x:c r="D3" s="8" t="str">
        <x:v>CNY/kg</x:v>
      </x:c>
      <x:c r="E3" s="8" t="str">
        <x:v>S003/S402</x:v>
      </x:c>
      <x:c r="F3" s="8" t="str">
        <x:v>仍显著低于2025均价，且未来锁死新增供给最大</x:v>
      </x:c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味精</x:v>
      </x:c>
      <x:c r="B4" s="33" t="n">
        <x:v>6.9063</x:v>
      </x:c>
      <x:c r="C4" s="33" t="n">
        <x:v>6.906</x:v>
      </x:c>
      <x:c r="D4" s="8" t="str">
        <x:v>CNY/kg</x:v>
      </x:c>
      <x:c r="E4" s="8" t="str">
        <x:v>S003/S403</x:v>
      </x:c>
      <x:c r="F4" s="8" t="str">
        <x:v>当前约等于2025均价，供需状态明显好于苏/赖氨酸</x:v>
      </x:c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缬氨酸</x:v>
      </x:c>
      <x:c r="B5" s="33" t="n">
        <x:v>13.71</x:v>
      </x:c>
      <x:c r="C5" s="33" t="n">
        <x:v>11.5</x:v>
      </x:c>
      <x:c r="D5" s="8" t="str">
        <x:v>CNY/kg</x:v>
      </x:c>
      <x:c r="E5" s="8" t="str">
        <x:v>S003/S402</x:v>
      </x:c>
      <x:c r="F5" s="8" t="str">
        <x:v>价格低于2025均价，同时梅花9万吨项目即将释放</x:v>
      </x:c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2026H1 Revenue</x:v>
      </x:c>
      <x:c r="B6" s="33" t="n">
        <x:v>12.28045060353</x:v>
      </x:c>
      <x:c r="C6" s="33" t="n">
        <x:v>12.23509533954</x:v>
      </x:c>
      <x:c r="D6" s="8" t="str">
        <x:v>RMB bn</x:v>
      </x:c>
      <x:c r="E6" s="8" t="str">
        <x:v>S001</x:v>
      </x:c>
      <x:c r="F6" s="8" t="str">
        <x:v>同比-0.37%；收入不是主要问题</x:v>
      </x:c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2026H1 Net Profit</x:v>
      </x:c>
      <x:c r="B7" s="33" t="n">
        <x:v>1.76795011689</x:v>
      </x:c>
      <x:c r="C7" s="33" t="n">
        <x:v>0.66186270623</x:v>
      </x:c>
      <x:c r="D7" s="8" t="str">
        <x:v>RMB bn</x:v>
      </x:c>
      <x:c r="E7" s="8" t="str">
        <x:v>S001</x:v>
      </x:c>
      <x:c r="F7" s="8" t="str">
        <x:v>同比-62.6%</x:v>
      </x:c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2026H1 Gross Margin</x:v>
      </x:c>
      <x:c r="B8" s="33" t="n">
        <x:v>23.18</x:v>
      </x:c>
      <x:c r="C8" s="33" t="n">
        <x:v>12.93</x:v>
      </x:c>
      <x:c r="D8" s="8" t="str">
        <x:v>%</x:v>
      </x:c>
      <x:c r="E8" s="8" t="str">
        <x:v>S001</x:v>
      </x:c>
      <x:c r="F8" s="8" t="str">
        <x:v>价格-成本剪刀差是利润下滑核心</x:v>
      </x:c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Feed demand outlook</x:v>
      </x:c>
      <x:c r="B9" s="33"/>
      <x:c r="C9" s="33" t="n">
        <x:v>2.4</x:v>
      </x:c>
      <x:c r="D9" s="8" t="str">
        <x:v>% CAGR</x:v>
      </x:c>
      <x:c r="E9" s="8" t="str">
        <x:v>S405</x:v>
      </x:c>
      <x:c r="F9" s="8" t="str">
        <x:v>2035前长期饲料供需年均约2.4%，作为Base需求增长锚</x:v>
      </x:c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CICC 2026E NP</x:v>
      </x:c>
      <x:c r="B10" s="33"/>
      <x:c r="C10" s="33" t="n">
        <x:v>1.638</x:v>
      </x:c>
      <x:c r="D10" s="8" t="str">
        <x:v>RMB bn</x:v>
      </x:c>
      <x:c r="E10" s="8" t="str">
        <x:v>S406</x:v>
      </x:c>
      <x:c r="F10" s="8" t="str">
        <x:v>仅作外部sanity check</x:v>
      </x:c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CICC 2027E NP</x:v>
      </x:c>
      <x:c r="B11" s="33"/>
      <x:c r="C11" s="33" t="n">
        <x:v>2.196</x:v>
      </x:c>
      <x:c r="D11" s="8" t="str">
        <x:v>RMB bn</x:v>
      </x:c>
      <x:c r="E11" s="8" t="str">
        <x:v>S406</x:v>
      </x:c>
      <x:c r="F11" s="8" t="str">
        <x:v>仅作外部sanity check</x:v>
      </x:c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Consensus 2026E NP</x:v>
      </x:c>
      <x:c r="B12" s="33"/>
      <x:c r="C12" s="33" t="n">
        <x:v>2.128</x:v>
      </x:c>
      <x:c r="D12" s="8" t="str">
        <x:v>RMB bn</x:v>
      </x:c>
      <x:c r="E12" s="8" t="str">
        <x:v>S407</x:v>
      </x:c>
      <x:c r="F12" s="8" t="str">
        <x:v>Base模型不直接跟随一致预期</x:v>
      </x:c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Consensus 2027E NP</x:v>
      </x:c>
      <x:c r="B13" s="33"/>
      <x:c r="C13" s="33" t="n">
        <x:v>2.65</x:v>
      </x:c>
      <x:c r="D13" s="8" t="str">
        <x:v>RMB bn</x:v>
      </x:c>
      <x:c r="E13" s="8" t="str">
        <x:v>S407</x:v>
      </x:c>
      <x:c r="F13" s="8" t="str">
        <x:v>P1供给项目审计后认为偏乐观</x:v>
      </x:c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0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10" max="10" width="14" hidden="0" customWidth="1"/>
    <x:col min="11" max="11" width="50" hidden="0" customWidth="1"/>
    <x:col min="12" max="12" width="50" hidden="0" customWidth="1"/>
    <x:col min="13" max="13" width="50" hidden="0" customWidth="1"/>
  </x:cols>
  <x:sheetData>
    <x:row r="1">
      <x:c r="A1" s="95" t="str">
        <x:v>Scenario</x:v>
      </x:c>
      <x:c r="B1" s="95" t="str">
        <x:v>Product</x:v>
      </x:c>
      <x:c r="C1" s="95" t="str">
        <x:v>2025A</x:v>
      </x:c>
      <x:c r="D1" s="95" t="str">
        <x:v>2026E</x:v>
      </x:c>
      <x:c r="E1" s="95" t="str">
        <x:v>2027E</x:v>
      </x:c>
      <x:c r="F1" s="95" t="str">
        <x:v>2028E</x:v>
      </x:c>
      <x:c r="G1" s="95" t="str">
        <x:v>2029E</x:v>
      </x:c>
      <x:c r="H1" s="95" t="str">
        <x:v>2030E</x:v>
      </x:c>
      <x:c r="I1" s="8"/>
      <x:c r="J1" s="95" t="str">
        <x:v>Scenario</x:v>
      </x:c>
      <x:c r="K1" s="95" t="str">
        <x:v>2026-30 Demand Logic</x:v>
      </x:c>
      <x:c r="L1" s="95" t="str">
        <x:v>Supply Logic</x:v>
      </x:c>
      <x:c r="M1" s="95" t="str">
        <x:v>Price/Regime Logic</x:v>
      </x:c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Bear</x:v>
      </x:c>
      <x:c r="B2" s="8" t="str">
        <x:v>赖氨酸98.5%</x:v>
      </x:c>
      <x:c r="C2" s="96" t="n">
        <x:v>8.04</x:v>
      </x:c>
      <x:c r="D2" s="96" t="n">
        <x:v>6.2</x:v>
      </x:c>
      <x:c r="E2" s="96" t="n">
        <x:v>6</x:v>
      </x:c>
      <x:c r="F2" s="96" t="n">
        <x:v>6</x:v>
      </x:c>
      <x:c r="G2" s="96" t="n">
        <x:v>6.2</x:v>
      </x:c>
      <x:c r="H2" s="96" t="n">
        <x:v>6.4</x:v>
      </x:c>
      <x:c r="I2" s="8"/>
      <x:c r="J2" s="8" t="str">
        <x:v>Bear</x:v>
      </x:c>
      <x:c r="K2" s="8" t="str">
        <x:v>饲料AA需求低速；MSG近零增长</x:v>
      </x:c>
      <x:c r="L2" s="8" t="str">
        <x:v>Committed快速爬坡，Flexible更容易落地，几乎无永久退出</x:v>
      </x:c>
      <x:c r="M2" s="8" t="str">
        <x:v>长期Severe Oversupply/Oversupply，价格仅贴现金成本缓慢波动</x:v>
      </x:c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Base</x:v>
      </x:c>
      <x:c r="B3" s="8" t="str">
        <x:v>赖氨酸98.5%</x:v>
      </x:c>
      <x:c r="C3" s="96" t="n">
        <x:v>8.04</x:v>
      </x:c>
      <x:c r="D3" s="96" t="n">
        <x:v>6.5</x:v>
      </x:c>
      <x:c r="E3" s="96" t="n">
        <x:v>6.3</x:v>
      </x:c>
      <x:c r="F3" s="96" t="n">
        <x:v>6.7</x:v>
      </x:c>
      <x:c r="G3" s="96" t="n">
        <x:v>7.1</x:v>
      </x:c>
      <x:c r="H3" s="96" t="n">
        <x:v>7.5</x:v>
      </x:c>
      <x:c r="I3" s="8"/>
      <x:c r="J3" s="8" t="str">
        <x:v>Base</x:v>
      </x:c>
      <x:c r="K3" s="8" t="str">
        <x:v>饲料AA长期约2.4%；MSG约1%；缬氨酸较高增但基数小</x:v>
      </x:c>
      <x:c r="L3" s="8" t="str">
        <x:v>Committed按计划；Flexible不计；2029起部分高成本产能退出</x:v>
      </x:c>
      <x:c r="M3" s="8" t="str">
        <x:v>苏氨酸2027-28仍最差，赖氨酸慢修复，味精先回Balanced</x:v>
      </x:c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Bull</x:v>
      </x:c>
      <x:c r="B4" s="8" t="str">
        <x:v>赖氨酸98.5%</x:v>
      </x:c>
      <x:c r="C4" s="96" t="n">
        <x:v>8.04</x:v>
      </x:c>
      <x:c r="D4" s="96" t="n">
        <x:v>6.8</x:v>
      </x:c>
      <x:c r="E4" s="96" t="n">
        <x:v>7</x:v>
      </x:c>
      <x:c r="F4" s="96" t="n">
        <x:v>7.8</x:v>
      </x:c>
      <x:c r="G4" s="96" t="n">
        <x:v>8.5</x:v>
      </x:c>
      <x:c r="H4" s="96" t="n">
        <x:v>9</x:v>
      </x:c>
      <x:c r="I4" s="8"/>
      <x:c r="J4" s="8" t="str">
        <x:v>Bull</x:v>
      </x:c>
      <x:c r="K4" s="8" t="str">
        <x:v>需求高于长期均值、海外渠道改善</x:v>
      </x:c>
      <x:c r="L4" s="8" t="str">
        <x:v>Committed延迟爬坡；Flexible取消；2028后出现明显永久退出</x:v>
      </x:c>
      <x:c r="M4" s="8" t="str">
        <x:v>2028后供需明显改善，但不假设基础品进入持续Shortage</x:v>
      </x:c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Bear</x:v>
      </x:c>
      <x:c r="B5" s="8" t="str">
        <x:v>苏氨酸</x:v>
      </x:c>
      <x:c r="C5" s="96" t="n">
        <x:v>9.54</x:v>
      </x:c>
      <x:c r="D5" s="96" t="n">
        <x:v>7.4</x:v>
      </x:c>
      <x:c r="E5" s="96" t="n">
        <x:v>6.8</x:v>
      </x:c>
      <x:c r="F5" s="96" t="n">
        <x:v>6.6</x:v>
      </x:c>
      <x:c r="G5" s="96" t="n">
        <x:v>6.8</x:v>
      </x:c>
      <x:c r="H5" s="96" t="n">
        <x:v>7</x:v>
      </x:c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Base</x:v>
      </x:c>
      <x:c r="B6" s="8" t="str">
        <x:v>苏氨酸</x:v>
      </x:c>
      <x:c r="C6" s="96" t="n">
        <x:v>9.54</x:v>
      </x:c>
      <x:c r="D6" s="96" t="n">
        <x:v>7.6</x:v>
      </x:c>
      <x:c r="E6" s="96" t="n">
        <x:v>7</x:v>
      </x:c>
      <x:c r="F6" s="96" t="n">
        <x:v>7.2</x:v>
      </x:c>
      <x:c r="G6" s="96" t="n">
        <x:v>7.8</x:v>
      </x:c>
      <x:c r="H6" s="96" t="n">
        <x:v>8.4</x:v>
      </x:c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Bull</x:v>
      </x:c>
      <x:c r="B7" s="8" t="str">
        <x:v>苏氨酸</x:v>
      </x:c>
      <x:c r="C7" s="96" t="n">
        <x:v>9.54</x:v>
      </x:c>
      <x:c r="D7" s="96" t="n">
        <x:v>7.8</x:v>
      </x:c>
      <x:c r="E7" s="96" t="n">
        <x:v>7.8</x:v>
      </x:c>
      <x:c r="F7" s="96" t="n">
        <x:v>8.5</x:v>
      </x:c>
      <x:c r="G7" s="96" t="n">
        <x:v>9.3</x:v>
      </x:c>
      <x:c r="H7" s="96" t="n">
        <x:v>10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Bear</x:v>
      </x:c>
      <x:c r="B8" s="8" t="str">
        <x:v>味精</x:v>
      </x:c>
      <x:c r="C8" s="96" t="n">
        <x:v>6.9063</x:v>
      </x:c>
      <x:c r="D8" s="96" t="n">
        <x:v>6.7</x:v>
      </x:c>
      <x:c r="E8" s="96" t="n">
        <x:v>6.5</x:v>
      </x:c>
      <x:c r="F8" s="96" t="n">
        <x:v>6.4</x:v>
      </x:c>
      <x:c r="G8" s="96" t="n">
        <x:v>6.6</x:v>
      </x:c>
      <x:c r="H8" s="96" t="n">
        <x:v>6.8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Base</x:v>
      </x:c>
      <x:c r="B9" s="8" t="str">
        <x:v>味精</x:v>
      </x:c>
      <x:c r="C9" s="96" t="n">
        <x:v>6.9063</x:v>
      </x:c>
      <x:c r="D9" s="96" t="n">
        <x:v>6.9</x:v>
      </x:c>
      <x:c r="E9" s="96" t="n">
        <x:v>6.8</x:v>
      </x:c>
      <x:c r="F9" s="96" t="n">
        <x:v>7</x:v>
      </x:c>
      <x:c r="G9" s="96" t="n">
        <x:v>7.2</x:v>
      </x:c>
      <x:c r="H9" s="96" t="n">
        <x:v>7.4</x:v>
      </x:c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Bull</x:v>
      </x:c>
      <x:c r="B10" s="8" t="str">
        <x:v>味精</x:v>
      </x:c>
      <x:c r="C10" s="96" t="n">
        <x:v>6.9063</x:v>
      </x:c>
      <x:c r="D10" s="96" t="n">
        <x:v>7.1</x:v>
      </x:c>
      <x:c r="E10" s="96" t="n">
        <x:v>7.2</x:v>
      </x:c>
      <x:c r="F10" s="96" t="n">
        <x:v>7.5</x:v>
      </x:c>
      <x:c r="G10" s="96" t="n">
        <x:v>7.8</x:v>
      </x:c>
      <x:c r="H10" s="96" t="n">
        <x:v>8</x:v>
      </x:c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Bear</x:v>
      </x:c>
      <x:c r="B11" s="8" t="str">
        <x:v>缬氨酸</x:v>
      </x:c>
      <x:c r="C11" s="96" t="n">
        <x:v>13.71</x:v>
      </x:c>
      <x:c r="D11" s="96" t="n">
        <x:v>11</x:v>
      </x:c>
      <x:c r="E11" s="96" t="n">
        <x:v>10</x:v>
      </x:c>
      <x:c r="F11" s="96" t="n">
        <x:v>9.5</x:v>
      </x:c>
      <x:c r="G11" s="96" t="n">
        <x:v>9.8</x:v>
      </x:c>
      <x:c r="H11" s="96" t="n">
        <x:v>10.2</x:v>
      </x:c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Base</x:v>
      </x:c>
      <x:c r="B12" s="8" t="str">
        <x:v>缬氨酸</x:v>
      </x:c>
      <x:c r="C12" s="96" t="n">
        <x:v>13.71</x:v>
      </x:c>
      <x:c r="D12" s="96" t="n">
        <x:v>11.5</x:v>
      </x:c>
      <x:c r="E12" s="96" t="n">
        <x:v>10.8</x:v>
      </x:c>
      <x:c r="F12" s="96" t="n">
        <x:v>11.2</x:v>
      </x:c>
      <x:c r="G12" s="96" t="n">
        <x:v>12</x:v>
      </x:c>
      <x:c r="H12" s="96" t="n">
        <x:v>12.5</x:v>
      </x:c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Bull</x:v>
      </x:c>
      <x:c r="B13" s="8" t="str">
        <x:v>缬氨酸</x:v>
      </x:c>
      <x:c r="C13" s="96" t="n">
        <x:v>13.71</x:v>
      </x:c>
      <x:c r="D13" s="96" t="n">
        <x:v>12</x:v>
      </x:c>
      <x:c r="E13" s="96" t="n">
        <x:v>12.5</x:v>
      </x:c>
      <x:c r="F13" s="96" t="n">
        <x:v>13.5</x:v>
      </x:c>
      <x:c r="G13" s="96" t="n">
        <x:v>14.5</x:v>
      </x:c>
      <x:c r="H13" s="96" t="n">
        <x:v>15</x:v>
      </x:c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22" hidden="0" customWidth="1"/>
    <x:col min="10" max="10" width="16" hidden="0" customWidth="1"/>
    <x:col min="11" max="11" width="16" hidden="0" customWidth="1"/>
    <x:col min="12" max="12" width="72" hidden="0" customWidth="1"/>
  </x:cols>
  <x:sheetData>
    <x:row r="1">
      <x:c r="A1" s="95" t="str">
        <x:v>scenario</x:v>
      </x:c>
      <x:c r="B1" s="95" t="str">
        <x:v>year</x:v>
      </x:c>
      <x:c r="C1" s="95" t="str">
        <x:v>product</x:v>
      </x:c>
      <x:c r="D1" s="95" t="str">
        <x:v>demand</x:v>
      </x:c>
      <x:c r="E1" s="95" t="str">
        <x:v>effective_capacity</x:v>
      </x:c>
      <x:c r="F1" s="95" t="str">
        <x:v>production</x:v>
      </x:c>
      <x:c r="G1" s="95" t="str">
        <x:v>utilization</x:v>
      </x:c>
      <x:c r="H1" s="95" t="str">
        <x:v>permanent_exit</x:v>
      </x:c>
      <x:c r="I1" s="95" t="str">
        <x:v>regime</x:v>
      </x:c>
      <x:c r="J1" s="95" t="str">
        <x:v>price_reference</x:v>
      </x:c>
      <x:c r="K1" s="95" t="str">
        <x:v>price_unit</x:v>
      </x:c>
      <x:c r="L1" s="95" t="str">
        <x:v>notes</x:v>
      </x:c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Bear</x:v>
      </x:c>
      <x:c r="B2" s="8" t="n">
        <x:v>2026</x:v>
      </x:c>
      <x:c r="C2" s="8" t="str">
        <x:v>苏氨酸</x:v>
      </x:c>
      <x:c r="D2" s="33" t="n">
        <x:v>1133</x:v>
      </x:c>
      <x:c r="E2" s="33" t="n">
        <x:v>1535</x:v>
      </x:c>
      <x:c r="F2" s="33" t="n">
        <x:v>1133</x:v>
      </x:c>
      <x:c r="G2" s="63" t="n">
        <x:v>0.7381107491856678</x:v>
      </x:c>
      <x:c r="H2" s="33" t="n">
        <x:v>0</x:v>
      </x:c>
      <x:c r="I2" s="33" t="str">
        <x:v>Oversupply</x:v>
      </x:c>
      <x:c r="J2" s="33" t="n">
        <x:v>7.4</x:v>
      </x:c>
      <x:c r="K2" s="33" t="str">
        <x:v>CNY/kg</x:v>
      </x:c>
      <x:c r="L2" s="8" t="str">
        <x:v>2025中国实物吨产能1385kt、产量1133kt；Committed项目按年内有效产能加权，非年末名义产能。</x:v>
      </x:c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Bear</x:v>
      </x:c>
      <x:c r="B3" s="8" t="n">
        <x:v>2027</x:v>
      </x:c>
      <x:c r="C3" s="8" t="str">
        <x:v>苏氨酸</x:v>
      </x:c>
      <x:c r="D3" s="33" t="n">
        <x:v>1144.33</x:v>
      </x:c>
      <x:c r="E3" s="33" t="n">
        <x:v>1885</x:v>
      </x:c>
      <x:c r="F3" s="33" t="n">
        <x:v>1144.33</x:v>
      </x:c>
      <x:c r="G3" s="63" t="n">
        <x:v>0.6070716180371353</x:v>
      </x:c>
      <x:c r="H3" s="33" t="n">
        <x:v>0</x:v>
      </x:c>
      <x:c r="I3" s="33" t="str">
        <x:v>Severe Oversupply</x:v>
      </x:c>
      <x:c r="J3" s="33" t="n">
        <x:v>6.8</x:v>
      </x:c>
      <x:c r="K3" s="33" t="str">
        <x:v>CNY/kg</x:v>
      </x:c>
      <x:c r="L3" s="8" t="str">
        <x:v>2025中国实物吨产能1385kt、产量1133kt；Committed项目按年内有效产能加权，非年末名义产能。</x:v>
      </x:c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Bear</x:v>
      </x:c>
      <x:c r="B4" s="8" t="n">
        <x:v>2028</x:v>
      </x:c>
      <x:c r="C4" s="8" t="str">
        <x:v>苏氨酸</x:v>
      </x:c>
      <x:c r="D4" s="33" t="n">
        <x:v>1155.7732999999998</x:v>
      </x:c>
      <x:c r="E4" s="33" t="n">
        <x:v>1885</x:v>
      </x:c>
      <x:c r="F4" s="33" t="n">
        <x:v>1155.7732999999998</x:v>
      </x:c>
      <x:c r="G4" s="63" t="n">
        <x:v>0.6131423342175065</x:v>
      </x:c>
      <x:c r="H4" s="33" t="n">
        <x:v>0</x:v>
      </x:c>
      <x:c r="I4" s="33" t="str">
        <x:v>Severe Oversupply</x:v>
      </x:c>
      <x:c r="J4" s="33" t="n">
        <x:v>6.6</x:v>
      </x:c>
      <x:c r="K4" s="33" t="str">
        <x:v>CNY/kg</x:v>
      </x:c>
      <x:c r="L4" s="8" t="str">
        <x:v>2025中国实物吨产能1385kt、产量1133kt；Committed项目按年内有效产能加权，非年末名义产能。</x:v>
      </x:c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Bear</x:v>
      </x:c>
      <x:c r="B5" s="8" t="n">
        <x:v>2029</x:v>
      </x:c>
      <x:c r="C5" s="8" t="str">
        <x:v>苏氨酸</x:v>
      </x:c>
      <x:c r="D5" s="33" t="n">
        <x:v>1167.331033</x:v>
      </x:c>
      <x:c r="E5" s="33" t="n">
        <x:v>1885</x:v>
      </x:c>
      <x:c r="F5" s="33" t="n">
        <x:v>1167.331033</x:v>
      </x:c>
      <x:c r="G5" s="63" t="n">
        <x:v>0.6192737575596816</x:v>
      </x:c>
      <x:c r="H5" s="33" t="n">
        <x:v>0</x:v>
      </x:c>
      <x:c r="I5" s="33" t="str">
        <x:v>Severe Oversupply</x:v>
      </x:c>
      <x:c r="J5" s="33" t="n">
        <x:v>6.8</x:v>
      </x:c>
      <x:c r="K5" s="33" t="str">
        <x:v>CNY/kg</x:v>
      </x:c>
      <x:c r="L5" s="8" t="str">
        <x:v>2025中国实物吨产能1385kt、产量1133kt；Committed项目按年内有效产能加权，非年末名义产能。</x:v>
      </x:c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Bear</x:v>
      </x:c>
      <x:c r="B6" s="8" t="n">
        <x:v>2030</x:v>
      </x:c>
      <x:c r="C6" s="8" t="str">
        <x:v>苏氨酸</x:v>
      </x:c>
      <x:c r="D6" s="33" t="n">
        <x:v>1179.00434333</x:v>
      </x:c>
      <x:c r="E6" s="33" t="n">
        <x:v>1885</x:v>
      </x:c>
      <x:c r="F6" s="33" t="n">
        <x:v>1179.00434333</x:v>
      </x:c>
      <x:c r="G6" s="63" t="n">
        <x:v>0.6254664951352785</x:v>
      </x:c>
      <x:c r="H6" s="33" t="n">
        <x:v>0</x:v>
      </x:c>
      <x:c r="I6" s="33" t="str">
        <x:v>Severe Oversupply</x:v>
      </x:c>
      <x:c r="J6" s="33" t="n">
        <x:v>7</x:v>
      </x:c>
      <x:c r="K6" s="33" t="str">
        <x:v>CNY/kg</x:v>
      </x:c>
      <x:c r="L6" s="8" t="str">
        <x:v>2025中国实物吨产能1385kt、产量1133kt；Committed项目按年内有效产能加权，非年末名义产能。</x:v>
      </x:c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Base</x:v>
      </x:c>
      <x:c r="B7" s="8" t="n">
        <x:v>2026</x:v>
      </x:c>
      <x:c r="C7" s="8" t="str">
        <x:v>苏氨酸</x:v>
      </x:c>
      <x:c r="D7" s="33" t="n">
        <x:v>1155.66</x:v>
      </x:c>
      <x:c r="E7" s="33" t="n">
        <x:v>1460</x:v>
      </x:c>
      <x:c r="F7" s="33" t="n">
        <x:v>1155.66</x:v>
      </x:c>
      <x:c r="G7" s="63" t="n">
        <x:v>0.7915479452054796</x:v>
      </x:c>
      <x:c r="H7" s="33" t="n">
        <x:v>0</x:v>
      </x:c>
      <x:c r="I7" s="33" t="str">
        <x:v>Oversupply</x:v>
      </x:c>
      <x:c r="J7" s="33" t="n">
        <x:v>7.6</x:v>
      </x:c>
      <x:c r="K7" s="33" t="str">
        <x:v>CNY/kg</x:v>
      </x:c>
      <x:c r="L7" s="8" t="str">
        <x:v>2025中国实物吨产能1385kt、产量1133kt；Committed项目按年内有效产能加权，非年末名义产能。</x:v>
      </x:c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Base</x:v>
      </x:c>
      <x:c r="B8" s="8" t="n">
        <x:v>2027</x:v>
      </x:c>
      <x:c r="C8" s="8" t="str">
        <x:v>苏氨酸</x:v>
      </x:c>
      <x:c r="D8" s="33" t="n">
        <x:v>1183.3958400000001</x:v>
      </x:c>
      <x:c r="E8" s="33" t="n">
        <x:v>1815</x:v>
      </x:c>
      <x:c r="F8" s="33" t="n">
        <x:v>1183.3958400000001</x:v>
      </x:c>
      <x:c r="G8" s="63" t="n">
        <x:v>0.6520087272727273</x:v>
      </x:c>
      <x:c r="H8" s="33" t="n">
        <x:v>0</x:v>
      </x:c>
      <x:c r="I8" s="33" t="str">
        <x:v>Severe Oversupply</x:v>
      </x:c>
      <x:c r="J8" s="33" t="n">
        <x:v>7</x:v>
      </x:c>
      <x:c r="K8" s="33" t="str">
        <x:v>CNY/kg</x:v>
      </x:c>
      <x:c r="L8" s="8" t="str">
        <x:v>2025中国实物吨产能1385kt、产量1133kt；Committed项目按年内有效产能加权，非年末名义产能。</x:v>
      </x:c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Base</x:v>
      </x:c>
      <x:c r="B9" s="8" t="n">
        <x:v>2028</x:v>
      </x:c>
      <x:c r="C9" s="8" t="str">
        <x:v>苏氨酸</x:v>
      </x:c>
      <x:c r="D9" s="33" t="n">
        <x:v>1211.7973401600002</x:v>
      </x:c>
      <x:c r="E9" s="33" t="n">
        <x:v>1885</x:v>
      </x:c>
      <x:c r="F9" s="33" t="n">
        <x:v>1211.7973401600002</x:v>
      </x:c>
      <x:c r="G9" s="63" t="n">
        <x:v>0.6428633104297083</x:v>
      </x:c>
      <x:c r="H9" s="33" t="n">
        <x:v>0</x:v>
      </x:c>
      <x:c r="I9" s="33" t="str">
        <x:v>Severe Oversupply</x:v>
      </x:c>
      <x:c r="J9" s="33" t="n">
        <x:v>7.2</x:v>
      </x:c>
      <x:c r="K9" s="33" t="str">
        <x:v>CNY/kg</x:v>
      </x:c>
      <x:c r="L9" s="8" t="str">
        <x:v>2025中国实物吨产能1385kt、产量1133kt；Committed项目按年内有效产能加权，非年末名义产能。</x:v>
      </x:c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Base</x:v>
      </x:c>
      <x:c r="B10" s="8" t="n">
        <x:v>2029</x:v>
      </x:c>
      <x:c r="C10" s="8" t="str">
        <x:v>苏氨酸</x:v>
      </x:c>
      <x:c r="D10" s="33" t="n">
        <x:v>1240.8804763238402</x:v>
      </x:c>
      <x:c r="E10" s="33" t="n">
        <x:v>1785</x:v>
      </x:c>
      <x:c r="F10" s="33" t="n">
        <x:v>1240.8804763238402</x:v>
      </x:c>
      <x:c r="G10" s="63" t="n">
        <x:v>0.6951711351954287</x:v>
      </x:c>
      <x:c r="H10" s="33" t="n">
        <x:v>100</x:v>
      </x:c>
      <x:c r="I10" s="33" t="str">
        <x:v>Oversupply</x:v>
      </x:c>
      <x:c r="J10" s="33" t="n">
        <x:v>7.8</x:v>
      </x:c>
      <x:c r="K10" s="33" t="str">
        <x:v>CNY/kg</x:v>
      </x:c>
      <x:c r="L10" s="8" t="str">
        <x:v>2025中国实物吨产能1385kt、产量1133kt；Committed项目按年内有效产能加权，非年末名义产能。</x:v>
      </x:c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Base</x:v>
      </x:c>
      <x:c r="B11" s="8" t="n">
        <x:v>2030</x:v>
      </x:c>
      <x:c r="C11" s="8" t="str">
        <x:v>苏氨酸</x:v>
      </x:c>
      <x:c r="D11" s="33" t="n">
        <x:v>1270.6616077556123</x:v>
      </x:c>
      <x:c r="E11" s="33" t="n">
        <x:v>1685</x:v>
      </x:c>
      <x:c r="F11" s="33" t="n">
        <x:v>1270.6616077556123</x:v>
      </x:c>
      <x:c r="G11" s="63" t="n">
        <x:v>0.7541018443653486</x:v>
      </x:c>
      <x:c r="H11" s="33" t="n">
        <x:v>100</x:v>
      </x:c>
      <x:c r="I11" s="33" t="str">
        <x:v>Oversupply</x:v>
      </x:c>
      <x:c r="J11" s="33" t="n">
        <x:v>8.4</x:v>
      </x:c>
      <x:c r="K11" s="33" t="str">
        <x:v>CNY/kg</x:v>
      </x:c>
      <x:c r="L11" s="8" t="str">
        <x:v>2025中国实物吨产能1385kt、产量1133kt；Committed项目按年内有效产能加权，非年末名义产能。</x:v>
      </x:c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Bull</x:v>
      </x:c>
      <x:c r="B12" s="8" t="n">
        <x:v>2026</x:v>
      </x:c>
      <x:c r="C12" s="8" t="str">
        <x:v>苏氨酸</x:v>
      </x:c>
      <x:c r="D12" s="33" t="n">
        <x:v>1166.99</x:v>
      </x:c>
      <x:c r="E12" s="33" t="n">
        <x:v>1385</x:v>
      </x:c>
      <x:c r="F12" s="33" t="n">
        <x:v>1166.99</x:v>
      </x:c>
      <x:c r="G12" s="63" t="n">
        <x:v>0.8425920577617328</x:v>
      </x:c>
      <x:c r="H12" s="33" t="n">
        <x:v>0</x:v>
      </x:c>
      <x:c r="I12" s="33" t="str">
        <x:v>Balanced</x:v>
      </x:c>
      <x:c r="J12" s="33" t="n">
        <x:v>7.8</x:v>
      </x:c>
      <x:c r="K12" s="33" t="str">
        <x:v>CNY/kg</x:v>
      </x:c>
      <x:c r="L12" s="8" t="str">
        <x:v>2025中国实物吨产能1385kt、产量1133kt；Committed项目按年内有效产能加权，非年末名义产能。</x:v>
      </x:c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Bull</x:v>
      </x:c>
      <x:c r="B13" s="8" t="n">
        <x:v>2027</x:v>
      </x:c>
      <x:c r="C13" s="8" t="str">
        <x:v>苏氨酸</x:v>
      </x:c>
      <x:c r="D13" s="33" t="n">
        <x:v>1213.6696</x:v>
      </x:c>
      <x:c r="E13" s="33" t="n">
        <x:v>1690</x:v>
      </x:c>
      <x:c r="F13" s="33" t="n">
        <x:v>1213.6696</x:v>
      </x:c>
      <x:c r="G13" s="63" t="n">
        <x:v>0.7181476923076923</x:v>
      </x:c>
      <x:c r="H13" s="33" t="n">
        <x:v>0</x:v>
      </x:c>
      <x:c r="I13" s="33" t="str">
        <x:v>Oversupply</x:v>
      </x:c>
      <x:c r="J13" s="33" t="n">
        <x:v>7.8</x:v>
      </x:c>
      <x:c r="K13" s="33" t="str">
        <x:v>CNY/kg</x:v>
      </x:c>
      <x:c r="L13" s="8" t="str">
        <x:v>2025中国实物吨产能1385kt、产量1133kt；Committed项目按年内有效产能加权，非年末名义产能。</x:v>
      </x:c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Bull</x:v>
      </x:c>
      <x:c r="B14" s="8" t="n">
        <x:v>2028</x:v>
      </x:c>
      <x:c r="C14" s="8" t="str">
        <x:v>苏氨酸</x:v>
      </x:c>
      <x:c r="D14" s="33" t="n">
        <x:v>1262.216384</x:v>
      </x:c>
      <x:c r="E14" s="33" t="n">
        <x:v>1735</x:v>
      </x:c>
      <x:c r="F14" s="33" t="n">
        <x:v>1262.216384</x:v>
      </x:c>
      <x:c r="G14" s="63" t="n">
        <x:v>0.7275022386167147</x:v>
      </x:c>
      <x:c r="H14" s="33" t="n">
        <x:v>150</x:v>
      </x:c>
      <x:c r="I14" s="33" t="str">
        <x:v>Oversupply</x:v>
      </x:c>
      <x:c r="J14" s="33" t="n">
        <x:v>8.5</x:v>
      </x:c>
      <x:c r="K14" s="33" t="str">
        <x:v>CNY/kg</x:v>
      </x:c>
      <x:c r="L14" s="8" t="str">
        <x:v>2025中国实物吨产能1385kt、产量1133kt；Committed项目按年内有效产能加权，非年末名义产能。</x:v>
      </x:c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Bull</x:v>
      </x:c>
      <x:c r="B15" s="8" t="n">
        <x:v>2029</x:v>
      </x:c>
      <x:c r="C15" s="8" t="str">
        <x:v>苏氨酸</x:v>
      </x:c>
      <x:c r="D15" s="33" t="n">
        <x:v>1312.70503936</x:v>
      </x:c>
      <x:c r="E15" s="33" t="n">
        <x:v>1585</x:v>
      </x:c>
      <x:c r="F15" s="33" t="n">
        <x:v>1312.70503936</x:v>
      </x:c>
      <x:c r="G15" s="63" t="n">
        <x:v>0.8282050721514196</x:v>
      </x:c>
      <x:c r="H15" s="33" t="n">
        <x:v>150</x:v>
      </x:c>
      <x:c r="I15" s="33" t="str">
        <x:v>Balanced</x:v>
      </x:c>
      <x:c r="J15" s="33" t="n">
        <x:v>9.3</x:v>
      </x:c>
      <x:c r="K15" s="33" t="str">
        <x:v>CNY/kg</x:v>
      </x:c>
      <x:c r="L15" s="8" t="str">
        <x:v>2025中国实物吨产能1385kt、产量1133kt；Committed项目按年内有效产能加权，非年末名义产能。</x:v>
      </x:c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Bull</x:v>
      </x:c>
      <x:c r="B16" s="8" t="n">
        <x:v>2030</x:v>
      </x:c>
      <x:c r="C16" s="8" t="str">
        <x:v>苏氨酸</x:v>
      </x:c>
      <x:c r="D16" s="33" t="n">
        <x:v>1365.2132409344001</x:v>
      </x:c>
      <x:c r="E16" s="33" t="n">
        <x:v>1485</x:v>
      </x:c>
      <x:c r="F16" s="33" t="n">
        <x:v>1365.2132409344001</x:v>
      </x:c>
      <x:c r="G16" s="63" t="n">
        <x:v>0.9193355157807408</x:v>
      </x:c>
      <x:c r="H16" s="33" t="n">
        <x:v>100</x:v>
      </x:c>
      <x:c r="I16" s="33" t="str">
        <x:v>Balanced</x:v>
      </x:c>
      <x:c r="J16" s="33" t="n">
        <x:v>10</x:v>
      </x:c>
      <x:c r="K16" s="33" t="str">
        <x:v>CNY/kg</x:v>
      </x:c>
      <x:c r="L16" s="8" t="str">
        <x:v>2025中国实物吨产能1385kt、产量1133kt；Committed项目按年内有效产能加权，非年末名义产能。</x:v>
      </x:c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Bear</x:v>
      </x:c>
      <x:c r="B17" s="8" t="n">
        <x:v>2026</x:v>
      </x:c>
      <x:c r="C17" s="8" t="str">
        <x:v>味精</x:v>
      </x:c>
      <x:c r="D17" s="33" t="n">
        <x:v>3653.5</x:v>
      </x:c>
      <x:c r="E17" s="33" t="n">
        <x:v>3950</x:v>
      </x:c>
      <x:c r="F17" s="33" t="n">
        <x:v>3653.5</x:v>
      </x:c>
      <x:c r="G17" s="63" t="n">
        <x:v>0.9249367088607595</x:v>
      </x:c>
      <x:c r="H17" s="33" t="n">
        <x:v>0</x:v>
      </x:c>
      <x:c r="I17" s="33" t="str">
        <x:v>Balanced</x:v>
      </x:c>
      <x:c r="J17" s="33" t="n">
        <x:v>6.7</x:v>
      </x:c>
      <x:c r="K17" s="33" t="str">
        <x:v>CNY/kg</x:v>
      </x:c>
      <x:c r="L17" s="8" t="str">
        <x:v>2025中国实物吨口径；星湖25万吨项目按情景做年内有效产能加权。</x:v>
      </x:c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Bear</x:v>
      </x:c>
      <x:c r="B18" s="8" t="n">
        <x:v>2027</x:v>
      </x:c>
      <x:c r="C18" s="8" t="str">
        <x:v>味精</x:v>
      </x:c>
      <x:c r="D18" s="33" t="n">
        <x:v>3653.5</x:v>
      </x:c>
      <x:c r="E18" s="33" t="n">
        <x:v>4200</x:v>
      </x:c>
      <x:c r="F18" s="33" t="n">
        <x:v>3653.5</x:v>
      </x:c>
      <x:c r="G18" s="63" t="n">
        <x:v>0.8698809523809524</x:v>
      </x:c>
      <x:c r="H18" s="33" t="n">
        <x:v>0</x:v>
      </x:c>
      <x:c r="I18" s="33" t="str">
        <x:v>Oversupply</x:v>
      </x:c>
      <x:c r="J18" s="33" t="n">
        <x:v>6.5</x:v>
      </x:c>
      <x:c r="K18" s="33" t="str">
        <x:v>CNY/kg</x:v>
      </x:c>
      <x:c r="L18" s="8" t="str">
        <x:v>2025中国实物吨口径；星湖25万吨项目按情景做年内有效产能加权。</x:v>
      </x:c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Bear</x:v>
      </x:c>
      <x:c r="B19" s="8" t="n">
        <x:v>2028</x:v>
      </x:c>
      <x:c r="C19" s="8" t="str">
        <x:v>味精</x:v>
      </x:c>
      <x:c r="D19" s="33" t="n">
        <x:v>3653.5</x:v>
      </x:c>
      <x:c r="E19" s="33" t="n">
        <x:v>4200</x:v>
      </x:c>
      <x:c r="F19" s="33" t="n">
        <x:v>3653.5</x:v>
      </x:c>
      <x:c r="G19" s="63" t="n">
        <x:v>0.8698809523809524</x:v>
      </x:c>
      <x:c r="H19" s="33" t="n">
        <x:v>0</x:v>
      </x:c>
      <x:c r="I19" s="33" t="str">
        <x:v>Oversupply</x:v>
      </x:c>
      <x:c r="J19" s="33" t="n">
        <x:v>6.4</x:v>
      </x:c>
      <x:c r="K19" s="33" t="str">
        <x:v>CNY/kg</x:v>
      </x:c>
      <x:c r="L19" s="8" t="str">
        <x:v>2025中国实物吨口径；星湖25万吨项目按情景做年内有效产能加权。</x:v>
      </x:c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Bear</x:v>
      </x:c>
      <x:c r="B20" s="8" t="n">
        <x:v>2029</x:v>
      </x:c>
      <x:c r="C20" s="8" t="str">
        <x:v>味精</x:v>
      </x:c>
      <x:c r="D20" s="33" t="n">
        <x:v>3653.5</x:v>
      </x:c>
      <x:c r="E20" s="33" t="n">
        <x:v>4200</x:v>
      </x:c>
      <x:c r="F20" s="33" t="n">
        <x:v>3653.5</x:v>
      </x:c>
      <x:c r="G20" s="63" t="n">
        <x:v>0.8698809523809524</x:v>
      </x:c>
      <x:c r="H20" s="33" t="n">
        <x:v>0</x:v>
      </x:c>
      <x:c r="I20" s="33" t="str">
        <x:v>Oversupply</x:v>
      </x:c>
      <x:c r="J20" s="33" t="n">
        <x:v>6.6</x:v>
      </x:c>
      <x:c r="K20" s="33" t="str">
        <x:v>CNY/kg</x:v>
      </x:c>
      <x:c r="L20" s="8" t="str">
        <x:v>2025中国实物吨口径；星湖25万吨项目按情景做年内有效产能加权。</x:v>
      </x:c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Bear</x:v>
      </x:c>
      <x:c r="B21" s="8" t="n">
        <x:v>2030</x:v>
      </x:c>
      <x:c r="C21" s="8" t="str">
        <x:v>味精</x:v>
      </x:c>
      <x:c r="D21" s="33" t="n">
        <x:v>3653.5</x:v>
      </x:c>
      <x:c r="E21" s="33" t="n">
        <x:v>4200</x:v>
      </x:c>
      <x:c r="F21" s="33" t="n">
        <x:v>3653.5</x:v>
      </x:c>
      <x:c r="G21" s="63" t="n">
        <x:v>0.8698809523809524</x:v>
      </x:c>
      <x:c r="H21" s="33" t="n">
        <x:v>0</x:v>
      </x:c>
      <x:c r="I21" s="33" t="str">
        <x:v>Oversupply</x:v>
      </x:c>
      <x:c r="J21" s="33" t="n">
        <x:v>6.8</x:v>
      </x:c>
      <x:c r="K21" s="33" t="str">
        <x:v>CNY/kg</x:v>
      </x:c>
      <x:c r="L21" s="8" t="str">
        <x:v>2025中国实物吨口径；星湖25万吨项目按情景做年内有效产能加权。</x:v>
      </x:c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Base</x:v>
      </x:c>
      <x:c r="B22" s="8" t="n">
        <x:v>2026</x:v>
      </x:c>
      <x:c r="C22" s="8" t="str">
        <x:v>味精</x:v>
      </x:c>
      <x:c r="D22" s="33" t="n">
        <x:v>3690.035</x:v>
      </x:c>
      <x:c r="E22" s="33" t="n">
        <x:v>3950</x:v>
      </x:c>
      <x:c r="F22" s="33" t="n">
        <x:v>3690.035</x:v>
      </x:c>
      <x:c r="G22" s="63" t="n">
        <x:v>0.9341860759493671</x:v>
      </x:c>
      <x:c r="H22" s="33" t="n">
        <x:v>0</x:v>
      </x:c>
      <x:c r="I22" s="33" t="str">
        <x:v>Balanced</x:v>
      </x:c>
      <x:c r="J22" s="33" t="n">
        <x:v>6.9</x:v>
      </x:c>
      <x:c r="K22" s="33" t="str">
        <x:v>CNY/kg</x:v>
      </x:c>
      <x:c r="L22" s="8" t="str">
        <x:v>2025中国实物吨口径；星湖25万吨项目按情景做年内有效产能加权。</x:v>
      </x:c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Base</x:v>
      </x:c>
      <x:c r="B23" s="8" t="n">
        <x:v>2027</x:v>
      </x:c>
      <x:c r="C23" s="8" t="str">
        <x:v>味精</x:v>
      </x:c>
      <x:c r="D23" s="33" t="n">
        <x:v>3726.9353499999997</x:v>
      </x:c>
      <x:c r="E23" s="33" t="n">
        <x:v>4075</x:v>
      </x:c>
      <x:c r="F23" s="33" t="n">
        <x:v>3726.9353499999997</x:v>
      </x:c>
      <x:c r="G23" s="63" t="n">
        <x:v>0.9145853619631901</x:v>
      </x:c>
      <x:c r="H23" s="33" t="n">
        <x:v>0</x:v>
      </x:c>
      <x:c r="I23" s="33" t="str">
        <x:v>Balanced</x:v>
      </x:c>
      <x:c r="J23" s="33" t="n">
        <x:v>6.8</x:v>
      </x:c>
      <x:c r="K23" s="33" t="str">
        <x:v>CNY/kg</x:v>
      </x:c>
      <x:c r="L23" s="8" t="str">
        <x:v>2025中国实物吨口径；星湖25万吨项目按情景做年内有效产能加权。</x:v>
      </x:c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Base</x:v>
      </x:c>
      <x:c r="B24" s="8" t="n">
        <x:v>2028</x:v>
      </x:c>
      <x:c r="C24" s="8" t="str">
        <x:v>味精</x:v>
      </x:c>
      <x:c r="D24" s="33" t="n">
        <x:v>3764.2047034999996</x:v>
      </x:c>
      <x:c r="E24" s="33" t="n">
        <x:v>4200</x:v>
      </x:c>
      <x:c r="F24" s="33" t="n">
        <x:v>3764.2047034999996</x:v>
      </x:c>
      <x:c r="G24" s="63" t="n">
        <x:v>0.8962392151190475</x:v>
      </x:c>
      <x:c r="H24" s="33" t="n">
        <x:v>0</x:v>
      </x:c>
      <x:c r="I24" s="33" t="str">
        <x:v>Oversupply</x:v>
      </x:c>
      <x:c r="J24" s="33" t="n">
        <x:v>7</x:v>
      </x:c>
      <x:c r="K24" s="33" t="str">
        <x:v>CNY/kg</x:v>
      </x:c>
      <x:c r="L24" s="8" t="str">
        <x:v>2025中国实物吨口径；星湖25万吨项目按情景做年内有效产能加权。</x:v>
      </x:c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Base</x:v>
      </x:c>
      <x:c r="B25" s="8" t="n">
        <x:v>2029</x:v>
      </x:c>
      <x:c r="C25" s="8" t="str">
        <x:v>味精</x:v>
      </x:c>
      <x:c r="D25" s="33" t="n">
        <x:v>3801.8467505349995</x:v>
      </x:c>
      <x:c r="E25" s="33" t="n">
        <x:v>4200</x:v>
      </x:c>
      <x:c r="F25" s="33" t="n">
        <x:v>3801.8467505349995</x:v>
      </x:c>
      <x:c r="G25" s="63" t="n">
        <x:v>0.905201607270238</x:v>
      </x:c>
      <x:c r="H25" s="33" t="n">
        <x:v>0</x:v>
      </x:c>
      <x:c r="I25" s="33" t="str">
        <x:v>Oversupply</x:v>
      </x:c>
      <x:c r="J25" s="33" t="n">
        <x:v>7.2</x:v>
      </x:c>
      <x:c r="K25" s="33" t="str">
        <x:v>CNY/kg</x:v>
      </x:c>
      <x:c r="L25" s="8" t="str">
        <x:v>2025中国实物吨口径；星湖25万吨项目按情景做年内有效产能加权。</x:v>
      </x:c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Base</x:v>
      </x:c>
      <x:c r="B26" s="8" t="n">
        <x:v>2030</x:v>
      </x:c>
      <x:c r="C26" s="8" t="str">
        <x:v>味精</x:v>
      </x:c>
      <x:c r="D26" s="33" t="n">
        <x:v>3839.8652180403496</x:v>
      </x:c>
      <x:c r="E26" s="33" t="n">
        <x:v>4150</x:v>
      </x:c>
      <x:c r="F26" s="33" t="n">
        <x:v>3839.8652180403496</x:v>
      </x:c>
      <x:c r="G26" s="63" t="n">
        <x:v>0.9252687272386385</x:v>
      </x:c>
      <x:c r="H26" s="33" t="n">
        <x:v>50</x:v>
      </x:c>
      <x:c r="I26" s="33" t="str">
        <x:v>Balanced</x:v>
      </x:c>
      <x:c r="J26" s="33" t="n">
        <x:v>7.4</x:v>
      </x:c>
      <x:c r="K26" s="33" t="str">
        <x:v>CNY/kg</x:v>
      </x:c>
      <x:c r="L26" s="8" t="str">
        <x:v>2025中国实物吨口径；星湖25万吨项目按情景做年内有效产能加权。</x:v>
      </x:c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Bull</x:v>
      </x:c>
      <x:c r="B27" s="8" t="n">
        <x:v>2026</x:v>
      </x:c>
      <x:c r="C27" s="8" t="str">
        <x:v>味精</x:v>
      </x:c>
      <x:c r="D27" s="33" t="n">
        <x:v>3726.57</x:v>
      </x:c>
      <x:c r="E27" s="33" t="n">
        <x:v>3950</x:v>
      </x:c>
      <x:c r="F27" s="33" t="n">
        <x:v>3726.57</x:v>
      </x:c>
      <x:c r="G27" s="63" t="n">
        <x:v>0.9434354430379748</x:v>
      </x:c>
      <x:c r="H27" s="33" t="n">
        <x:v>0</x:v>
      </x:c>
      <x:c r="I27" s="33" t="str">
        <x:v>Balanced</x:v>
      </x:c>
      <x:c r="J27" s="33" t="n">
        <x:v>7.1</x:v>
      </x:c>
      <x:c r="K27" s="33" t="str">
        <x:v>CNY/kg</x:v>
      </x:c>
      <x:c r="L27" s="8" t="str">
        <x:v>2025中国实物吨口径；星湖25万吨项目按情景做年内有效产能加权。</x:v>
      </x:c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Bull</x:v>
      </x:c>
      <x:c r="B28" s="8" t="n">
        <x:v>2027</x:v>
      </x:c>
      <x:c r="C28" s="8" t="str">
        <x:v>味精</x:v>
      </x:c>
      <x:c r="D28" s="33" t="n">
        <x:v>3801.1014</x:v>
      </x:c>
      <x:c r="E28" s="33" t="n">
        <x:v>4000</x:v>
      </x:c>
      <x:c r="F28" s="33" t="n">
        <x:v>3801.1014</x:v>
      </x:c>
      <x:c r="G28" s="63" t="n">
        <x:v>0.95027535</x:v>
      </x:c>
      <x:c r="H28" s="33" t="n">
        <x:v>0</x:v>
      </x:c>
      <x:c r="I28" s="33" t="str">
        <x:v>Balanced</x:v>
      </x:c>
      <x:c r="J28" s="33" t="n">
        <x:v>7.2</x:v>
      </x:c>
      <x:c r="K28" s="33" t="str">
        <x:v>CNY/kg</x:v>
      </x:c>
      <x:c r="L28" s="8" t="str">
        <x:v>2025中国实物吨口径；星湖25万吨项目按情景做年内有效产能加权。</x:v>
      </x:c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Bull</x:v>
      </x:c>
      <x:c r="B29" s="8" t="n">
        <x:v>2028</x:v>
      </x:c>
      <x:c r="C29" s="8" t="str">
        <x:v>味精</x:v>
      </x:c>
      <x:c r="D29" s="33" t="n">
        <x:v>3877.123428</x:v>
      </x:c>
      <x:c r="E29" s="33" t="n">
        <x:v>4150</x:v>
      </x:c>
      <x:c r="F29" s="33" t="n">
        <x:v>3877.123428</x:v>
      </x:c>
      <x:c r="G29" s="63" t="n">
        <x:v>0.9342466091566265</x:v>
      </x:c>
      <x:c r="H29" s="33" t="n">
        <x:v>0</x:v>
      </x:c>
      <x:c r="I29" s="33" t="str">
        <x:v>Balanced</x:v>
      </x:c>
      <x:c r="J29" s="33" t="n">
        <x:v>7.5</x:v>
      </x:c>
      <x:c r="K29" s="33" t="str">
        <x:v>CNY/kg</x:v>
      </x:c>
      <x:c r="L29" s="8" t="str">
        <x:v>2025中国实物吨口径；星湖25万吨项目按情景做年内有效产能加权。</x:v>
      </x:c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Bull</x:v>
      </x:c>
      <x:c r="B30" s="8" t="n">
        <x:v>2029</x:v>
      </x:c>
      <x:c r="C30" s="8" t="str">
        <x:v>味精</x:v>
      </x:c>
      <x:c r="D30" s="33" t="n">
        <x:v>3954.66589656</x:v>
      </x:c>
      <x:c r="E30" s="33" t="n">
        <x:v>4050</x:v>
      </x:c>
      <x:c r="F30" s="33" t="n">
        <x:v>3954.66589656</x:v>
      </x:c>
      <x:c r="G30" s="63" t="n">
        <x:v>0.9764607152</x:v>
      </x:c>
      <x:c r="H30" s="33" t="n">
        <x:v>100</x:v>
      </x:c>
      <x:c r="I30" s="33" t="str">
        <x:v>Balanced</x:v>
      </x:c>
      <x:c r="J30" s="33" t="n">
        <x:v>7.8</x:v>
      </x:c>
      <x:c r="K30" s="33" t="str">
        <x:v>CNY/kg</x:v>
      </x:c>
      <x:c r="L30" s="8" t="str">
        <x:v>2025中国实物吨口径；星湖25万吨项目按情景做年内有效产能加权。</x:v>
      </x:c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Bull</x:v>
      </x:c>
      <x:c r="B31" s="8" t="n">
        <x:v>2030</x:v>
      </x:c>
      <x:c r="C31" s="8" t="str">
        <x:v>味精</x:v>
      </x:c>
      <x:c r="D31" s="33" t="n">
        <x:v>4033.7592144912</x:v>
      </x:c>
      <x:c r="E31" s="33" t="n">
        <x:v>3950</x:v>
      </x:c>
      <x:c r="F31" s="33" t="n">
        <x:v>4033.7592144912</x:v>
      </x:c>
      <x:c r="G31" s="63" t="n">
        <x:v>1.021204864428152</x:v>
      </x:c>
      <x:c r="H31" s="33" t="n">
        <x:v>100</x:v>
      </x:c>
      <x:c r="I31" s="33" t="str">
        <x:v>Tight</x:v>
      </x:c>
      <x:c r="J31" s="33" t="n">
        <x:v>8</x:v>
      </x:c>
      <x:c r="K31" s="33" t="str">
        <x:v>CNY/kg</x:v>
      </x:c>
      <x:c r="L31" s="8" t="str">
        <x:v>2025中国实物吨口径；星湖25万吨项目按情景做年内有效产能加权。</x:v>
      </x:c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Bear</x:v>
      </x:c>
      <x:c r="B32" s="8" t="n">
        <x:v>2026</x:v>
      </x:c>
      <x:c r="C32" s="8" t="str">
        <x:v>缬氨酸</x:v>
      </x:c>
      <x:c r="D32" s="33" t="n">
        <x:v>196.73000000000002</x:v>
      </x:c>
      <x:c r="E32" s="33" t="n">
        <x:v>458</x:v>
      </x:c>
      <x:c r="F32" s="33" t="n">
        <x:v>196.73000000000002</x:v>
      </x:c>
      <x:c r="G32" s="63" t="n">
        <x:v>0.4295414847161572</x:v>
      </x:c>
      <x:c r="H32" s="33" t="n">
        <x:v>0</x:v>
      </x:c>
      <x:c r="I32" s="33" t="str">
        <x:v>Severe Oversupply</x:v>
      </x:c>
      <x:c r="J32" s="33" t="n">
        <x:v>11</x:v>
      </x:c>
      <x:c r="K32" s="33" t="str">
        <x:v>CNY/kg</x:v>
      </x:c>
      <x:c r="L32" s="8" t="str">
        <x:v>2025产量作为需求代理；行业利用率原本已低，新增梅花9万吨形成显著压力。</x:v>
      </x:c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Bear</x:v>
      </x:c>
      <x:c r="B33" s="8" t="n">
        <x:v>2027</x:v>
      </x:c>
      <x:c r="C33" s="8" t="str">
        <x:v>缬氨酸</x:v>
      </x:c>
      <x:c r="D33" s="33" t="n">
        <x:v>202.63190000000003</x:v>
      </x:c>
      <x:c r="E33" s="33" t="n">
        <x:v>458</x:v>
      </x:c>
      <x:c r="F33" s="33" t="n">
        <x:v>202.63190000000003</x:v>
      </x:c>
      <x:c r="G33" s="63" t="n">
        <x:v>0.442427729257642</x:v>
      </x:c>
      <x:c r="H33" s="33" t="n">
        <x:v>0</x:v>
      </x:c>
      <x:c r="I33" s="33" t="str">
        <x:v>Severe Oversupply</x:v>
      </x:c>
      <x:c r="J33" s="33" t="n">
        <x:v>10</x:v>
      </x:c>
      <x:c r="K33" s="33" t="str">
        <x:v>CNY/kg</x:v>
      </x:c>
      <x:c r="L33" s="8" t="str">
        <x:v>2025产量作为需求代理；行业利用率原本已低，新增梅花9万吨形成显著压力。</x:v>
      </x:c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Bear</x:v>
      </x:c>
      <x:c r="B34" s="8" t="n">
        <x:v>2028</x:v>
      </x:c>
      <x:c r="C34" s="8" t="str">
        <x:v>缬氨酸</x:v>
      </x:c>
      <x:c r="D34" s="33" t="n">
        <x:v>208.71085700000003</x:v>
      </x:c>
      <x:c r="E34" s="33" t="n">
        <x:v>458</x:v>
      </x:c>
      <x:c r="F34" s="33" t="n">
        <x:v>208.71085700000003</x:v>
      </x:c>
      <x:c r="G34" s="63" t="n">
        <x:v>0.4557005611353713</x:v>
      </x:c>
      <x:c r="H34" s="33" t="n">
        <x:v>0</x:v>
      </x:c>
      <x:c r="I34" s="33" t="str">
        <x:v>Severe Oversupply</x:v>
      </x:c>
      <x:c r="J34" s="33" t="n">
        <x:v>9.5</x:v>
      </x:c>
      <x:c r="K34" s="33" t="str">
        <x:v>CNY/kg</x:v>
      </x:c>
      <x:c r="L34" s="8" t="str">
        <x:v>2025产量作为需求代理；行业利用率原本已低，新增梅花9万吨形成显著压力。</x:v>
      </x:c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Bear</x:v>
      </x:c>
      <x:c r="B35" s="8" t="n">
        <x:v>2029</x:v>
      </x:c>
      <x:c r="C35" s="8" t="str">
        <x:v>缬氨酸</x:v>
      </x:c>
      <x:c r="D35" s="33" t="n">
        <x:v>214.97218271000003</x:v>
      </x:c>
      <x:c r="E35" s="33" t="n">
        <x:v>458</x:v>
      </x:c>
      <x:c r="F35" s="33" t="n">
        <x:v>214.97218271000003</x:v>
      </x:c>
      <x:c r="G35" s="63" t="n">
        <x:v>0.46937157796943235</x:v>
      </x:c>
      <x:c r="H35" s="33" t="n">
        <x:v>0</x:v>
      </x:c>
      <x:c r="I35" s="33" t="str">
        <x:v>Severe Oversupply</x:v>
      </x:c>
      <x:c r="J35" s="33" t="n">
        <x:v>9.8</x:v>
      </x:c>
      <x:c r="K35" s="33" t="str">
        <x:v>CNY/kg</x:v>
      </x:c>
      <x:c r="L35" s="8" t="str">
        <x:v>2025产量作为需求代理；行业利用率原本已低，新增梅花9万吨形成显著压力。</x:v>
      </x:c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Bear</x:v>
      </x:c>
      <x:c r="B36" s="8" t="n">
        <x:v>2030</x:v>
      </x:c>
      <x:c r="C36" s="8" t="str">
        <x:v>缬氨酸</x:v>
      </x:c>
      <x:c r="D36" s="33" t="n">
        <x:v>221.42134819130004</x:v>
      </x:c>
      <x:c r="E36" s="33" t="n">
        <x:v>458</x:v>
      </x:c>
      <x:c r="F36" s="33" t="n">
        <x:v>221.42134819130004</x:v>
      </x:c>
      <x:c r="G36" s="63" t="n">
        <x:v>0.48345272530851535</x:v>
      </x:c>
      <x:c r="H36" s="33" t="n">
        <x:v>0</x:v>
      </x:c>
      <x:c r="I36" s="33" t="str">
        <x:v>Severe Oversupply</x:v>
      </x:c>
      <x:c r="J36" s="33" t="n">
        <x:v>10.2</x:v>
      </x:c>
      <x:c r="K36" s="33" t="str">
        <x:v>CNY/kg</x:v>
      </x:c>
      <x:c r="L36" s="8" t="str">
        <x:v>2025产量作为需求代理；行业利用率原本已低，新增梅花9万吨形成显著压力。</x:v>
      </x:c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Base</x:v>
      </x:c>
      <x:c r="B37" s="8" t="n">
        <x:v>2026</x:v>
      </x:c>
      <x:c r="C37" s="8" t="str">
        <x:v>缬氨酸</x:v>
      </x:c>
      <x:c r="D37" s="33" t="n">
        <x:v>206.28</x:v>
      </x:c>
      <x:c r="E37" s="33" t="n">
        <x:v>388</x:v>
      </x:c>
      <x:c r="F37" s="33" t="n">
        <x:v>206.28</x:v>
      </x:c>
      <x:c r="G37" s="63" t="n">
        <x:v>0.5316494845360825</x:v>
      </x:c>
      <x:c r="H37" s="33" t="n">
        <x:v>0</x:v>
      </x:c>
      <x:c r="I37" s="33" t="str">
        <x:v>Severe Oversupply</x:v>
      </x:c>
      <x:c r="J37" s="33" t="n">
        <x:v>11.5</x:v>
      </x:c>
      <x:c r="K37" s="33" t="str">
        <x:v>CNY/kg</x:v>
      </x:c>
      <x:c r="L37" s="8" t="str">
        <x:v>2025产量作为需求代理；行业利用率原本已低，新增梅花9万吨形成显著压力。</x:v>
      </x:c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Base</x:v>
      </x:c>
      <x:c r="B38" s="8" t="n">
        <x:v>2027</x:v>
      </x:c>
      <x:c r="C38" s="8" t="str">
        <x:v>缬氨酸</x:v>
      </x:c>
      <x:c r="D38" s="33" t="n">
        <x:v>222.78240000000002</x:v>
      </x:c>
      <x:c r="E38" s="33" t="n">
        <x:v>458</x:v>
      </x:c>
      <x:c r="F38" s="33" t="n">
        <x:v>222.78240000000002</x:v>
      </x:c>
      <x:c r="G38" s="63" t="n">
        <x:v>0.4864244541484717</x:v>
      </x:c>
      <x:c r="H38" s="33" t="n">
        <x:v>0</x:v>
      </x:c>
      <x:c r="I38" s="33" t="str">
        <x:v>Severe Oversupply</x:v>
      </x:c>
      <x:c r="J38" s="33" t="n">
        <x:v>10.8</x:v>
      </x:c>
      <x:c r="K38" s="33" t="str">
        <x:v>CNY/kg</x:v>
      </x:c>
      <x:c r="L38" s="8" t="str">
        <x:v>2025产量作为需求代理；行业利用率原本已低，新增梅花9万吨形成显著压力。</x:v>
      </x:c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Base</x:v>
      </x:c>
      <x:c r="B39" s="8" t="n">
        <x:v>2028</x:v>
      </x:c>
      <x:c r="C39" s="8" t="str">
        <x:v>缬氨酸</x:v>
      </x:c>
      <x:c r="D39" s="33" t="n">
        <x:v>240.60499200000004</x:v>
      </x:c>
      <x:c r="E39" s="33" t="n">
        <x:v>458</x:v>
      </x:c>
      <x:c r="F39" s="33" t="n">
        <x:v>240.60499200000004</x:v>
      </x:c>
      <x:c r="G39" s="63" t="n">
        <x:v>0.5253384104803495</x:v>
      </x:c>
      <x:c r="H39" s="33" t="n">
        <x:v>0</x:v>
      </x:c>
      <x:c r="I39" s="33" t="str">
        <x:v>Severe Oversupply</x:v>
      </x:c>
      <x:c r="J39" s="33" t="n">
        <x:v>11.2</x:v>
      </x:c>
      <x:c r="K39" s="33" t="str">
        <x:v>CNY/kg</x:v>
      </x:c>
      <x:c r="L39" s="8" t="str">
        <x:v>2025产量作为需求代理；行业利用率原本已低，新增梅花9万吨形成显著压力。</x:v>
      </x:c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Base</x:v>
      </x:c>
      <x:c r="B40" s="8" t="n">
        <x:v>2029</x:v>
      </x:c>
      <x:c r="C40" s="8" t="str">
        <x:v>缬氨酸</x:v>
      </x:c>
      <x:c r="D40" s="33" t="n">
        <x:v>259.85339136000005</x:v>
      </x:c>
      <x:c r="E40" s="33" t="n">
        <x:v>408</x:v>
      </x:c>
      <x:c r="F40" s="33" t="n">
        <x:v>259.85339136000005</x:v>
      </x:c>
      <x:c r="G40" s="63" t="n">
        <x:v>0.6368955670588237</x:v>
      </x:c>
      <x:c r="H40" s="33" t="n">
        <x:v>50</x:v>
      </x:c>
      <x:c r="I40" s="33" t="str">
        <x:v>Oversupply</x:v>
      </x:c>
      <x:c r="J40" s="33" t="n">
        <x:v>12</x:v>
      </x:c>
      <x:c r="K40" s="33" t="str">
        <x:v>CNY/kg</x:v>
      </x:c>
      <x:c r="L40" s="8" t="str">
        <x:v>2025产量作为需求代理；行业利用率原本已低，新增梅花9万吨形成显著压力。</x:v>
      </x:c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Base</x:v>
      </x:c>
      <x:c r="B41" s="8" t="n">
        <x:v>2030</x:v>
      </x:c>
      <x:c r="C41" s="8" t="str">
        <x:v>缬氨酸</x:v>
      </x:c>
      <x:c r="D41" s="33" t="n">
        <x:v>280.64166266880005</x:v>
      </x:c>
      <x:c r="E41" s="33" t="n">
        <x:v>368</x:v>
      </x:c>
      <x:c r="F41" s="33" t="n">
        <x:v>280.64166266880005</x:v>
      </x:c>
      <x:c r="G41" s="63" t="n">
        <x:v>0.7626132137739132</x:v>
      </x:c>
      <x:c r="H41" s="33" t="n">
        <x:v>40</x:v>
      </x:c>
      <x:c r="I41" s="33" t="str">
        <x:v>Oversupply</x:v>
      </x:c>
      <x:c r="J41" s="33" t="n">
        <x:v>12.5</x:v>
      </x:c>
      <x:c r="K41" s="33" t="str">
        <x:v>CNY/kg</x:v>
      </x:c>
      <x:c r="L41" s="8" t="str">
        <x:v>2025产量作为需求代理；行业利用率原本已低，新增梅花9万吨形成显著压力。</x:v>
      </x:c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Bull</x:v>
      </x:c>
      <x:c r="B42" s="8" t="n">
        <x:v>2026</x:v>
      </x:c>
      <x:c r="C42" s="8" t="str">
        <x:v>缬氨酸</x:v>
      </x:c>
      <x:c r="D42" s="33" t="n">
        <x:v>213.92000000000002</x:v>
      </x:c>
      <x:c r="E42" s="33" t="n">
        <x:v>368</x:v>
      </x:c>
      <x:c r="F42" s="33" t="n">
        <x:v>213.92000000000002</x:v>
      </x:c>
      <x:c r="G42" s="63" t="n">
        <x:v>0.581304347826087</x:v>
      </x:c>
      <x:c r="H42" s="33" t="n">
        <x:v>0</x:v>
      </x:c>
      <x:c r="I42" s="33" t="str">
        <x:v>Oversupply</x:v>
      </x:c>
      <x:c r="J42" s="33" t="n">
        <x:v>12</x:v>
      </x:c>
      <x:c r="K42" s="33" t="str">
        <x:v>CNY/kg</x:v>
      </x:c>
      <x:c r="L42" s="8" t="str">
        <x:v>2025产量作为需求代理；行业利用率原本已低，新增梅花9万吨形成显著压力。</x:v>
      </x:c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Bull</x:v>
      </x:c>
      <x:c r="B43" s="8" t="n">
        <x:v>2027</x:v>
      </x:c>
      <x:c r="C43" s="8" t="str">
        <x:v>缬氨酸</x:v>
      </x:c>
      <x:c r="D43" s="33" t="n">
        <x:v>239.59040000000005</x:v>
      </x:c>
      <x:c r="E43" s="33" t="n">
        <x:v>413</x:v>
      </x:c>
      <x:c r="F43" s="33" t="n">
        <x:v>239.59040000000005</x:v>
      </x:c>
      <x:c r="G43" s="63" t="n">
        <x:v>0.5801220338983052</x:v>
      </x:c>
      <x:c r="H43" s="33" t="n">
        <x:v>0</x:v>
      </x:c>
      <x:c r="I43" s="33" t="str">
        <x:v>Oversupply</x:v>
      </x:c>
      <x:c r="J43" s="33" t="n">
        <x:v>12.5</x:v>
      </x:c>
      <x:c r="K43" s="33" t="str">
        <x:v>CNY/kg</x:v>
      </x:c>
      <x:c r="L43" s="8" t="str">
        <x:v>2025产量作为需求代理；行业利用率原本已低，新增梅花9万吨形成显著压力。</x:v>
      </x:c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Bull</x:v>
      </x:c>
      <x:c r="B44" s="8" t="n">
        <x:v>2028</x:v>
      </x:c>
      <x:c r="C44" s="8" t="str">
        <x:v>缬氨酸</x:v>
      </x:c>
      <x:c r="D44" s="33" t="n">
        <x:v>268.34124800000006</x:v>
      </x:c>
      <x:c r="E44" s="33" t="n">
        <x:v>428</x:v>
      </x:c>
      <x:c r="F44" s="33" t="n">
        <x:v>268.34124800000006</x:v>
      </x:c>
      <x:c r="G44" s="63" t="n">
        <x:v>0.6269655327102805</x:v>
      </x:c>
      <x:c r="H44" s="33" t="n">
        <x:v>30</x:v>
      </x:c>
      <x:c r="I44" s="33" t="str">
        <x:v>Oversupply</x:v>
      </x:c>
      <x:c r="J44" s="33" t="n">
        <x:v>13.5</x:v>
      </x:c>
      <x:c r="K44" s="33" t="str">
        <x:v>CNY/kg</x:v>
      </x:c>
      <x:c r="L44" s="8" t="str">
        <x:v>2025产量作为需求代理；行业利用率原本已低，新增梅花9万吨形成显著压力。</x:v>
      </x:c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Bull</x:v>
      </x:c>
      <x:c r="B45" s="8" t="n">
        <x:v>2029</x:v>
      </x:c>
      <x:c r="C45" s="8" t="str">
        <x:v>缬氨酸</x:v>
      </x:c>
      <x:c r="D45" s="33" t="n">
        <x:v>300.5421977600001</x:v>
      </x:c>
      <x:c r="E45" s="33" t="n">
        <x:v>388</x:v>
      </x:c>
      <x:c r="F45" s="33" t="n">
        <x:v>300.5421977600001</x:v>
      </x:c>
      <x:c r="G45" s="63" t="n">
        <x:v>0.7745932931958764</x:v>
      </x:c>
      <x:c r="H45" s="33" t="n">
        <x:v>40</x:v>
      </x:c>
      <x:c r="I45" s="33" t="str">
        <x:v>Balanced</x:v>
      </x:c>
      <x:c r="J45" s="33" t="n">
        <x:v>14.5</x:v>
      </x:c>
      <x:c r="K45" s="33" t="str">
        <x:v>CNY/kg</x:v>
      </x:c>
      <x:c r="L45" s="8" t="str">
        <x:v>2025产量作为需求代理；行业利用率原本已低，新增梅花9万吨形成显著压力。</x:v>
      </x:c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Bull</x:v>
      </x:c>
      <x:c r="B46" s="8" t="n">
        <x:v>2030</x:v>
      </x:c>
      <x:c r="C46" s="8" t="str">
        <x:v>缬氨酸</x:v>
      </x:c>
      <x:c r="D46" s="33" t="n">
        <x:v>336.6072614912001</x:v>
      </x:c>
      <x:c r="E46" s="33" t="n">
        <x:v>368</x:v>
      </x:c>
      <x:c r="F46" s="33" t="n">
        <x:v>336.6072614912001</x:v>
      </x:c>
      <x:c r="G46" s="63" t="n">
        <x:v>0.9146936453565221</x:v>
      </x:c>
      <x:c r="H46" s="33" t="n">
        <x:v>20</x:v>
      </x:c>
      <x:c r="I46" s="33" t="str">
        <x:v>Balanced</x:v>
      </x:c>
      <x:c r="J46" s="33" t="n">
        <x:v>15</x:v>
      </x:c>
      <x:c r="K46" s="33" t="str">
        <x:v>CNY/kg</x:v>
      </x:c>
      <x:c r="L46" s="8" t="str">
        <x:v>2025产量作为需求代理；行业利用率原本已低，新增梅花9万吨形成显著压力。</x:v>
      </x:c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Bear</x:v>
      </x:c>
      <x:c r="B47" s="8" t="n">
        <x:v>2026</x:v>
      </x:c>
      <x:c r="C47" s="8" t="str">
        <x:v>赖氨酸</x:v>
      </x:c>
      <x:c r="D47" s="33"/>
      <x:c r="E47" s="33"/>
      <x:c r="F47" s="33"/>
      <x:c r="G47" s="63"/>
      <x:c r="H47" s="33"/>
      <x:c r="I47" s="33" t="str">
        <x:v>Severe Oversupply</x:v>
      </x:c>
      <x:c r="J47" s="33" t="n">
        <x:v>6.2</x:v>
      </x:c>
      <x:c r="K47" s="33" t="str">
        <x:v>CNY/kg</x:v>
      </x:c>
      <x:c r="L47" s="8" t="str">
        <x:v>2025行业产能为折纯吨，而项目/出口多为实物吨；继续禁止计算伪精确utilization。</x:v>
      </x:c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Bear</x:v>
      </x:c>
      <x:c r="B48" s="8" t="n">
        <x:v>2027</x:v>
      </x:c>
      <x:c r="C48" s="8" t="str">
        <x:v>赖氨酸</x:v>
      </x:c>
      <x:c r="D48" s="33"/>
      <x:c r="E48" s="33"/>
      <x:c r="F48" s="33"/>
      <x:c r="G48" s="63"/>
      <x:c r="H48" s="33"/>
      <x:c r="I48" s="33" t="str">
        <x:v>Severe Oversupply</x:v>
      </x:c>
      <x:c r="J48" s="33" t="n">
        <x:v>6</x:v>
      </x:c>
      <x:c r="K48" s="33" t="str">
        <x:v>CNY/kg</x:v>
      </x:c>
      <x:c r="L48" s="8" t="str">
        <x:v>2025行业产能为折纯吨，而项目/出口多为实物吨；继续禁止计算伪精确utilization。</x:v>
      </x:c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Bear</x:v>
      </x:c>
      <x:c r="B49" s="8" t="n">
        <x:v>2028</x:v>
      </x:c>
      <x:c r="C49" s="8" t="str">
        <x:v>赖氨酸</x:v>
      </x:c>
      <x:c r="D49" s="33"/>
      <x:c r="E49" s="33"/>
      <x:c r="F49" s="33"/>
      <x:c r="G49" s="63"/>
      <x:c r="H49" s="33"/>
      <x:c r="I49" s="33" t="str">
        <x:v>Severe Oversupply</x:v>
      </x:c>
      <x:c r="J49" s="33" t="n">
        <x:v>6</x:v>
      </x:c>
      <x:c r="K49" s="33" t="str">
        <x:v>CNY/kg</x:v>
      </x:c>
      <x:c r="L49" s="8" t="str">
        <x:v>2025行业产能为折纯吨，而项目/出口多为实物吨；继续禁止计算伪精确utilization。</x:v>
      </x:c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Bear</x:v>
      </x:c>
      <x:c r="B50" s="8" t="n">
        <x:v>2029</x:v>
      </x:c>
      <x:c r="C50" s="8" t="str">
        <x:v>赖氨酸</x:v>
      </x:c>
      <x:c r="D50" s="33"/>
      <x:c r="E50" s="33"/>
      <x:c r="F50" s="33"/>
      <x:c r="G50" s="63"/>
      <x:c r="H50" s="33"/>
      <x:c r="I50" s="33" t="str">
        <x:v>Severe Oversupply</x:v>
      </x:c>
      <x:c r="J50" s="33" t="n">
        <x:v>6.2</x:v>
      </x:c>
      <x:c r="K50" s="33" t="str">
        <x:v>CNY/kg</x:v>
      </x:c>
      <x:c r="L50" s="8" t="str">
        <x:v>2025行业产能为折纯吨，而项目/出口多为实物吨；继续禁止计算伪精确utilization。</x:v>
      </x:c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Bear</x:v>
      </x:c>
      <x:c r="B51" s="8" t="n">
        <x:v>2030</x:v>
      </x:c>
      <x:c r="C51" s="8" t="str">
        <x:v>赖氨酸</x:v>
      </x:c>
      <x:c r="D51" s="33"/>
      <x:c r="E51" s="33"/>
      <x:c r="F51" s="33"/>
      <x:c r="G51" s="63"/>
      <x:c r="H51" s="33"/>
      <x:c r="I51" s="33" t="str">
        <x:v>Severe Oversupply</x:v>
      </x:c>
      <x:c r="J51" s="33" t="n">
        <x:v>6.4</x:v>
      </x:c>
      <x:c r="K51" s="33" t="str">
        <x:v>CNY/kg</x:v>
      </x:c>
      <x:c r="L51" s="8" t="str">
        <x:v>2025行业产能为折纯吨，而项目/出口多为实物吨；继续禁止计算伪精确utilization。</x:v>
      </x:c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Base</x:v>
      </x:c>
      <x:c r="B52" s="8" t="n">
        <x:v>2026</x:v>
      </x:c>
      <x:c r="C52" s="8" t="str">
        <x:v>赖氨酸</x:v>
      </x:c>
      <x:c r="D52" s="33"/>
      <x:c r="E52" s="33"/>
      <x:c r="F52" s="33"/>
      <x:c r="G52" s="63"/>
      <x:c r="H52" s="33"/>
      <x:c r="I52" s="33" t="str">
        <x:v>Severe Oversupply</x:v>
      </x:c>
      <x:c r="J52" s="33" t="n">
        <x:v>6.5</x:v>
      </x:c>
      <x:c r="K52" s="33" t="str">
        <x:v>CNY/kg</x:v>
      </x:c>
      <x:c r="L52" s="8" t="str">
        <x:v>2025行业产能为折纯吨，而项目/出口多为实物吨；继续禁止计算伪精确utilization。</x:v>
      </x:c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Base</x:v>
      </x:c>
      <x:c r="B53" s="8" t="n">
        <x:v>2027</x:v>
      </x:c>
      <x:c r="C53" s="8" t="str">
        <x:v>赖氨酸</x:v>
      </x:c>
      <x:c r="D53" s="33"/>
      <x:c r="E53" s="33"/>
      <x:c r="F53" s="33"/>
      <x:c r="G53" s="63"/>
      <x:c r="H53" s="33"/>
      <x:c r="I53" s="33" t="str">
        <x:v>Severe Oversupply</x:v>
      </x:c>
      <x:c r="J53" s="33" t="n">
        <x:v>6.3</x:v>
      </x:c>
      <x:c r="K53" s="33" t="str">
        <x:v>CNY/kg</x:v>
      </x:c>
      <x:c r="L53" s="8" t="str">
        <x:v>2025行业产能为折纯吨，而项目/出口多为实物吨；继续禁止计算伪精确utilization。</x:v>
      </x:c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Base</x:v>
      </x:c>
      <x:c r="B54" s="8" t="n">
        <x:v>2028</x:v>
      </x:c>
      <x:c r="C54" s="8" t="str">
        <x:v>赖氨酸</x:v>
      </x:c>
      <x:c r="D54" s="33"/>
      <x:c r="E54" s="33"/>
      <x:c r="F54" s="33"/>
      <x:c r="G54" s="63"/>
      <x:c r="H54" s="33"/>
      <x:c r="I54" s="33" t="str">
        <x:v>Oversupply</x:v>
      </x:c>
      <x:c r="J54" s="33" t="n">
        <x:v>6.7</x:v>
      </x:c>
      <x:c r="K54" s="33" t="str">
        <x:v>CNY/kg</x:v>
      </x:c>
      <x:c r="L54" s="8" t="str">
        <x:v>2025行业产能为折纯吨，而项目/出口多为实物吨；继续禁止计算伪精确utilization。</x:v>
      </x:c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Base</x:v>
      </x:c>
      <x:c r="B55" s="8" t="n">
        <x:v>2029</x:v>
      </x:c>
      <x:c r="C55" s="8" t="str">
        <x:v>赖氨酸</x:v>
      </x:c>
      <x:c r="D55" s="33"/>
      <x:c r="E55" s="33"/>
      <x:c r="F55" s="33"/>
      <x:c r="G55" s="63"/>
      <x:c r="H55" s="33"/>
      <x:c r="I55" s="33" t="str">
        <x:v>Oversupply</x:v>
      </x:c>
      <x:c r="J55" s="33" t="n">
        <x:v>7.1</x:v>
      </x:c>
      <x:c r="K55" s="33" t="str">
        <x:v>CNY/kg</x:v>
      </x:c>
      <x:c r="L55" s="8" t="str">
        <x:v>2025行业产能为折纯吨，而项目/出口多为实物吨；继续禁止计算伪精确utilization。</x:v>
      </x:c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Base</x:v>
      </x:c>
      <x:c r="B56" s="8" t="n">
        <x:v>2030</x:v>
      </x:c>
      <x:c r="C56" s="8" t="str">
        <x:v>赖氨酸</x:v>
      </x:c>
      <x:c r="D56" s="33"/>
      <x:c r="E56" s="33"/>
      <x:c r="F56" s="33"/>
      <x:c r="G56" s="63"/>
      <x:c r="H56" s="33"/>
      <x:c r="I56" s="33" t="str">
        <x:v>Oversupply</x:v>
      </x:c>
      <x:c r="J56" s="33" t="n">
        <x:v>7.5</x:v>
      </x:c>
      <x:c r="K56" s="33" t="str">
        <x:v>CNY/kg</x:v>
      </x:c>
      <x:c r="L56" s="8" t="str">
        <x:v>2025行业产能为折纯吨，而项目/出口多为实物吨；继续禁止计算伪精确utilization。</x:v>
      </x:c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Bull</x:v>
      </x:c>
      <x:c r="B57" s="8" t="n">
        <x:v>2026</x:v>
      </x:c>
      <x:c r="C57" s="8" t="str">
        <x:v>赖氨酸</x:v>
      </x:c>
      <x:c r="D57" s="33"/>
      <x:c r="E57" s="33"/>
      <x:c r="F57" s="33"/>
      <x:c r="G57" s="63"/>
      <x:c r="H57" s="33"/>
      <x:c r="I57" s="33" t="str">
        <x:v>Oversupply</x:v>
      </x:c>
      <x:c r="J57" s="33" t="n">
        <x:v>6.8</x:v>
      </x:c>
      <x:c r="K57" s="33" t="str">
        <x:v>CNY/kg</x:v>
      </x:c>
      <x:c r="L57" s="8" t="str">
        <x:v>2025行业产能为折纯吨，而项目/出口多为实物吨；继续禁止计算伪精确utilization。</x:v>
      </x:c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Bull</x:v>
      </x:c>
      <x:c r="B58" s="8" t="n">
        <x:v>2027</x:v>
      </x:c>
      <x:c r="C58" s="8" t="str">
        <x:v>赖氨酸</x:v>
      </x:c>
      <x:c r="D58" s="33"/>
      <x:c r="E58" s="33"/>
      <x:c r="F58" s="33"/>
      <x:c r="G58" s="63"/>
      <x:c r="H58" s="33"/>
      <x:c r="I58" s="33" t="str">
        <x:v>Oversupply</x:v>
      </x:c>
      <x:c r="J58" s="33" t="n">
        <x:v>7</x:v>
      </x:c>
      <x:c r="K58" s="33" t="str">
        <x:v>CNY/kg</x:v>
      </x:c>
      <x:c r="L58" s="8" t="str">
        <x:v>2025行业产能为折纯吨，而项目/出口多为实物吨；继续禁止计算伪精确utilization。</x:v>
      </x:c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Bull</x:v>
      </x:c>
      <x:c r="B59" s="8" t="n">
        <x:v>2028</x:v>
      </x:c>
      <x:c r="C59" s="8" t="str">
        <x:v>赖氨酸</x:v>
      </x:c>
      <x:c r="D59" s="33"/>
      <x:c r="E59" s="33"/>
      <x:c r="F59" s="33"/>
      <x:c r="G59" s="63"/>
      <x:c r="H59" s="33"/>
      <x:c r="I59" s="33" t="str">
        <x:v>Balanced</x:v>
      </x:c>
      <x:c r="J59" s="33" t="n">
        <x:v>7.8</x:v>
      </x:c>
      <x:c r="K59" s="33" t="str">
        <x:v>CNY/kg</x:v>
      </x:c>
      <x:c r="L59" s="8" t="str">
        <x:v>2025行业产能为折纯吨，而项目/出口多为实物吨；继续禁止计算伪精确utilization。</x:v>
      </x:c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Bull</x:v>
      </x:c>
      <x:c r="B60" s="8" t="n">
        <x:v>2029</x:v>
      </x:c>
      <x:c r="C60" s="8" t="str">
        <x:v>赖氨酸</x:v>
      </x:c>
      <x:c r="D60" s="33"/>
      <x:c r="E60" s="33"/>
      <x:c r="F60" s="33"/>
      <x:c r="G60" s="63"/>
      <x:c r="H60" s="33"/>
      <x:c r="I60" s="33" t="str">
        <x:v>Balanced</x:v>
      </x:c>
      <x:c r="J60" s="33" t="n">
        <x:v>8.5</x:v>
      </x:c>
      <x:c r="K60" s="33" t="str">
        <x:v>CNY/kg</x:v>
      </x:c>
      <x:c r="L60" s="8" t="str">
        <x:v>2025行业产能为折纯吨，而项目/出口多为实物吨；继续禁止计算伪精确utilization。</x:v>
      </x:c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Bull</x:v>
      </x:c>
      <x:c r="B61" s="8" t="n">
        <x:v>2030</x:v>
      </x:c>
      <x:c r="C61" s="8" t="str">
        <x:v>赖氨酸</x:v>
      </x:c>
      <x:c r="D61" s="33"/>
      <x:c r="E61" s="33"/>
      <x:c r="F61" s="33"/>
      <x:c r="G61" s="63"/>
      <x:c r="H61" s="33"/>
      <x:c r="I61" s="33" t="str">
        <x:v>Tight</x:v>
      </x:c>
      <x:c r="J61" s="33" t="n">
        <x:v>9</x:v>
      </x:c>
      <x:c r="K61" s="33" t="str">
        <x:v>CNY/kg</x:v>
      </x:c>
      <x:c r="L61" s="8" t="str">
        <x:v>2025行业产能为折纯吨，而项目/出口多为实物吨；继续禁止计算伪精确utilization。</x:v>
      </x:c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78" hidden="0" customWidth="1"/>
  </x:cols>
  <x:sheetData>
    <x:row r="1">
      <x:c r="A1" s="95" t="str">
        <x:v>Scenario / Metric</x:v>
      </x:c>
      <x:c r="B1" s="95" t="str">
        <x:v>2026E</x:v>
      </x:c>
      <x:c r="C1" s="95" t="str">
        <x:v>2027E</x:v>
      </x:c>
      <x:c r="D1" s="95" t="str">
        <x:v>2028E</x:v>
      </x:c>
      <x:c r="E1" s="95" t="str">
        <x:v>2029E</x:v>
      </x:c>
      <x:c r="F1" s="95" t="str">
        <x:v>2030E</x:v>
      </x:c>
      <x:c r="G1" s="95" t="str">
        <x:v>Rationale</x:v>
      </x:c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90" t="str">
        <x:v>Bear</x:v>
      </x:c>
      <x:c r="B2" s="98"/>
      <x:c r="C2" s="98"/>
      <x:c r="D2" s="98"/>
      <x:c r="E2" s="98"/>
      <x:c r="F2" s="98"/>
      <x:c r="G2" s="90" t="str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Revenue (RMB bn)</x:v>
      </x:c>
      <x:c r="B3" s="39" t="n">
        <x:v>24</x:v>
      </x:c>
      <x:c r="C3" s="39"/>
      <x:c r="D3" s="39"/>
      <x:c r="E3" s="39"/>
      <x:c r="F3" s="39"/>
      <x:c r="G3" s="8" t="str">
        <x:v>2026以H1年化为锚；后续增长包含自有新产能量增与高端业务，不能等同需求增长</x:v>
      </x:c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Revenue growth</x:v>
      </x:c>
      <x:c r="B4" s="63"/>
      <x:c r="C4" s="63" t="n">
        <x:v>0.04</x:v>
      </x:c>
      <x:c r="D4" s="63" t="n">
        <x:v>0.02</x:v>
      </x:c>
      <x:c r="E4" s="63" t="n">
        <x:v>0.01</x:v>
      </x:c>
      <x:c r="F4" s="63" t="n">
        <x:v>0</x:v>
      </x:c>
      <x:c r="G4" s="8" t="str">
        <x:v>2027-30公司收入增速假设</x:v>
      </x:c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Gross Margin</x:v>
      </x:c>
      <x:c r="B5" s="63" t="n">
        <x:v>0.13</x:v>
      </x:c>
      <x:c r="C5" s="63" t="n">
        <x:v>0.125</x:v>
      </x:c>
      <x:c r="D5" s="63" t="n">
        <x:v>0.125</x:v>
      </x:c>
      <x:c r="E5" s="63" t="n">
        <x:v>0.13</x:v>
      </x:c>
      <x:c r="F5" s="63" t="n">
        <x:v>0.135</x:v>
      </x:c>
      <x:c r="G5" s="8" t="str">
        <x:v>由产品价格Regime+成本/工艺/产品mix综合得到，不伪造单品单位成本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Opex / Revenue</x:v>
      </x:c>
      <x:c r="B6" s="63" t="n">
        <x:v>0.072</x:v>
      </x:c>
      <x:c r="C6" s="63" t="n">
        <x:v>0.074</x:v>
      </x:c>
      <x:c r="D6" s="63" t="n">
        <x:v>0.074</x:v>
      </x:c>
      <x:c r="E6" s="63" t="n">
        <x:v>0.072</x:v>
      </x:c>
      <x:c r="F6" s="63" t="n">
        <x:v>0.07</x:v>
      </x:c>
      <x:c r="G6" s="8" t="str">
        <x:v>历史正常化EBIT桥接约6.8%-7%费用率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Tax Rate</x:v>
      </x:c>
      <x:c r="B7" s="63" t="n">
        <x:v>0.16</x:v>
      </x:c>
      <x:c r="C7" s="63" t="n">
        <x:v>0.16</x:v>
      </x:c>
      <x:c r="D7" s="63" t="n">
        <x:v>0.16</x:v>
      </x:c>
      <x:c r="E7" s="63" t="n">
        <x:v>0.16</x:v>
      </x:c>
      <x:c r="F7" s="63" t="n">
        <x:v>0.16</x:v>
      </x:c>
      <x:c r="G7" s="8" t="str">
        <x:v>税收优惠与地区结构的正常化区间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Other below EBIT / Revenue</x:v>
      </x:c>
      <x:c r="B8" s="63" t="n">
        <x:v>0.007</x:v>
      </x:c>
      <x:c r="C8" s="63" t="n">
        <x:v>0.007</x:v>
      </x:c>
      <x:c r="D8" s="63" t="n">
        <x:v>0.007</x:v>
      </x:c>
      <x:c r="E8" s="63" t="n">
        <x:v>0.007</x:v>
      </x:c>
      <x:c r="F8" s="63" t="n">
        <x:v>0.007</x:v>
      </x:c>
      <x:c r="G8" s="8" t="str">
        <x:v>净财务/少数非经营损益的保守归一化扣减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D&amp;A / Revenue</x:v>
      </x:c>
      <x:c r="B9" s="63" t="n">
        <x:v>0.06</x:v>
      </x:c>
      <x:c r="C9" s="63" t="n">
        <x:v>0.064</x:v>
      </x:c>
      <x:c r="D9" s="63" t="n">
        <x:v>0.064</x:v>
      </x:c>
      <x:c r="E9" s="63" t="n">
        <x:v>0.062</x:v>
      </x:c>
      <x:c r="F9" s="63" t="n">
        <x:v>0.06</x:v>
      </x:c>
      <x:c r="G9" s="8" t="str">
        <x:v>新产能转固后2026-28折旧较高，随后缓慢下降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ΔNWC Cash Use (RMB bn)</x:v>
      </x:c>
      <x:c r="B10" s="39" t="n">
        <x:v>0.8</x:v>
      </x:c>
      <x:c r="C10" s="39" t="n">
        <x:v>0.4</x:v>
      </x:c>
      <x:c r="D10" s="39" t="n">
        <x:v>0.2</x:v>
      </x:c>
      <x:c r="E10" s="39" t="n">
        <x:v>0.15</x:v>
      </x:c>
      <x:c r="F10" s="39" t="n">
        <x:v>0.1</x:v>
      </x:c>
      <x:c r="G10" s="8" t="str">
        <x:v>2026 H1库存占款后，下半年是否回流决定全年CFO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Capex (RMB bn)</x:v>
      </x:c>
      <x:c r="B11" s="39" t="n">
        <x:v>2.8</x:v>
      </x:c>
      <x:c r="C11" s="39" t="n">
        <x:v>2.3</x:v>
      </x:c>
      <x:c r="D11" s="39" t="n">
        <x:v>1.8</x:v>
      </x:c>
      <x:c r="E11" s="39" t="n">
        <x:v>1.6</x:v>
      </x:c>
      <x:c r="F11" s="39" t="n">
        <x:v>1.5</x:v>
      </x:c>
      <x:c r="G11" s="8" t="str">
        <x:v>Committed项目+小品类改造；Bear更快建设、Bull更纪律/延后</x:v>
      </x:c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Target NP Payout</x:v>
      </x:c>
      <x:c r="B12" s="63" t="n">
        <x:v>0.35</x:v>
      </x:c>
      <x:c r="C12" s="63" t="n">
        <x:v>0.35</x:v>
      </x:c>
      <x:c r="D12" s="63" t="n">
        <x:v>0.35</x:v>
      </x:c>
      <x:c r="E12" s="63" t="n">
        <x:v>0.35</x:v>
      </x:c>
      <x:c r="F12" s="63" t="n">
        <x:v>0.35</x:v>
      </x:c>
      <x:c r="G12" s="8" t="str">
        <x:v>股东回报目标</x:v>
      </x:c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Max Dividend / FCF</x:v>
      </x:c>
      <x:c r="B13" s="63" t="n">
        <x:v>0.5</x:v>
      </x:c>
      <x:c r="C13" s="63" t="n">
        <x:v>0.5</x:v>
      </x:c>
      <x:c r="D13" s="63" t="n">
        <x:v>0.5</x:v>
      </x:c>
      <x:c r="E13" s="63" t="n">
        <x:v>0.5</x:v>
      </x:c>
      <x:c r="F13" s="63" t="n">
        <x:v>0.5</x:v>
      </x:c>
      <x:c r="G13" s="8" t="str">
        <x:v>分红不超过可分配FCF的情景上限</x:v>
      </x:c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39"/>
      <x:c r="C14" s="39"/>
      <x:c r="D14" s="39"/>
      <x:c r="E14" s="39"/>
      <x:c r="F14" s="39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90" t="str">
        <x:v>Base</x:v>
      </x:c>
      <x:c r="B15" s="98"/>
      <x:c r="C15" s="98"/>
      <x:c r="D15" s="98"/>
      <x:c r="E15" s="98"/>
      <x:c r="F15" s="98"/>
      <x:c r="G15" s="90" t="str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Revenue (RMB bn)</x:v>
      </x:c>
      <x:c r="B16" s="39" t="n">
        <x:v>24.47</x:v>
      </x:c>
      <x:c r="C16" s="39"/>
      <x:c r="D16" s="39"/>
      <x:c r="E16" s="39"/>
      <x:c r="F16" s="39"/>
      <x:c r="G16" s="8" t="str">
        <x:v>2026以H1年化为锚；后续增长包含自有新产能量增与高端业务，不能等同需求增长</x:v>
      </x:c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Revenue growth</x:v>
      </x:c>
      <x:c r="B17" s="63"/>
      <x:c r="C17" s="63" t="n">
        <x:v>0.07</x:v>
      </x:c>
      <x:c r="D17" s="63" t="n">
        <x:v>0.04</x:v>
      </x:c>
      <x:c r="E17" s="63" t="n">
        <x:v>0.03</x:v>
      </x:c>
      <x:c r="F17" s="63" t="n">
        <x:v>0.025</x:v>
      </x:c>
      <x:c r="G17" s="8" t="str">
        <x:v>2027-30公司收入增速假设</x:v>
      </x:c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Gross Margin</x:v>
      </x:c>
      <x:c r="B18" s="63" t="n">
        <x:v>0.148</x:v>
      </x:c>
      <x:c r="C18" s="63" t="n">
        <x:v>0.15</x:v>
      </x:c>
      <x:c r="D18" s="63" t="n">
        <x:v>0.158</x:v>
      </x:c>
      <x:c r="E18" s="63" t="n">
        <x:v>0.164</x:v>
      </x:c>
      <x:c r="F18" s="63" t="n">
        <x:v>0.17</x:v>
      </x:c>
      <x:c r="G18" s="8" t="str">
        <x:v>由产品价格Regime+成本/工艺/产品mix综合得到，不伪造单品单位成本</x:v>
      </x:c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Opex / Revenue</x:v>
      </x:c>
      <x:c r="B19" s="63" t="n">
        <x:v>0.068</x:v>
      </x:c>
      <x:c r="C19" s="63" t="n">
        <x:v>0.067</x:v>
      </x:c>
      <x:c r="D19" s="63" t="n">
        <x:v>0.066</x:v>
      </x:c>
      <x:c r="E19" s="63" t="n">
        <x:v>0.065</x:v>
      </x:c>
      <x:c r="F19" s="63" t="n">
        <x:v>0.064</x:v>
      </x:c>
      <x:c r="G19" s="8" t="str">
        <x:v>历史正常化EBIT桥接约6.8%-7%费用率</x:v>
      </x:c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Tax Rate</x:v>
      </x:c>
      <x:c r="B20" s="63" t="n">
        <x:v>0.15</x:v>
      </x:c>
      <x:c r="C20" s="63" t="n">
        <x:v>0.15</x:v>
      </x:c>
      <x:c r="D20" s="63" t="n">
        <x:v>0.15</x:v>
      </x:c>
      <x:c r="E20" s="63" t="n">
        <x:v>0.15</x:v>
      </x:c>
      <x:c r="F20" s="63" t="n">
        <x:v>0.15</x:v>
      </x:c>
      <x:c r="G20" s="8" t="str">
        <x:v>税收优惠与地区结构的正常化区间</x:v>
      </x:c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Other below EBIT / Revenue</x:v>
      </x:c>
      <x:c r="B21" s="63" t="n">
        <x:v>0.005</x:v>
      </x:c>
      <x:c r="C21" s="63" t="n">
        <x:v>0.005</x:v>
      </x:c>
      <x:c r="D21" s="63" t="n">
        <x:v>0.005</x:v>
      </x:c>
      <x:c r="E21" s="63" t="n">
        <x:v>0.005</x:v>
      </x:c>
      <x:c r="F21" s="63" t="n">
        <x:v>0.005</x:v>
      </x:c>
      <x:c r="G21" s="8" t="str">
        <x:v>净财务/少数非经营损益的保守归一化扣减</x:v>
      </x:c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D&amp;A / Revenue</x:v>
      </x:c>
      <x:c r="B22" s="63" t="n">
        <x:v>0.06</x:v>
      </x:c>
      <x:c r="C22" s="63" t="n">
        <x:v>0.063</x:v>
      </x:c>
      <x:c r="D22" s="63" t="n">
        <x:v>0.062</x:v>
      </x:c>
      <x:c r="E22" s="63" t="n">
        <x:v>0.06</x:v>
      </x:c>
      <x:c r="F22" s="63" t="n">
        <x:v>0.058</x:v>
      </x:c>
      <x:c r="G22" s="8" t="str">
        <x:v>新产能转固后2026-28折旧较高，随后缓慢下降</x:v>
      </x:c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ΔNWC Cash Use (RMB bn)</x:v>
      </x:c>
      <x:c r="B23" s="39" t="n">
        <x:v>0.3</x:v>
      </x:c>
      <x:c r="C23" s="39" t="n">
        <x:v>0.15</x:v>
      </x:c>
      <x:c r="D23" s="39" t="n">
        <x:v>0.12</x:v>
      </x:c>
      <x:c r="E23" s="39" t="n">
        <x:v>0.1</x:v>
      </x:c>
      <x:c r="F23" s="39" t="n">
        <x:v>0.1</x:v>
      </x:c>
      <x:c r="G23" s="8" t="str">
        <x:v>2026 H1库存占款后，下半年是否回流决定全年CFO</x:v>
      </x:c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Capex (RMB bn)</x:v>
      </x:c>
      <x:c r="B24" s="39" t="n">
        <x:v>2.5</x:v>
      </x:c>
      <x:c r="C24" s="39" t="n">
        <x:v>1.9</x:v>
      </x:c>
      <x:c r="D24" s="39" t="n">
        <x:v>1.5</x:v>
      </x:c>
      <x:c r="E24" s="39" t="n">
        <x:v>1.3</x:v>
      </x:c>
      <x:c r="F24" s="39" t="n">
        <x:v>1.3</x:v>
      </x:c>
      <x:c r="G24" s="8" t="str">
        <x:v>Committed项目+小品类改造；Bear更快建设、Bull更纪律/延后</x:v>
      </x:c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Target NP Payout</x:v>
      </x:c>
      <x:c r="B25" s="63" t="n">
        <x:v>0.5</x:v>
      </x:c>
      <x:c r="C25" s="63" t="n">
        <x:v>0.5</x:v>
      </x:c>
      <x:c r="D25" s="63" t="n">
        <x:v>0.5</x:v>
      </x:c>
      <x:c r="E25" s="63" t="n">
        <x:v>0.5</x:v>
      </x:c>
      <x:c r="F25" s="63" t="n">
        <x:v>0.5</x:v>
      </x:c>
      <x:c r="G25" s="8" t="str">
        <x:v>股东回报目标</x:v>
      </x:c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Max Dividend / FCF</x:v>
      </x:c>
      <x:c r="B26" s="63" t="n">
        <x:v>0.7</x:v>
      </x:c>
      <x:c r="C26" s="63" t="n">
        <x:v>0.7</x:v>
      </x:c>
      <x:c r="D26" s="63" t="n">
        <x:v>0.7</x:v>
      </x:c>
      <x:c r="E26" s="63" t="n">
        <x:v>0.7</x:v>
      </x:c>
      <x:c r="F26" s="63" t="n">
        <x:v>0.7</x:v>
      </x:c>
      <x:c r="G26" s="8" t="str">
        <x:v>分红不超过可分配FCF的情景上限</x:v>
      </x:c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39"/>
      <x:c r="C27" s="39"/>
      <x:c r="D27" s="39"/>
      <x:c r="E27" s="39"/>
      <x:c r="F27" s="39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90" t="str">
        <x:v>Bull</x:v>
      </x:c>
      <x:c r="B28" s="98"/>
      <x:c r="C28" s="98"/>
      <x:c r="D28" s="98"/>
      <x:c r="E28" s="98"/>
      <x:c r="F28" s="98"/>
      <x:c r="G28" s="90" t="str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Revenue (RMB bn)</x:v>
      </x:c>
      <x:c r="B29" s="39" t="n">
        <x:v>24.9</x:v>
      </x:c>
      <x:c r="C29" s="39"/>
      <x:c r="D29" s="39"/>
      <x:c r="E29" s="39"/>
      <x:c r="F29" s="39"/>
      <x:c r="G29" s="8" t="str">
        <x:v>2026以H1年化为锚；后续增长包含自有新产能量增与高端业务，不能等同需求增长</x:v>
      </x:c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Revenue growth</x:v>
      </x:c>
      <x:c r="B30" s="63"/>
      <x:c r="C30" s="63" t="n">
        <x:v>0.06</x:v>
      </x:c>
      <x:c r="D30" s="63" t="n">
        <x:v>0.06</x:v>
      </x:c>
      <x:c r="E30" s="63" t="n">
        <x:v>0.04</x:v>
      </x:c>
      <x:c r="F30" s="63" t="n">
        <x:v>0.03</x:v>
      </x:c>
      <x:c r="G30" s="8" t="str">
        <x:v>2027-30公司收入增速假设</x:v>
      </x:c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Gross Margin</x:v>
      </x:c>
      <x:c r="B31" s="63" t="n">
        <x:v>0.155</x:v>
      </x:c>
      <x:c r="C31" s="63" t="n">
        <x:v>0.17</x:v>
      </x:c>
      <x:c r="D31" s="63" t="n">
        <x:v>0.185</x:v>
      </x:c>
      <x:c r="E31" s="63" t="n">
        <x:v>0.195</x:v>
      </x:c>
      <x:c r="F31" s="63" t="n">
        <x:v>0.2</x:v>
      </x:c>
      <x:c r="G31" s="8" t="str">
        <x:v>由产品价格Regime+成本/工艺/产品mix综合得到，不伪造单品单位成本</x:v>
      </x:c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Opex / Revenue</x:v>
      </x:c>
      <x:c r="B32" s="63" t="n">
        <x:v>0.066</x:v>
      </x:c>
      <x:c r="C32" s="63" t="n">
        <x:v>0.064</x:v>
      </x:c>
      <x:c r="D32" s="63" t="n">
        <x:v>0.062</x:v>
      </x:c>
      <x:c r="E32" s="63" t="n">
        <x:v>0.061</x:v>
      </x:c>
      <x:c r="F32" s="63" t="n">
        <x:v>0.06</x:v>
      </x:c>
      <x:c r="G32" s="8" t="str">
        <x:v>历史正常化EBIT桥接约6.8%-7%费用率</x:v>
      </x:c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Tax Rate</x:v>
      </x:c>
      <x:c r="B33" s="63" t="n">
        <x:v>0.14</x:v>
      </x:c>
      <x:c r="C33" s="63" t="n">
        <x:v>0.14</x:v>
      </x:c>
      <x:c r="D33" s="63" t="n">
        <x:v>0.14</x:v>
      </x:c>
      <x:c r="E33" s="63" t="n">
        <x:v>0.14</x:v>
      </x:c>
      <x:c r="F33" s="63" t="n">
        <x:v>0.14</x:v>
      </x:c>
      <x:c r="G33" s="8" t="str">
        <x:v>税收优惠与地区结构的正常化区间</x:v>
      </x:c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Other below EBIT / Revenue</x:v>
      </x:c>
      <x:c r="B34" s="63" t="n">
        <x:v>0.003</x:v>
      </x:c>
      <x:c r="C34" s="63" t="n">
        <x:v>0.003</x:v>
      </x:c>
      <x:c r="D34" s="63" t="n">
        <x:v>0.003</x:v>
      </x:c>
      <x:c r="E34" s="63" t="n">
        <x:v>0.003</x:v>
      </x:c>
      <x:c r="F34" s="63" t="n">
        <x:v>0.003</x:v>
      </x:c>
      <x:c r="G34" s="8" t="str">
        <x:v>净财务/少数非经营损益的保守归一化扣减</x:v>
      </x:c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D&amp;A / Revenue</x:v>
      </x:c>
      <x:c r="B35" s="63" t="n">
        <x:v>0.059</x:v>
      </x:c>
      <x:c r="C35" s="63" t="n">
        <x:v>0.061</x:v>
      </x:c>
      <x:c r="D35" s="63" t="n">
        <x:v>0.059</x:v>
      </x:c>
      <x:c r="E35" s="63" t="n">
        <x:v>0.057</x:v>
      </x:c>
      <x:c r="F35" s="63" t="n">
        <x:v>0.056</x:v>
      </x:c>
      <x:c r="G35" s="8" t="str">
        <x:v>新产能转固后2026-28折旧较高，随后缓慢下降</x:v>
      </x:c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ΔNWC Cash Use (RMB bn)</x:v>
      </x:c>
      <x:c r="B36" s="39" t="n">
        <x:v>0</x:v>
      </x:c>
      <x:c r="C36" s="39" t="n">
        <x:v>0.1</x:v>
      </x:c>
      <x:c r="D36" s="39" t="n">
        <x:v>0.1</x:v>
      </x:c>
      <x:c r="E36" s="39" t="n">
        <x:v>0.1</x:v>
      </x:c>
      <x:c r="F36" s="39" t="n">
        <x:v>0.1</x:v>
      </x:c>
      <x:c r="G36" s="8" t="str">
        <x:v>2026 H1库存占款后，下半年是否回流决定全年CFO</x:v>
      </x:c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Capex (RMB bn)</x:v>
      </x:c>
      <x:c r="B37" s="39" t="n">
        <x:v>2.3</x:v>
      </x:c>
      <x:c r="C37" s="39" t="n">
        <x:v>1.6</x:v>
      </x:c>
      <x:c r="D37" s="39" t="n">
        <x:v>1.2</x:v>
      </x:c>
      <x:c r="E37" s="39" t="n">
        <x:v>1.2</x:v>
      </x:c>
      <x:c r="F37" s="39" t="n">
        <x:v>1.2</x:v>
      </x:c>
      <x:c r="G37" s="8" t="str">
        <x:v>Committed项目+小品类改造；Bear更快建设、Bull更纪律/延后</x:v>
      </x:c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Target NP Payout</x:v>
      </x:c>
      <x:c r="B38" s="63" t="n">
        <x:v>0.6</x:v>
      </x:c>
      <x:c r="C38" s="63" t="n">
        <x:v>0.6</x:v>
      </x:c>
      <x:c r="D38" s="63" t="n">
        <x:v>0.6</x:v>
      </x:c>
      <x:c r="E38" s="63" t="n">
        <x:v>0.6</x:v>
      </x:c>
      <x:c r="F38" s="63" t="n">
        <x:v>0.6</x:v>
      </x:c>
      <x:c r="G38" s="8" t="str">
        <x:v>股东回报目标</x:v>
      </x:c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Max Dividend / FCF</x:v>
      </x:c>
      <x:c r="B39" s="63" t="n">
        <x:v>0.8</x:v>
      </x:c>
      <x:c r="C39" s="63" t="n">
        <x:v>0.8</x:v>
      </x:c>
      <x:c r="D39" s="63" t="n">
        <x:v>0.8</x:v>
      </x:c>
      <x:c r="E39" s="63" t="n">
        <x:v>0.8</x:v>
      </x:c>
      <x:c r="F39" s="63" t="n">
        <x:v>0.8</x:v>
      </x:c>
      <x:c r="G39" s="8" t="str">
        <x:v>分红不超过可分配FCF的情景上限</x:v>
      </x:c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39"/>
      <x:c r="C40" s="39"/>
      <x:c r="D40" s="39"/>
      <x:c r="E40" s="39"/>
      <x:c r="F40" s="39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33"/>
      <x:c r="C41" s="33"/>
      <x:c r="D41" s="33"/>
      <x:c r="E41" s="33"/>
      <x:c r="F41" s="33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</x:cols>
  <x:sheetData>
    <x:row r="1">
      <x:c r="A1" s="91" t="str">
        <x:v>Bear Scenario — RMB bn except margins/DPS/ROIC</x:v>
      </x:c>
      <x:c r="B1" s="91"/>
      <x:c r="C1" s="91"/>
      <x:c r="D1" s="91"/>
      <x:c r="E1" s="91"/>
      <x:c r="F1" s="91"/>
      <x:c r="G1" s="91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90" t="str">
        <x:v>Metric</x:v>
      </x:c>
      <x:c r="B2" s="90" t="str">
        <x:v>2025A</x:v>
      </x:c>
      <x:c r="C2" s="90" t="str">
        <x:v>2026E</x:v>
      </x:c>
      <x:c r="D2" s="90" t="str">
        <x:v>2027E</x:v>
      </x:c>
      <x:c r="E2" s="90" t="str">
        <x:v>2028E</x:v>
      </x:c>
      <x:c r="F2" s="90" t="str">
        <x:v>2029E</x:v>
      </x:c>
      <x:c r="G2" s="90" t="str">
        <x:v>2030E</x:v>
      </x:c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Revenue</x:v>
      </x:c>
      <x:c r="B3" s="61" t="n">
        <x:v>24.2086751067</x:v>
      </x:c>
      <x:c r="C3" s="39" t="n">
        <x:v>24</x:v>
      </x:c>
      <x:c r="D3" s="39" t="n">
        <x:v>24.96</x:v>
      </x:c>
      <x:c r="E3" s="39" t="n">
        <x:v>25.459200000000003</x:v>
      </x:c>
      <x:c r="F3" s="39" t="n">
        <x:v>25.713792</x:v>
      </x:c>
      <x:c r="G3" s="39" t="n">
        <x:v>25.713792</x:v>
      </x:c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Gross Margin</x:v>
      </x:c>
      <x:c r="B4" s="56" t="n">
        <x:v>0.18998461139854372</x:v>
      </x:c>
      <x:c r="C4" s="63" t="n">
        <x:v>0.13</x:v>
      </x:c>
      <x:c r="D4" s="63" t="n">
        <x:v>0.125</x:v>
      </x:c>
      <x:c r="E4" s="63" t="n">
        <x:v>0.125</x:v>
      </x:c>
      <x:c r="F4" s="63" t="n">
        <x:v>0.13</x:v>
      </x:c>
      <x:c r="G4" s="63" t="n">
        <x:v>0.135</x:v>
      </x:c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Gross Profit</x:v>
      </x:c>
      <x:c r="B5" s="61" t="n">
        <x:f>B3*B4</x:f>
        <x:v>4.599275732619998</x:v>
      </x:c>
      <x:c r="C5" s="40" t="n">
        <x:f>C3*C4</x:f>
        <x:v>3.12</x:v>
      </x:c>
      <x:c r="D5" s="40" t="n">
        <x:f>D3*D4</x:f>
        <x:v>3.12</x:v>
      </x:c>
      <x:c r="E5" s="40" t="n">
        <x:f>E3*E4</x:f>
        <x:v>3.1824000000000003</x:v>
      </x:c>
      <x:c r="F5" s="40" t="n">
        <x:f>F3*F4</x:f>
        <x:v>3.34279296</x:v>
      </x:c>
      <x:c r="G5" s="40" t="n">
        <x:f>G3*G4</x:f>
        <x:v>3.4713619200000005</x:v>
      </x:c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Opex / Revenue</x:v>
      </x:c>
      <x:c r="B6" s="56" t="n">
        <x:f>B4-B7/B3</x:f>
        <x:v>0.07056832285205028</x:v>
      </x:c>
      <x:c r="C6" s="63" t="n">
        <x:v>0.072</x:v>
      </x:c>
      <x:c r="D6" s="63" t="n">
        <x:v>0.074</x:v>
      </x:c>
      <x:c r="E6" s="63" t="n">
        <x:v>0.074</x:v>
      </x:c>
      <x:c r="F6" s="63" t="n">
        <x:v>0.072</x:v>
      </x:c>
      <x:c r="G6" s="63" t="n">
        <x:v>0.07</x:v>
      </x:c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EBIT</x:v>
      </x:c>
      <x:c r="B7" s="61" t="n">
        <x:v>2.89091013187</x:v>
      </x:c>
      <x:c r="C7" s="40" t="n">
        <x:f>C3*(C4-C6)</x:f>
        <x:v>1.3920000000000003</x:v>
      </x:c>
      <x:c r="D7" s="40" t="n">
        <x:f>D3*(D4-D6)</x:f>
        <x:v>1.27296</x:v>
      </x:c>
      <x:c r="E7" s="40" t="n">
        <x:f>E3*(E4-E6)</x:f>
        <x:v>1.2984192000000003</x:v>
      </x:c>
      <x:c r="F7" s="40" t="n">
        <x:f>F3*(F4-F6)</x:f>
        <x:v>1.4913999360000003</x:v>
      </x:c>
      <x:c r="G7" s="40" t="n">
        <x:f>G3*(G4-G6)</x:f>
        <x:v>1.67139648</x:v>
      </x:c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NOPAT</x:v>
      </x:c>
      <x:c r="B8" s="61" t="n">
        <x:f>B7*(1-12.033677726179894%)</x:f>
        <x:v>2.543027323247282</x:v>
      </x:c>
      <x:c r="C8" s="40" t="n">
        <x:f>C7*(1-0.16)</x:f>
        <x:v>1.1692800000000003</x:v>
      </x:c>
      <x:c r="D8" s="40" t="n">
        <x:f>D7*(1-0.16)</x:f>
        <x:v>1.0692864</x:v>
      </x:c>
      <x:c r="E8" s="40" t="n">
        <x:f>E7*(1-0.16)</x:f>
        <x:v>1.0906721280000002</x:v>
      </x:c>
      <x:c r="F8" s="40" t="n">
        <x:f>F7*(1-0.16)</x:f>
        <x:v>1.2527759462400003</x:v>
      </x:c>
      <x:c r="G8" s="40" t="n">
        <x:f>G7*(1-0.16)</x:f>
        <x:v>1.4039730432</x:v>
      </x:c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Net Profit</x:v>
      </x:c>
      <x:c r="B9" s="61" t="n">
        <x:v>2.20545980505</x:v>
      </x:c>
      <x:c r="C9" s="40" t="n">
        <x:f>C8-C3*0.007</x:f>
        <x:v>1.0012800000000004</x:v>
      </x:c>
      <x:c r="D9" s="40" t="n">
        <x:f>D8-D3*0.007</x:f>
        <x:v>0.8945664</x:v>
      </x:c>
      <x:c r="E9" s="40" t="n">
        <x:f>E8-E3*0.007</x:f>
        <x:v>0.9124577280000002</x:v>
      </x:c>
      <x:c r="F9" s="40" t="n">
        <x:f>F8-F3*0.007</x:f>
        <x:v>1.0727794022400003</x:v>
      </x:c>
      <x:c r="G9" s="40" t="n">
        <x:f>G8-G3*0.007</x:f>
        <x:v>1.2239764992</x:v>
      </x:c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D&amp;A</x:v>
      </x:c>
      <x:c r="B10" s="61" t="n">
        <x:v>1.35238904385</x:v>
      </x:c>
      <x:c r="C10" s="40" t="n">
        <x:f>C3*0.06</x:f>
        <x:v>1.44</x:v>
      </x:c>
      <x:c r="D10" s="40" t="n">
        <x:f>D3*0.064</x:f>
        <x:v>1.5974400000000002</x:v>
      </x:c>
      <x:c r="E10" s="40" t="n">
        <x:f>E3*0.064</x:f>
        <x:v>1.6293888000000003</x:v>
      </x:c>
      <x:c r="F10" s="40" t="n">
        <x:f>F3*0.062</x:f>
        <x:v>1.5942551040000001</x:v>
      </x:c>
      <x:c r="G10" s="40" t="n">
        <x:f>G3*0.06</x:f>
        <x:v>1.5428275200000001</x:v>
      </x:c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ΔNWC Cash Use</x:v>
      </x:c>
      <x:c r="B11" s="61" t="n">
        <x:v>0.03292120166</x:v>
      </x:c>
      <x:c r="C11" s="39" t="n">
        <x:v>0.8</x:v>
      </x:c>
      <x:c r="D11" s="39" t="n">
        <x:v>0.4</x:v>
      </x:c>
      <x:c r="E11" s="39" t="n">
        <x:v>0.2</x:v>
      </x:c>
      <x:c r="F11" s="39" t="n">
        <x:v>0.15</x:v>
      </x:c>
      <x:c r="G11" s="39" t="n">
        <x:v>0.1</x:v>
      </x:c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CFO</x:v>
      </x:c>
      <x:c r="B12" s="61" t="n">
        <x:v>4.00925964623</x:v>
      </x:c>
      <x:c r="C12" s="40" t="n">
        <x:f>C8+C10-C11</x:f>
        <x:v>1.80928</x:v>
      </x:c>
      <x:c r="D12" s="40" t="n">
        <x:f>D8+D10-D11</x:f>
        <x:v>2.2667264</x:v>
      </x:c>
      <x:c r="E12" s="40" t="n">
        <x:f>E8+E10-E11</x:f>
        <x:v>2.5200609280000004</x:v>
      </x:c>
      <x:c r="F12" s="40" t="n">
        <x:f>F8+F10-F11</x:f>
        <x:v>2.6970310502400006</x:v>
      </x:c>
      <x:c r="G12" s="40" t="n">
        <x:f>G8+G10-G11</x:f>
        <x:v>2.8468005632</x:v>
      </x:c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Capex</x:v>
      </x:c>
      <x:c r="B13" s="61" t="n">
        <x:v>2.08509760871</x:v>
      </x:c>
      <x:c r="C13" s="39" t="n">
        <x:v>2.8</x:v>
      </x:c>
      <x:c r="D13" s="39" t="n">
        <x:v>2.3</x:v>
      </x:c>
      <x:c r="E13" s="39" t="n">
        <x:v>1.8</x:v>
      </x:c>
      <x:c r="F13" s="39" t="n">
        <x:v>1.6</x:v>
      </x:c>
      <x:c r="G13" s="39" t="n">
        <x:v>1.5</x:v>
      </x:c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FCF</x:v>
      </x:c>
      <x:c r="B14" s="61" t="n">
        <x:v>1.92416203752</x:v>
      </x:c>
      <x:c r="C14" s="40" t="n">
        <x:f>C12-C13</x:f>
        <x:v>-0.9907199999999998</x:v>
      </x:c>
      <x:c r="D14" s="40" t="n">
        <x:f>D12-D13</x:f>
        <x:v>-0.03327359999999979</x:v>
      </x:c>
      <x:c r="E14" s="40" t="n">
        <x:f>E12-E13</x:f>
        <x:v>0.7200609280000003</x:v>
      </x:c>
      <x:c r="F14" s="40" t="n">
        <x:f>F12-F13</x:f>
        <x:v>1.0970310502400005</x:v>
      </x:c>
      <x:c r="G14" s="40" t="n">
        <x:f>G12-G13</x:f>
        <x:v>1.3468005632</x:v>
      </x:c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Dividend</x:v>
      </x:c>
      <x:c r="B15" s="61" t="n">
        <x:v>1.19993500204</x:v>
      </x:c>
      <x:c r="C15" s="40" t="n">
        <x:f>MAX(0,MIN(C9*0.35,C14*0.5))</x:f>
        <x:v>0</x:v>
      </x:c>
      <x:c r="D15" s="40" t="n">
        <x:f>MAX(0,MIN(D9*0.35,D14*0.5))</x:f>
        <x:v>0</x:v>
      </x:c>
      <x:c r="E15" s="40" t="n">
        <x:f>MAX(0,MIN(E9*0.35,E14*0.5))</x:f>
        <x:v>0.31936020480000005</x:v>
      </x:c>
      <x:c r="F15" s="40" t="n">
        <x:f>MAX(0,MIN(F9*0.35,F14*0.5))</x:f>
        <x:v>0.3754727907840001</x:v>
      </x:c>
      <x:c r="G15" s="40" t="n">
        <x:f>MAX(0,MIN(G9*0.35,G14*0.5))</x:f>
        <x:v>0.42839177471999995</x:v>
      </x:c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DPS</x:v>
      </x:c>
      <x:c r="B16" s="79" t="n">
        <x:v>0.427900000001783</x:v>
      </x:c>
      <x:c r="C16" s="67" t="n">
        <x:f>C15/C17</x:f>
        <x:v>0</x:v>
      </x:c>
      <x:c r="D16" s="67" t="n">
        <x:f>D15/D17</x:f>
        <x:v>0</x:v>
      </x:c>
      <x:c r="E16" s="67" t="n">
        <x:f>E15/E17</x:f>
        <x:v>0.11388469492277888</x:v>
      </x:c>
      <x:c r="F16" s="67" t="n">
        <x:f>F15/F17</x:f>
        <x:v>0.1338945917103828</x:v>
      </x:c>
      <x:c r="G16" s="67" t="n">
        <x:f>G15/G17</x:f>
        <x:v>0.15276564154875882</x:v>
      </x:c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Shares</x:v>
      </x:c>
      <x:c r="B17" s="61" t="n">
        <x:v>2.80424165</x:v>
      </x:c>
      <x:c r="C17" s="39" t="n">
        <x:v>2.80424165</x:v>
      </x:c>
      <x:c r="D17" s="39" t="n">
        <x:v>2.80424165</x:v>
      </x:c>
      <x:c r="E17" s="39" t="n">
        <x:v>2.80424165</x:v>
      </x:c>
      <x:c r="F17" s="39" t="n">
        <x:v>2.80424165</x:v>
      </x:c>
      <x:c r="G17" s="39" t="n">
        <x:v>2.80424165</x:v>
      </x:c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Core Broad Net Cash</x:v>
      </x:c>
      <x:c r="B18" s="61" t="n">
        <x:v>1.90458761085</x:v>
      </x:c>
      <x:c r="C18" s="40" t="n">
        <x:f>B18+C14-1.19993500204</x:f>
        <x:v>-0.2860673911899998</x:v>
      </x:c>
      <x:c r="D18" s="40" t="n">
        <x:f>C18+D14-D15</x:f>
        <x:v>-0.3193409911899996</x:v>
      </x:c>
      <x:c r="E18" s="40" t="n">
        <x:f>D18+E14-E15</x:f>
        <x:v>0.08135973201000068</x:v>
      </x:c>
      <x:c r="F18" s="40" t="n">
        <x:f>E18+F14-F15</x:f>
        <x:v>0.802917991466001</x:v>
      </x:c>
      <x:c r="G18" s="40" t="n">
        <x:f>F18+G14-G15</x:f>
        <x:v>1.7213267799460013</x:v>
      </x:c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Invested Capital</x:v>
      </x:c>
      <x:c r="B19" s="61" t="n">
        <x:v>14.44298280471</x:v>
      </x:c>
      <x:c r="C19" s="40" t="n">
        <x:f>B19+C13-C10+C11</x:f>
        <x:v>16.60298280471</x:v>
      </x:c>
      <x:c r="D19" s="40" t="n">
        <x:f>C19+D13-D10+D11</x:f>
        <x:v>17.70554280471</x:v>
      </x:c>
      <x:c r="E19" s="40" t="n">
        <x:f>D19+E13-E10+E11</x:f>
        <x:v>18.07615400471</x:v>
      </x:c>
      <x:c r="F19" s="40" t="n">
        <x:f>E19+F13-F10+F11</x:f>
        <x:v>18.23189890071</x:v>
      </x:c>
      <x:c r="G19" s="40" t="n">
        <x:f>F19+G13-G10+G11</x:f>
        <x:v>18.289071380710002</x:v>
      </x:c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ROIC</x:v>
      </x:c>
      <x:c r="B20" s="56" t="n">
        <x:v>0.18468762872843514</x:v>
      </x:c>
      <x:c r="C20" s="62" t="n">
        <x:f>C8/AVERAGE(B19,C19)</x:f>
        <x:v>0.07532572925644265</x:v>
      </x:c>
      <x:c r="D20" s="62" t="n">
        <x:f>D8/AVERAGE(C19,D19)</x:f>
        <x:v>0.062333567590348964</x:v>
      </x:c>
      <x:c r="E20" s="62" t="n">
        <x:f>E8/AVERAGE(D19,E19)</x:f>
        <x:v>0.06096257166389418</x:v>
      </x:c>
      <x:c r="F20" s="62" t="n">
        <x:f>F8/AVERAGE(E19,F19)</x:f>
        <x:v>0.06900815912675881</x:v>
      </x:c>
      <x:c r="G20" s="62" t="n">
        <x:f>G8/AVERAGE(F19,G19)</x:f>
        <x:v>0.07688585666708145</x:v>
      </x:c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91" t="str">
        <x:v>Base Scenario — RMB bn except margins/DPS/ROIC</x:v>
      </x:c>
      <x:c r="B23" s="91"/>
      <x:c r="C23" s="91"/>
      <x:c r="D23" s="91"/>
      <x:c r="E23" s="91"/>
      <x:c r="F23" s="91"/>
      <x:c r="G23" s="91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90" t="str">
        <x:v>Metric</x:v>
      </x:c>
      <x:c r="B24" s="90" t="str">
        <x:v>2025A</x:v>
      </x:c>
      <x:c r="C24" s="90" t="str">
        <x:v>2026E</x:v>
      </x:c>
      <x:c r="D24" s="90" t="str">
        <x:v>2027E</x:v>
      </x:c>
      <x:c r="E24" s="90" t="str">
        <x:v>2028E</x:v>
      </x:c>
      <x:c r="F24" s="90" t="str">
        <x:v>2029E</x:v>
      </x:c>
      <x:c r="G24" s="90" t="str">
        <x:v>2030E</x:v>
      </x:c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Revenue</x:v>
      </x:c>
      <x:c r="B25" s="61" t="n">
        <x:v>24.2086751067</x:v>
      </x:c>
      <x:c r="C25" s="39" t="n">
        <x:v>24.47</x:v>
      </x:c>
      <x:c r="D25" s="39" t="n">
        <x:v>26.1829</x:v>
      </x:c>
      <x:c r="E25" s="39" t="n">
        <x:v>27.230216000000002</x:v>
      </x:c>
      <x:c r="F25" s="39" t="n">
        <x:v>28.047122480000002</x:v>
      </x:c>
      <x:c r="G25" s="39" t="n">
        <x:v>28.748300542</x:v>
      </x:c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Gross Margin</x:v>
      </x:c>
      <x:c r="B26" s="56" t="n">
        <x:v>0.18998461139854372</x:v>
      </x:c>
      <x:c r="C26" s="63" t="n">
        <x:v>0.148</x:v>
      </x:c>
      <x:c r="D26" s="63" t="n">
        <x:v>0.15</x:v>
      </x:c>
      <x:c r="E26" s="63" t="n">
        <x:v>0.158</x:v>
      </x:c>
      <x:c r="F26" s="63" t="n">
        <x:v>0.164</x:v>
      </x:c>
      <x:c r="G26" s="63" t="n">
        <x:v>0.17</x:v>
      </x:c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Gross Profit</x:v>
      </x:c>
      <x:c r="B27" s="61" t="n">
        <x:f>B25*B26</x:f>
        <x:v>4.599275732619998</x:v>
      </x:c>
      <x:c r="C27" s="40" t="n">
        <x:f>C25*C26</x:f>
        <x:v>3.6215599999999997</x:v>
      </x:c>
      <x:c r="D27" s="40" t="n">
        <x:f>D25*D26</x:f>
        <x:v>3.927435</x:v>
      </x:c>
      <x:c r="E27" s="40" t="n">
        <x:f>E25*E26</x:f>
        <x:v>4.302374128</x:v>
      </x:c>
      <x:c r="F27" s="40" t="n">
        <x:f>F25*F26</x:f>
        <x:v>4.599728086720001</x:v>
      </x:c>
      <x:c r="G27" s="40" t="n">
        <x:f>G25*G26</x:f>
        <x:v>4.88721109214</x:v>
      </x:c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Opex / Revenue</x:v>
      </x:c>
      <x:c r="B28" s="56" t="n">
        <x:f>B26-B29/B25</x:f>
        <x:v>0.07056832285205028</x:v>
      </x:c>
      <x:c r="C28" s="63" t="n">
        <x:v>0.068</x:v>
      </x:c>
      <x:c r="D28" s="63" t="n">
        <x:v>0.067</x:v>
      </x:c>
      <x:c r="E28" s="63" t="n">
        <x:v>0.066</x:v>
      </x:c>
      <x:c r="F28" s="63" t="n">
        <x:v>0.065</x:v>
      </x:c>
      <x:c r="G28" s="63" t="n">
        <x:v>0.064</x:v>
      </x:c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EBIT</x:v>
      </x:c>
      <x:c r="B29" s="61" t="n">
        <x:v>2.89091013187</x:v>
      </x:c>
      <x:c r="C29" s="40" t="n">
        <x:f>C25*(C26-C28)</x:f>
        <x:v>1.9575999999999996</x:v>
      </x:c>
      <x:c r="D29" s="40" t="n">
        <x:f>D25*(D26-D28)</x:f>
        <x:v>2.1731806999999996</x:v>
      </x:c>
      <x:c r="E29" s="40" t="n">
        <x:f>E25*(E26-E28)</x:f>
        <x:v>2.5051798720000003</x:v>
      </x:c>
      <x:c r="F29" s="40" t="n">
        <x:f>F25*(F26-F28)</x:f>
        <x:v>2.7766651255200006</x:v>
      </x:c>
      <x:c r="G29" s="40" t="n">
        <x:f>G25*(G26-G28)</x:f>
        <x:v>3.0473198574520004</x:v>
      </x:c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NOPAT</x:v>
      </x:c>
      <x:c r="B30" s="61" t="n">
        <x:f>B29*(1-12.033677726179894%)</x:f>
        <x:v>2.543027323247282</x:v>
      </x:c>
      <x:c r="C30" s="40" t="n">
        <x:f>C29*(1-0.15)</x:f>
        <x:v>1.6639599999999997</x:v>
      </x:c>
      <x:c r="D30" s="40" t="n">
        <x:f>D29*(1-0.15)</x:f>
        <x:v>1.8472035949999996</x:v>
      </x:c>
      <x:c r="E30" s="40" t="n">
        <x:f>E29*(1-0.15)</x:f>
        <x:v>2.1294028912000003</x:v>
      </x:c>
      <x:c r="F30" s="40" t="n">
        <x:f>F29*(1-0.15)</x:f>
        <x:v>2.3601653566920002</x:v>
      </x:c>
      <x:c r="G30" s="40" t="n">
        <x:f>G29*(1-0.15)</x:f>
        <x:v>2.5902218788342</x:v>
      </x:c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Net Profit</x:v>
      </x:c>
      <x:c r="B31" s="61" t="n">
        <x:v>2.20545980505</x:v>
      </x:c>
      <x:c r="C31" s="40" t="n">
        <x:f>C30-C25*0.005</x:f>
        <x:v>1.5416099999999997</x:v>
      </x:c>
      <x:c r="D31" s="40" t="n">
        <x:f>D30-D25*0.005</x:f>
        <x:v>1.7162890949999996</x:v>
      </x:c>
      <x:c r="E31" s="40" t="n">
        <x:f>E30-E25*0.005</x:f>
        <x:v>1.9932518112000002</x:v>
      </x:c>
      <x:c r="F31" s="40" t="n">
        <x:f>F30-F25*0.005</x:f>
        <x:v>2.219929744292</x:v>
      </x:c>
      <x:c r="G31" s="40" t="n">
        <x:f>G30-G25*0.005</x:f>
        <x:v>2.4464803761242</x:v>
      </x:c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D&amp;A</x:v>
      </x:c>
      <x:c r="B32" s="61" t="n">
        <x:v>1.35238904385</x:v>
      </x:c>
      <x:c r="C32" s="40" t="n">
        <x:f>C25*0.06</x:f>
        <x:v>1.4682</x:v>
      </x:c>
      <x:c r="D32" s="40" t="n">
        <x:f>D25*0.063</x:f>
        <x:v>1.6495227000000001</x:v>
      </x:c>
      <x:c r="E32" s="40" t="n">
        <x:f>E25*0.062</x:f>
        <x:v>1.6882733920000002</x:v>
      </x:c>
      <x:c r="F32" s="40" t="n">
        <x:f>F25*0.06</x:f>
        <x:v>1.6828273488</x:v>
      </x:c>
      <x:c r="G32" s="40" t="n">
        <x:f>G25*0.058</x:f>
        <x:v>1.667401431436</x:v>
      </x:c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ΔNWC Cash Use</x:v>
      </x:c>
      <x:c r="B33" s="61" t="n">
        <x:v>0.03292120166</x:v>
      </x:c>
      <x:c r="C33" s="39" t="n">
        <x:v>0.3</x:v>
      </x:c>
      <x:c r="D33" s="39" t="n">
        <x:v>0.15</x:v>
      </x:c>
      <x:c r="E33" s="39" t="n">
        <x:v>0.12</x:v>
      </x:c>
      <x:c r="F33" s="39" t="n">
        <x:v>0.1</x:v>
      </x:c>
      <x:c r="G33" s="39" t="n">
        <x:v>0.1</x:v>
      </x:c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CFO</x:v>
      </x:c>
      <x:c r="B34" s="61" t="n">
        <x:v>4.00925964623</x:v>
      </x:c>
      <x:c r="C34" s="40" t="n">
        <x:f>C30+C32-C33</x:f>
        <x:v>2.83216</x:v>
      </x:c>
      <x:c r="D34" s="40" t="n">
        <x:f>D30+D32-D33</x:f>
        <x:v>3.346726295</x:v>
      </x:c>
      <x:c r="E34" s="40" t="n">
        <x:f>E30+E32-E33</x:f>
        <x:v>3.6976762832000003</x:v>
      </x:c>
      <x:c r="F34" s="40" t="n">
        <x:f>F30+F32-F33</x:f>
        <x:v>3.9429927054920006</x:v>
      </x:c>
      <x:c r="G34" s="40" t="n">
        <x:f>G30+G32-G33</x:f>
        <x:v>4.157623310270201</x:v>
      </x:c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Capex</x:v>
      </x:c>
      <x:c r="B35" s="61" t="n">
        <x:v>2.08509760871</x:v>
      </x:c>
      <x:c r="C35" s="39" t="n">
        <x:v>2.5</x:v>
      </x:c>
      <x:c r="D35" s="39" t="n">
        <x:v>1.9</x:v>
      </x:c>
      <x:c r="E35" s="39" t="n">
        <x:v>1.5</x:v>
      </x:c>
      <x:c r="F35" s="39" t="n">
        <x:v>1.3</x:v>
      </x:c>
      <x:c r="G35" s="39" t="n">
        <x:v>1.3</x:v>
      </x:c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FCF</x:v>
      </x:c>
      <x:c r="B36" s="61" t="n">
        <x:v>1.92416203752</x:v>
      </x:c>
      <x:c r="C36" s="40" t="n">
        <x:f>C34-C35</x:f>
        <x:v>0.33216</x:v>
      </x:c>
      <x:c r="D36" s="40" t="n">
        <x:f>D34-D35</x:f>
        <x:v>1.446726295</x:v>
      </x:c>
      <x:c r="E36" s="40" t="n">
        <x:f>E34-E35</x:f>
        <x:v>2.1976762832000003</x:v>
      </x:c>
      <x:c r="F36" s="40" t="n">
        <x:f>F34-F35</x:f>
        <x:v>2.6429927054920004</x:v>
      </x:c>
      <x:c r="G36" s="40" t="n">
        <x:f>G34-G35</x:f>
        <x:v>2.857623310270201</x:v>
      </x:c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Dividend</x:v>
      </x:c>
      <x:c r="B37" s="61" t="n">
        <x:v>1.19993500204</x:v>
      </x:c>
      <x:c r="C37" s="40" t="n">
        <x:f>MAX(0,MIN(C31*0.5,C36*0.7))</x:f>
        <x:v>0.232512</x:v>
      </x:c>
      <x:c r="D37" s="40" t="n">
        <x:f>MAX(0,MIN(D31*0.5,D36*0.7))</x:f>
        <x:v>0.8581445474999998</x:v>
      </x:c>
      <x:c r="E37" s="40" t="n">
        <x:f>MAX(0,MIN(E31*0.5,E36*0.7))</x:f>
        <x:v>0.9966259056000001</x:v>
      </x:c>
      <x:c r="F37" s="40" t="n">
        <x:f>MAX(0,MIN(F31*0.5,F36*0.7))</x:f>
        <x:v>1.109964872146</x:v>
      </x:c>
      <x:c r="G37" s="40" t="n">
        <x:f>MAX(0,MIN(G31*0.5,G36*0.7))</x:f>
        <x:v>1.2232401880621</x:v>
      </x:c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DPS</x:v>
      </x:c>
      <x:c r="B38" s="79" t="n">
        <x:v>0.427900000001783</x:v>
      </x:c>
      <x:c r="C38" s="67" t="n">
        <x:f>C37/C39</x:f>
        <x:v>0.08291439505578986</x:v>
      </x:c>
      <x:c r="D38" s="67" t="n">
        <x:f>D37/D39</x:f>
        <x:v>0.3060166186105965</x:v>
      </x:c>
      <x:c r="E38" s="67" t="n">
        <x:f>E37/E39</x:f>
        <x:v>0.3553994377053776</x:v>
      </x:c>
      <x:c r="F38" s="67" t="n">
        <x:f>F37/F39</x:f>
        <x:v>0.3958164133772138</x:v>
      </x:c>
      <x:c r="G38" s="67" t="n">
        <x:f>G37/G39</x:f>
        <x:v>0.43621069106583593</x:v>
      </x:c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Shares</x:v>
      </x:c>
      <x:c r="B39" s="61" t="n">
        <x:v>2.80424165</x:v>
      </x:c>
      <x:c r="C39" s="39" t="n">
        <x:v>2.80424165</x:v>
      </x:c>
      <x:c r="D39" s="39" t="n">
        <x:v>2.80424165</x:v>
      </x:c>
      <x:c r="E39" s="39" t="n">
        <x:v>2.80424165</x:v>
      </x:c>
      <x:c r="F39" s="39" t="n">
        <x:v>2.80424165</x:v>
      </x:c>
      <x:c r="G39" s="39" t="n">
        <x:v>2.80424165</x:v>
      </x:c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Core Broad Net Cash</x:v>
      </x:c>
      <x:c r="B40" s="61" t="n">
        <x:v>1.90458761085</x:v>
      </x:c>
      <x:c r="C40" s="40" t="n">
        <x:f>B40+C36-1.19993500204</x:f>
        <x:v>1.0368126088100003</x:v>
      </x:c>
      <x:c r="D40" s="40" t="n">
        <x:f>C40+D36-D37</x:f>
        <x:v>1.6253943563100006</x:v>
      </x:c>
      <x:c r="E40" s="40" t="n">
        <x:f>D40+E36-E37</x:f>
        <x:v>2.8264447339100007</x:v>
      </x:c>
      <x:c r="F40" s="40" t="n">
        <x:f>E40+F36-F37</x:f>
        <x:v>4.359472567256001</x:v>
      </x:c>
      <x:c r="G40" s="40" t="n">
        <x:f>F40+G36-G37</x:f>
        <x:v>5.993855689464102</x:v>
      </x:c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Invested Capital</x:v>
      </x:c>
      <x:c r="B41" s="61" t="n">
        <x:v>14.44298280471</x:v>
      </x:c>
      <x:c r="C41" s="40" t="n">
        <x:f>B41+C35-C32+C33</x:f>
        <x:v>15.77478280471</x:v>
      </x:c>
      <x:c r="D41" s="40" t="n">
        <x:f>C41+D35-D32+D33</x:f>
        <x:v>16.17526010471</x:v>
      </x:c>
      <x:c r="E41" s="40" t="n">
        <x:f>D41+E35-E32+E33</x:f>
        <x:v>16.10698671271</x:v>
      </x:c>
      <x:c r="F41" s="40" t="n">
        <x:f>E41+F35-F32+F33</x:f>
        <x:v>15.82415936391</x:v>
      </x:c>
      <x:c r="G41" s="40" t="n">
        <x:f>F41+G35-G32+G33</x:f>
        <x:v>15.556757932474</x:v>
      </x:c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ROIC</x:v>
      </x:c>
      <x:c r="B42" s="56" t="n">
        <x:v>0.18468762872843514</x:v>
      </x:c>
      <x:c r="C42" s="62" t="n">
        <x:f>C30/AVERAGE(B41,C41)</x:f>
        <x:v>0.11013124011268931</x:v>
      </x:c>
      <x:c r="D42" s="62" t="n">
        <x:f>D30/AVERAGE(C41,D41)</x:f>
        <x:v>0.11563074267142089</x:v>
      </x:c>
      <x:c r="E42" s="62" t="n">
        <x:f>E30/AVERAGE(D41,E41)</x:f>
        <x:v>0.13192408218940582</x:v>
      </x:c>
      <x:c r="F42" s="62" t="n">
        <x:f>F30/AVERAGE(E41,F41)</x:f>
        <x:v>0.14782841499197638</x:v>
      </x:c>
      <x:c r="G42" s="62" t="n">
        <x:f>G30/AVERAGE(F41,G41)</x:f>
        <x:v>0.16508261083449396</x:v>
      </x:c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91" t="str">
        <x:v>Bull Scenario — RMB bn except margins/DPS/ROIC</x:v>
      </x:c>
      <x:c r="B45" s="91"/>
      <x:c r="C45" s="91"/>
      <x:c r="D45" s="91"/>
      <x:c r="E45" s="91"/>
      <x:c r="F45" s="91"/>
      <x:c r="G45" s="91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90" t="str">
        <x:v>Metric</x:v>
      </x:c>
      <x:c r="B46" s="90" t="str">
        <x:v>2025A</x:v>
      </x:c>
      <x:c r="C46" s="90" t="str">
        <x:v>2026E</x:v>
      </x:c>
      <x:c r="D46" s="90" t="str">
        <x:v>2027E</x:v>
      </x:c>
      <x:c r="E46" s="90" t="str">
        <x:v>2028E</x:v>
      </x:c>
      <x:c r="F46" s="90" t="str">
        <x:v>2029E</x:v>
      </x:c>
      <x:c r="G46" s="90" t="str">
        <x:v>2030E</x:v>
      </x:c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Revenue</x:v>
      </x:c>
      <x:c r="B47" s="61" t="n">
        <x:v>24.2086751067</x:v>
      </x:c>
      <x:c r="C47" s="39" t="n">
        <x:v>24.9</x:v>
      </x:c>
      <x:c r="D47" s="39" t="n">
        <x:v>26.394</x:v>
      </x:c>
      <x:c r="E47" s="39" t="n">
        <x:v>27.97764</x:v>
      </x:c>
      <x:c r="F47" s="39" t="n">
        <x:v>29.096745600000002</x:v>
      </x:c>
      <x:c r="G47" s="39" t="n">
        <x:v>29.969647968000004</x:v>
      </x:c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Gross Margin</x:v>
      </x:c>
      <x:c r="B48" s="56" t="n">
        <x:v>0.18998461139854372</x:v>
      </x:c>
      <x:c r="C48" s="63" t="n">
        <x:v>0.155</x:v>
      </x:c>
      <x:c r="D48" s="63" t="n">
        <x:v>0.17</x:v>
      </x:c>
      <x:c r="E48" s="63" t="n">
        <x:v>0.185</x:v>
      </x:c>
      <x:c r="F48" s="63" t="n">
        <x:v>0.195</x:v>
      </x:c>
      <x:c r="G48" s="63" t="n">
        <x:v>0.2</x:v>
      </x:c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Gross Profit</x:v>
      </x:c>
      <x:c r="B49" s="61" t="n">
        <x:f>B47*B48</x:f>
        <x:v>4.599275732619998</x:v>
      </x:c>
      <x:c r="C49" s="40" t="n">
        <x:f>C47*C48</x:f>
        <x:v>3.8594999999999997</x:v>
      </x:c>
      <x:c r="D49" s="40" t="n">
        <x:f>D47*D48</x:f>
        <x:v>4.48698</x:v>
      </x:c>
      <x:c r="E49" s="40" t="n">
        <x:f>E47*E48</x:f>
        <x:v>5.1758634</x:v>
      </x:c>
      <x:c r="F49" s="40" t="n">
        <x:f>F47*F48</x:f>
        <x:v>5.673865392000001</x:v>
      </x:c>
      <x:c r="G49" s="40" t="n">
        <x:f>G47*G48</x:f>
        <x:v>5.993929593600001</x:v>
      </x:c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Opex / Revenue</x:v>
      </x:c>
      <x:c r="B50" s="56" t="n">
        <x:f>B48-B51/B47</x:f>
        <x:v>0.07056832285205028</x:v>
      </x:c>
      <x:c r="C50" s="63" t="n">
        <x:v>0.066</x:v>
      </x:c>
      <x:c r="D50" s="63" t="n">
        <x:v>0.064</x:v>
      </x:c>
      <x:c r="E50" s="63" t="n">
        <x:v>0.062</x:v>
      </x:c>
      <x:c r="F50" s="63" t="n">
        <x:v>0.061</x:v>
      </x:c>
      <x:c r="G50" s="63" t="n">
        <x:v>0.06</x:v>
      </x:c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EBIT</x:v>
      </x:c>
      <x:c r="B51" s="61" t="n">
        <x:v>2.89091013187</x:v>
      </x:c>
      <x:c r="C51" s="40" t="n">
        <x:f>C47*(C48-C50)</x:f>
        <x:v>2.2161</x:v>
      </x:c>
      <x:c r="D51" s="40" t="n">
        <x:f>D47*(D48-D50)</x:f>
        <x:v>2.797764</x:v>
      </x:c>
      <x:c r="E51" s="40" t="n">
        <x:f>E47*(E48-E50)</x:f>
        <x:v>3.44124972</x:v>
      </x:c>
      <x:c r="F51" s="40" t="n">
        <x:f>F47*(F48-F50)</x:f>
        <x:v>3.8989639104000005</x:v>
      </x:c>
      <x:c r="G51" s="40" t="n">
        <x:f>G47*(G48-G50)</x:f>
        <x:v>4.195750715520001</x:v>
      </x:c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NOPAT</x:v>
      </x:c>
      <x:c r="B52" s="61" t="n">
        <x:f>B51*(1-12.033677726179894%)</x:f>
        <x:v>2.543027323247282</x:v>
      </x:c>
      <x:c r="C52" s="40" t="n">
        <x:f>C51*(1-0.14)</x:f>
        <x:v>1.905846</x:v>
      </x:c>
      <x:c r="D52" s="40" t="n">
        <x:f>D51*(1-0.14)</x:f>
        <x:v>2.40607704</x:v>
      </x:c>
      <x:c r="E52" s="40" t="n">
        <x:f>E51*(1-0.14)</x:f>
        <x:v>2.9594747592</x:v>
      </x:c>
      <x:c r="F52" s="40" t="n">
        <x:f>F51*(1-0.14)</x:f>
        <x:v>3.3531089629440003</x:v>
      </x:c>
      <x:c r="G52" s="40" t="n">
        <x:f>G51*(1-0.14)</x:f>
        <x:v>3.6083456153472007</x:v>
      </x:c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Net Profit</x:v>
      </x:c>
      <x:c r="B53" s="61" t="n">
        <x:v>2.20545980505</x:v>
      </x:c>
      <x:c r="C53" s="40" t="n">
        <x:f>C52-C47*0.003</x:f>
        <x:v>1.831146</x:v>
      </x:c>
      <x:c r="D53" s="40" t="n">
        <x:f>D52-D47*0.003</x:f>
        <x:v>2.32689504</x:v>
      </x:c>
      <x:c r="E53" s="40" t="n">
        <x:f>E52-E47*0.003</x:f>
        <x:v>2.8755418392</x:v>
      </x:c>
      <x:c r="F53" s="40" t="n">
        <x:f>F52-F47*0.003</x:f>
        <x:v>3.2658187261440004</x:v>
      </x:c>
      <x:c r="G53" s="40" t="n">
        <x:f>G52-G47*0.003</x:f>
        <x:v>3.5184366714432005</x:v>
      </x:c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D&amp;A</x:v>
      </x:c>
      <x:c r="B54" s="61" t="n">
        <x:v>1.35238904385</x:v>
      </x:c>
      <x:c r="C54" s="40" t="n">
        <x:f>C47*0.059</x:f>
        <x:v>1.4690999999999999</x:v>
      </x:c>
      <x:c r="D54" s="40" t="n">
        <x:f>D47*0.061</x:f>
        <x:v>1.610034</x:v>
      </x:c>
      <x:c r="E54" s="40" t="n">
        <x:f>E47*0.059</x:f>
        <x:v>1.65068076</x:v>
      </x:c>
      <x:c r="F54" s="40" t="n">
        <x:f>F47*0.057</x:f>
        <x:v>1.6585144992000003</x:v>
      </x:c>
      <x:c r="G54" s="40" t="n">
        <x:f>G47*0.056</x:f>
        <x:v>1.6783002862080003</x:v>
      </x:c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ΔNWC Cash Use</x:v>
      </x:c>
      <x:c r="B55" s="61" t="n">
        <x:v>0.03292120166</x:v>
      </x:c>
      <x:c r="C55" s="39" t="n">
        <x:v>0</x:v>
      </x:c>
      <x:c r="D55" s="39" t="n">
        <x:v>0.1</x:v>
      </x:c>
      <x:c r="E55" s="39" t="n">
        <x:v>0.1</x:v>
      </x:c>
      <x:c r="F55" s="39" t="n">
        <x:v>0.1</x:v>
      </x:c>
      <x:c r="G55" s="39" t="n">
        <x:v>0.1</x:v>
      </x:c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CFO</x:v>
      </x:c>
      <x:c r="B56" s="61" t="n">
        <x:v>4.00925964623</x:v>
      </x:c>
      <x:c r="C56" s="40" t="n">
        <x:f>C52+C54-C55</x:f>
        <x:v>3.3749459999999996</x:v>
      </x:c>
      <x:c r="D56" s="40" t="n">
        <x:f>D52+D54-D55</x:f>
        <x:v>3.91611104</x:v>
      </x:c>
      <x:c r="E56" s="40" t="n">
        <x:f>E52+E54-E55</x:f>
        <x:v>4.5101555192000005</x:v>
      </x:c>
      <x:c r="F56" s="40" t="n">
        <x:f>F52+F54-F55</x:f>
        <x:v>4.911623462144001</x:v>
      </x:c>
      <x:c r="G56" s="40" t="n">
        <x:f>G52+G54-G55</x:f>
        <x:v>5.1866459015552016</x:v>
      </x:c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Capex</x:v>
      </x:c>
      <x:c r="B57" s="61" t="n">
        <x:v>2.08509760871</x:v>
      </x:c>
      <x:c r="C57" s="39" t="n">
        <x:v>2.3</x:v>
      </x:c>
      <x:c r="D57" s="39" t="n">
        <x:v>1.6</x:v>
      </x:c>
      <x:c r="E57" s="39" t="n">
        <x:v>1.2</x:v>
      </x:c>
      <x:c r="F57" s="39" t="n">
        <x:v>1.2</x:v>
      </x:c>
      <x:c r="G57" s="39" t="n">
        <x:v>1.2</x:v>
      </x:c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FCF</x:v>
      </x:c>
      <x:c r="B58" s="61" t="n">
        <x:v>1.92416203752</x:v>
      </x:c>
      <x:c r="C58" s="40" t="n">
        <x:f>C56-C57</x:f>
        <x:v>1.0749459999999997</x:v>
      </x:c>
      <x:c r="D58" s="40" t="n">
        <x:f>D56-D57</x:f>
        <x:v>2.31611104</x:v>
      </x:c>
      <x:c r="E58" s="40" t="n">
        <x:f>E56-E57</x:f>
        <x:v>3.3101555192000003</x:v>
      </x:c>
      <x:c r="F58" s="40" t="n">
        <x:f>F56-F57</x:f>
        <x:v>3.7116234621440007</x:v>
      </x:c>
      <x:c r="G58" s="40" t="n">
        <x:f>G56-G57</x:f>
        <x:v>3.9866459015552014</x:v>
      </x:c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Dividend</x:v>
      </x:c>
      <x:c r="B59" s="61" t="n">
        <x:v>1.19993500204</x:v>
      </x:c>
      <x:c r="C59" s="40" t="n">
        <x:f>MAX(0,MIN(C53*0.6,C58*0.8))</x:f>
        <x:v>0.8599567999999999</x:v>
      </x:c>
      <x:c r="D59" s="40" t="n">
        <x:f>MAX(0,MIN(D53*0.6,D58*0.8))</x:f>
        <x:v>1.396137024</x:v>
      </x:c>
      <x:c r="E59" s="40" t="n">
        <x:f>MAX(0,MIN(E53*0.6,E58*0.8))</x:f>
        <x:v>1.72532510352</x:v>
      </x:c>
      <x:c r="F59" s="40" t="n">
        <x:f>MAX(0,MIN(F53*0.6,F58*0.8))</x:f>
        <x:v>1.9594912356864</x:v>
      </x:c>
      <x:c r="G59" s="40" t="n">
        <x:f>MAX(0,MIN(G53*0.6,G58*0.8))</x:f>
        <x:v>2.1110620028659204</x:v>
      </x:c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DPS</x:v>
      </x:c>
      <x:c r="B60" s="79" t="n">
        <x:v>0.427900000001783</x:v>
      </x:c>
      <x:c r="C60" s="67" t="n">
        <x:f>C59/C61</x:f>
        <x:v>0.30666287265221953</x:v>
      </x:c>
      <x:c r="D60" s="67" t="n">
        <x:f>D59/D61</x:f>
        <x:v>0.497866160714074</x:v>
      </x:c>
      <x:c r="E60" s="67" t="n">
        <x:f>E59/E61</x:f>
        <x:v>0.6152555017931497</x:v>
      </x:c>
      <x:c r="F60" s="67" t="n">
        <x:f>F59/F61</x:f>
        <x:v>0.6987597647607866</x:v>
      </x:c>
      <x:c r="G60" s="67" t="n">
        <x:f>G59/G61</x:f>
        <x:v>0.752810301803313</x:v>
      </x:c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Shares</x:v>
      </x:c>
      <x:c r="B61" s="61" t="n">
        <x:v>2.80424165</x:v>
      </x:c>
      <x:c r="C61" s="39" t="n">
        <x:v>2.80424165</x:v>
      </x:c>
      <x:c r="D61" s="39" t="n">
        <x:v>2.80424165</x:v>
      </x:c>
      <x:c r="E61" s="39" t="n">
        <x:v>2.80424165</x:v>
      </x:c>
      <x:c r="F61" s="39" t="n">
        <x:v>2.80424165</x:v>
      </x:c>
      <x:c r="G61" s="39" t="n">
        <x:v>2.80424165</x:v>
      </x:c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Core Broad Net Cash</x:v>
      </x:c>
      <x:c r="B62" s="61" t="n">
        <x:v>1.90458761085</x:v>
      </x:c>
      <x:c r="C62" s="40" t="n">
        <x:f>B62+C58-1.19993500204</x:f>
        <x:v>1.77959860881</x:v>
      </x:c>
      <x:c r="D62" s="40" t="n">
        <x:f>C62+D58-D59</x:f>
        <x:v>2.69957262481</x:v>
      </x:c>
      <x:c r="E62" s="40" t="n">
        <x:f>D62+E58-E59</x:f>
        <x:v>4.28440304049</x:v>
      </x:c>
      <x:c r="F62" s="40" t="n">
        <x:f>E62+F58-F59</x:f>
        <x:v>6.036535266947601</x:v>
      </x:c>
      <x:c r="G62" s="40" t="n">
        <x:f>F62+G58-G59</x:f>
        <x:v>7.912119165636882</x:v>
      </x:c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 t="str">
        <x:v>Invested Capital</x:v>
      </x:c>
      <x:c r="B63" s="61" t="n">
        <x:v>14.44298280471</x:v>
      </x:c>
      <x:c r="C63" s="40" t="n">
        <x:f>B63+C57-C54+C55</x:f>
        <x:v>15.27388280471</x:v>
      </x:c>
      <x:c r="D63" s="40" t="n">
        <x:f>C63+D57-D54+D55</x:f>
        <x:v>15.363848804709999</x:v>
      </x:c>
      <x:c r="E63" s="40" t="n">
        <x:f>D63+E57-E54+E55</x:f>
        <x:v>15.013168044709998</x:v>
      </x:c>
      <x:c r="F63" s="40" t="n">
        <x:f>E63+F57-F54+F55</x:f>
        <x:v>14.654653545509998</x:v>
      </x:c>
      <x:c r="G63" s="40" t="n">
        <x:f>F63+G57-G54+G55</x:f>
        <x:v>14.276353259301997</x:v>
      </x:c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 t="str">
        <x:v>ROIC</x:v>
      </x:c>
      <x:c r="B64" s="56" t="n">
        <x:v>0.18468762872843514</x:v>
      </x:c>
      <x:c r="C64" s="62" t="n">
        <x:f>C52/AVERAGE(B63,C63)</x:f>
        <x:v>0.12826695958108467</x:v>
      </x:c>
      <x:c r="D64" s="62" t="n">
        <x:f>D52/AVERAGE(C63,D63)</x:f>
        <x:v>0.1570662652622897</x:v>
      </x:c>
      <x:c r="E64" s="62" t="n">
        <x:f>E52/AVERAGE(D63,E63)</x:f>
        <x:v>0.19484959789634557</x:v>
      </x:c>
      <x:c r="F64" s="62" t="n">
        <x:f>F52/AVERAGE(E63,F63)</x:f>
        <x:v>0.22604348976194152</x:v>
      </x:c>
      <x:c r="G64" s="62" t="n">
        <x:f>G52/AVERAGE(F63,G63)</x:f>
        <x:v>0.2494448699757685</x:v>
      </x:c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mergeCells>
    <x:mergeCell ref="A1:G1"/>
    <x:mergeCell ref="A23:G23"/>
    <x:mergeCell ref="A45:G45"/>
  </x:mergeCells>
  <x:pageMargins left="0.7" right="0.7" top="0.75" bottom="0.75" header="0.3" footer="0.3"/>
</x:worksheet>
</file>

<file path=xl/worksheets/sheet4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20" hidden="0" customWidth="1"/>
    <x:col min="11" max="11" width="76" hidden="0" customWidth="1"/>
  </x:cols>
  <x:sheetData>
    <x:row r="1">
      <x:c r="A1" s="95" t="str">
        <x:v>Scenario</x:v>
      </x:c>
      <x:c r="B1" s="95" t="str">
        <x:v>2030 Revenue</x:v>
      </x:c>
      <x:c r="C1" s="95" t="str">
        <x:v>2031-35 Revenue CAGR</x:v>
      </x:c>
      <x:c r="D1" s="95" t="str">
        <x:v>2035 Revenue</x:v>
      </x:c>
      <x:c r="E1" s="95" t="str">
        <x:v>Normalized GM</x:v>
      </x:c>
      <x:c r="F1" s="95" t="str">
        <x:v>Normalized EBIT Margin</x:v>
      </x:c>
      <x:c r="G1" s="95" t="str">
        <x:v>2035 Net Profit</x:v>
      </x:c>
      <x:c r="H1" s="95" t="str">
        <x:v>2035 FCF</x:v>
      </x:c>
      <x:c r="I1" s="95" t="str">
        <x:v>2035 ROIC</x:v>
      </x:c>
      <x:c r="J1" s="95" t="str">
        <x:v>2035 Invested Capital</x:v>
      </x:c>
      <x:c r="K1" s="95" t="str">
        <x:v>Long-term Interpretation</x:v>
      </x:c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Bear</x:v>
      </x:c>
      <x:c r="B2" s="65" t="n">
        <x:f>'P4_company_forecast'!G3</x:f>
        <x:v>25.713792</x:v>
      </x:c>
      <x:c r="C2" s="63" t="n">
        <x:v>-0.005</x:v>
      </x:c>
      <x:c r="D2" s="61" t="n">
        <x:f>B2*(1+C2)^5</x:f>
        <x:v>25.077343586035248</x:v>
      </x:c>
      <x:c r="E2" s="63" t="n">
        <x:v>0.135</x:v>
      </x:c>
      <x:c r="F2" s="63" t="n">
        <x:v>0.065</x:v>
      </x:c>
      <x:c r="G2" s="61" t="n">
        <x:f>D2*F2*(1-0.16)-D2*0.007</x:f>
        <x:v>1.1936815546952777</x:v>
      </x:c>
      <x:c r="H2" s="61" t="n">
        <x:f>D2*F2*(1-0.16)+D2*0.058-0.10-1.4</x:f>
        <x:v>1.3237088877875687</x:v>
      </x:c>
      <x:c r="I2" s="99" t="n">
        <x:f>D2*F2*(1-0.16)/J2</x:f>
        <x:v>0.07486563594703241</x:v>
      </x:c>
      <x:c r="J2" s="78" t="n">
        <x:f>MAX('P4_company_forecast'!G19,D2*0.65)</x:f>
        <x:v>18.289071380710002</x:v>
      </x:c>
      <x:c r="K2" s="8" t="str">
        <x:v>基础品长期低回报，增长接近零；稳态资本基数不允许因D&amp;A&gt;Capex机械萎缩。</x:v>
      </x:c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Base</x:v>
      </x:c>
      <x:c r="B3" s="65" t="n">
        <x:f>'P4_company_forecast'!G25</x:f>
        <x:v>28.748300542</x:v>
      </x:c>
      <x:c r="C3" s="63" t="n">
        <x:v>0.005</x:v>
      </x:c>
      <x:c r="D3" s="61" t="n">
        <x:f>B3*(1+C3)^5</x:f>
        <x:v>29.47423115598943</x:v>
      </x:c>
      <x:c r="E3" s="63" t="n">
        <x:v>0.17</x:v>
      </x:c>
      <x:c r="F3" s="63" t="n">
        <x:v>0.107</x:v>
      </x:c>
      <x:c r="G3" s="61" t="n">
        <x:f>D3*F3*(1-0.15)-D3*0.005</x:f>
        <x:v>2.533310167857291</x:v>
      </x:c>
      <x:c r="H3" s="61" t="n">
        <x:f>D3*F3*(1-0.15)+D3*0.056-0.10-1.3</x:f>
        <x:v>2.9312382683726463</x:v>
      </x:c>
      <x:c r="I3" s="99" t="n">
        <x:f>D3*F3*(1-0.15)/J3</x:f>
        <x:v>0.16536363636363632</x:v>
      </x:c>
      <x:c r="J3" s="78" t="n">
        <x:f>MAX('P4_company_forecast'!G41,D3*0.55)</x:f>
        <x:v>16.210827135794187</x:v>
      </x:c>
      <x:c r="K3" s="8" t="str">
        <x:v>基础品成熟低增长，高端品抵消部分周期；长期增长0.5%，ROIC按稳态资本强度约束。</x:v>
      </x:c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Bull</x:v>
      </x:c>
      <x:c r="B4" s="65" t="n">
        <x:f>'P4_company_forecast'!G47</x:f>
        <x:v>29.969647968000004</x:v>
      </x:c>
      <x:c r="C4" s="63" t="n">
        <x:v>0.015</x:v>
      </x:c>
      <x:c r="D4" s="61" t="n">
        <x:f>B4*(1+C4)^5</x:f>
        <x:v>32.28582235797224</x:v>
      </x:c>
      <x:c r="E4" s="63" t="n">
        <x:v>0.19</x:v>
      </x:c>
      <x:c r="F4" s="63" t="n">
        <x:v>0.13</x:v>
      </x:c>
      <x:c r="G4" s="61" t="n">
        <x:f>D4*F4*(1-0.14)-D4*0.003</x:f>
        <x:v>3.5126974725473796</x:v>
      </x:c>
      <x:c r="H4" s="61" t="n">
        <x:f>D4*F4*(1-0.14)+D4*0.055-0.10-1.3</x:f>
        <x:v>3.9852751693097703</x:v>
      </x:c>
      <x:c r="I4" s="99" t="n">
        <x:f>D4*F4*(1-0.14)/J4</x:f>
        <x:v>0.18633333333333332</x:v>
      </x:c>
      <x:c r="J4" s="78" t="n">
        <x:f>MAX('P4_company_forecast'!G63,D4*0.6)</x:f>
        <x:v>19.371493414783345</x:v>
      </x:c>
      <x:c r="K4" s="8" t="str">
        <x:v>供给退出+高端业务改善，但长期增长仅1.5%；即使高毛利，也维持合理资本强度，避免ROIC虚高。</x:v>
      </x:c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28" hidden="0" customWidth="1"/>
    <x:col min="6" max="6" width="18" hidden="0" customWidth="1"/>
    <x:col min="7" max="7" width="18" hidden="0" customWidth="1"/>
    <x:col min="8" max="8" width="46" hidden="0" customWidth="1"/>
  </x:cols>
  <x:sheetData>
    <x:row r="1">
      <x:c r="A1" s="95" t="str">
        <x:v>scenario</x:v>
      </x:c>
      <x:c r="B1" s="95" t="str">
        <x:v>year</x:v>
      </x:c>
      <x:c r="C1" s="95" t="str">
        <x:v>company</x:v>
      </x:c>
      <x:c r="D1" s="95" t="str">
        <x:v>product</x:v>
      </x:c>
      <x:c r="E1" s="95" t="str">
        <x:v>metric</x:v>
      </x:c>
      <x:c r="F1" s="95" t="str">
        <x:v>value</x:v>
      </x:c>
      <x:c r="G1" s="95" t="str">
        <x:v>unit</x:v>
      </x:c>
      <x:c r="H1" s="95" t="str">
        <x:v>formula_note</x:v>
      </x:c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Bear</x:v>
      </x:c>
      <x:c r="B2" s="8" t="n">
        <x:v>2025</x:v>
      </x:c>
      <x:c r="C2" s="8" t="str">
        <x:v>梅花生物</x:v>
      </x:c>
      <x:c r="D2" s="8" t="str">
        <x:v>公司</x:v>
      </x:c>
      <x:c r="E2" s="8" t="str">
        <x:v>Revenue</x:v>
      </x:c>
      <x:c r="F2" s="65" t="n">
        <x:f>'P4_company_forecast'!B3</x:f>
        <x:v>24.2086751067</x:v>
      </x:c>
      <x:c r="G2" s="8" t="str">
        <x:v>RMB bn</x:v>
      </x:c>
      <x:c r="H2" s="8" t="str">
        <x:v>Linked from P4_company_forecast Bear</x:v>
      </x:c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Bear</x:v>
      </x:c>
      <x:c r="B3" s="8" t="n">
        <x:v>2025</x:v>
      </x:c>
      <x:c r="C3" s="8" t="str">
        <x:v>梅花生物</x:v>
      </x:c>
      <x:c r="D3" s="8" t="str">
        <x:v>公司</x:v>
      </x:c>
      <x:c r="E3" s="8" t="str">
        <x:v>Gross Margin</x:v>
      </x:c>
      <x:c r="F3" s="65" t="n">
        <x:f>'P4_company_forecast'!B4</x:f>
        <x:v>0.18998461139854372</x:v>
      </x:c>
      <x:c r="G3" s="8" t="str">
        <x:v>%</x:v>
      </x:c>
      <x:c r="H3" s="8" t="str">
        <x:v>Linked from P4_company_forecast Bear</x:v>
      </x:c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Bear</x:v>
      </x:c>
      <x:c r="B4" s="8" t="n">
        <x:v>2025</x:v>
      </x:c>
      <x:c r="C4" s="8" t="str">
        <x:v>梅花生物</x:v>
      </x:c>
      <x:c r="D4" s="8" t="str">
        <x:v>公司</x:v>
      </x:c>
      <x:c r="E4" s="8" t="str">
        <x:v>EBIT</x:v>
      </x:c>
      <x:c r="F4" s="65" t="n">
        <x:f>'P4_company_forecast'!B7</x:f>
        <x:v>2.89091013187</x:v>
      </x:c>
      <x:c r="G4" s="8" t="str">
        <x:v>RMB bn</x:v>
      </x:c>
      <x:c r="H4" s="8" t="str">
        <x:v>Linked from P4_company_forecast Bear</x:v>
      </x:c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Bear</x:v>
      </x:c>
      <x:c r="B5" s="8" t="n">
        <x:v>2025</x:v>
      </x:c>
      <x:c r="C5" s="8" t="str">
        <x:v>梅花生物</x:v>
      </x:c>
      <x:c r="D5" s="8" t="str">
        <x:v>公司</x:v>
      </x:c>
      <x:c r="E5" s="8" t="str">
        <x:v>Net Profit</x:v>
      </x:c>
      <x:c r="F5" s="65" t="n">
        <x:f>'P4_company_forecast'!B9</x:f>
        <x:v>2.20545980505</x:v>
      </x:c>
      <x:c r="G5" s="8" t="str">
        <x:v>RMB bn</x:v>
      </x:c>
      <x:c r="H5" s="8" t="str">
        <x:v>Linked from P4_company_forecast Bear</x:v>
      </x:c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Bear</x:v>
      </x:c>
      <x:c r="B6" s="8" t="n">
        <x:v>2025</x:v>
      </x:c>
      <x:c r="C6" s="8" t="str">
        <x:v>梅花生物</x:v>
      </x:c>
      <x:c r="D6" s="8" t="str">
        <x:v>公司</x:v>
      </x:c>
      <x:c r="E6" s="8" t="str">
        <x:v>CFO</x:v>
      </x:c>
      <x:c r="F6" s="65" t="n">
        <x:f>'P4_company_forecast'!B12</x:f>
        <x:v>4.00925964623</x:v>
      </x:c>
      <x:c r="G6" s="8" t="str">
        <x:v>RMB bn</x:v>
      </x:c>
      <x:c r="H6" s="8" t="str">
        <x:v>Linked from P4_company_forecast Bear</x:v>
      </x:c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Bear</x:v>
      </x:c>
      <x:c r="B7" s="8" t="n">
        <x:v>2025</x:v>
      </x:c>
      <x:c r="C7" s="8" t="str">
        <x:v>梅花生物</x:v>
      </x:c>
      <x:c r="D7" s="8" t="str">
        <x:v>公司</x:v>
      </x:c>
      <x:c r="E7" s="8" t="str">
        <x:v>Capex</x:v>
      </x:c>
      <x:c r="F7" s="65" t="n">
        <x:f>'P4_company_forecast'!B13</x:f>
        <x:v>2.08509760871</x:v>
      </x:c>
      <x:c r="G7" s="8" t="str">
        <x:v>RMB bn</x:v>
      </x:c>
      <x:c r="H7" s="8" t="str">
        <x:v>Linked from P4_company_forecast Bear</x:v>
      </x:c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Bear</x:v>
      </x:c>
      <x:c r="B8" s="8" t="n">
        <x:v>2025</x:v>
      </x:c>
      <x:c r="C8" s="8" t="str">
        <x:v>梅花生物</x:v>
      </x:c>
      <x:c r="D8" s="8" t="str">
        <x:v>公司</x:v>
      </x:c>
      <x:c r="E8" s="8" t="str">
        <x:v>FCF</x:v>
      </x:c>
      <x:c r="F8" s="65" t="n">
        <x:f>'P4_company_forecast'!B14</x:f>
        <x:v>1.92416203752</x:v>
      </x:c>
      <x:c r="G8" s="8" t="str">
        <x:v>RMB bn</x:v>
      </x:c>
      <x:c r="H8" s="8" t="str">
        <x:v>Linked from P4_company_forecast Bear</x:v>
      </x:c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Bear</x:v>
      </x:c>
      <x:c r="B9" s="8" t="n">
        <x:v>2025</x:v>
      </x:c>
      <x:c r="C9" s="8" t="str">
        <x:v>梅花生物</x:v>
      </x:c>
      <x:c r="D9" s="8" t="str">
        <x:v>公司</x:v>
      </x:c>
      <x:c r="E9" s="8" t="str">
        <x:v>DPS</x:v>
      </x:c>
      <x:c r="F9" s="65" t="n">
        <x:f>'P4_company_forecast'!B16</x:f>
        <x:v>0.427900000001783</x:v>
      </x:c>
      <x:c r="G9" s="8" t="str">
        <x:v>RMB/share</x:v>
      </x:c>
      <x:c r="H9" s="8" t="str">
        <x:v>Linked from P4_company_forecast Bear</x:v>
      </x:c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Bear</x:v>
      </x:c>
      <x:c r="B10" s="8" t="n">
        <x:v>2025</x:v>
      </x:c>
      <x:c r="C10" s="8" t="str">
        <x:v>梅花生物</x:v>
      </x:c>
      <x:c r="D10" s="8" t="str">
        <x:v>公司</x:v>
      </x:c>
      <x:c r="E10" s="8" t="str">
        <x:v>Core Broad Net Cash</x:v>
      </x:c>
      <x:c r="F10" s="65" t="n">
        <x:f>'P4_company_forecast'!B18</x:f>
        <x:v>1.90458761085</x:v>
      </x:c>
      <x:c r="G10" s="8" t="str">
        <x:v>RMB bn</x:v>
      </x:c>
      <x:c r="H10" s="8" t="str">
        <x:v>Linked from P4_company_forecast Bear</x:v>
      </x:c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Bear</x:v>
      </x:c>
      <x:c r="B11" s="8" t="n">
        <x:v>2025</x:v>
      </x:c>
      <x:c r="C11" s="8" t="str">
        <x:v>梅花生物</x:v>
      </x:c>
      <x:c r="D11" s="8" t="str">
        <x:v>公司</x:v>
      </x:c>
      <x:c r="E11" s="8" t="str">
        <x:v>ROIC</x:v>
      </x:c>
      <x:c r="F11" s="65" t="n">
        <x:f>'P4_company_forecast'!B20</x:f>
        <x:v>0.18468762872843514</x:v>
      </x:c>
      <x:c r="G11" s="8" t="str">
        <x:v>%</x:v>
      </x:c>
      <x:c r="H11" s="8" t="str">
        <x:v>Linked from P4_company_forecast Bear</x:v>
      </x:c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Bear</x:v>
      </x:c>
      <x:c r="B12" s="8" t="n">
        <x:v>2026</x:v>
      </x:c>
      <x:c r="C12" s="8" t="str">
        <x:v>梅花生物</x:v>
      </x:c>
      <x:c r="D12" s="8" t="str">
        <x:v>公司</x:v>
      </x:c>
      <x:c r="E12" s="8" t="str">
        <x:v>Revenue</x:v>
      </x:c>
      <x:c r="F12" s="65" t="n">
        <x:f>'P4_company_forecast'!C3</x:f>
        <x:v>24</x:v>
      </x:c>
      <x:c r="G12" s="8" t="str">
        <x:v>RMB bn</x:v>
      </x:c>
      <x:c r="H12" s="8" t="str">
        <x:v>Linked from P4_company_forecast Bear</x:v>
      </x:c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Bear</x:v>
      </x:c>
      <x:c r="B13" s="8" t="n">
        <x:v>2026</x:v>
      </x:c>
      <x:c r="C13" s="8" t="str">
        <x:v>梅花生物</x:v>
      </x:c>
      <x:c r="D13" s="8" t="str">
        <x:v>公司</x:v>
      </x:c>
      <x:c r="E13" s="8" t="str">
        <x:v>Gross Margin</x:v>
      </x:c>
      <x:c r="F13" s="65" t="n">
        <x:f>'P4_company_forecast'!C4</x:f>
        <x:v>0.13</x:v>
      </x:c>
      <x:c r="G13" s="8" t="str">
        <x:v>%</x:v>
      </x:c>
      <x:c r="H13" s="8" t="str">
        <x:v>Linked from P4_company_forecast Bear</x:v>
      </x:c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Bear</x:v>
      </x:c>
      <x:c r="B14" s="8" t="n">
        <x:v>2026</x:v>
      </x:c>
      <x:c r="C14" s="8" t="str">
        <x:v>梅花生物</x:v>
      </x:c>
      <x:c r="D14" s="8" t="str">
        <x:v>公司</x:v>
      </x:c>
      <x:c r="E14" s="8" t="str">
        <x:v>EBIT</x:v>
      </x:c>
      <x:c r="F14" s="65" t="n">
        <x:f>'P4_company_forecast'!C7</x:f>
        <x:v>1.3920000000000003</x:v>
      </x:c>
      <x:c r="G14" s="8" t="str">
        <x:v>RMB bn</x:v>
      </x:c>
      <x:c r="H14" s="8" t="str">
        <x:v>Linked from P4_company_forecast Bear</x:v>
      </x:c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Bear</x:v>
      </x:c>
      <x:c r="B15" s="8" t="n">
        <x:v>2026</x:v>
      </x:c>
      <x:c r="C15" s="8" t="str">
        <x:v>梅花生物</x:v>
      </x:c>
      <x:c r="D15" s="8" t="str">
        <x:v>公司</x:v>
      </x:c>
      <x:c r="E15" s="8" t="str">
        <x:v>Net Profit</x:v>
      </x:c>
      <x:c r="F15" s="65" t="n">
        <x:f>'P4_company_forecast'!C9</x:f>
        <x:v>1.0012800000000004</x:v>
      </x:c>
      <x:c r="G15" s="8" t="str">
        <x:v>RMB bn</x:v>
      </x:c>
      <x:c r="H15" s="8" t="str">
        <x:v>Linked from P4_company_forecast Bear</x:v>
      </x:c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 t="str">
        <x:v>Bear</x:v>
      </x:c>
      <x:c r="B16" s="8" t="n">
        <x:v>2026</x:v>
      </x:c>
      <x:c r="C16" s="8" t="str">
        <x:v>梅花生物</x:v>
      </x:c>
      <x:c r="D16" s="8" t="str">
        <x:v>公司</x:v>
      </x:c>
      <x:c r="E16" s="8" t="str">
        <x:v>CFO</x:v>
      </x:c>
      <x:c r="F16" s="65" t="n">
        <x:f>'P4_company_forecast'!C12</x:f>
        <x:v>1.80928</x:v>
      </x:c>
      <x:c r="G16" s="8" t="str">
        <x:v>RMB bn</x:v>
      </x:c>
      <x:c r="H16" s="8" t="str">
        <x:v>Linked from P4_company_forecast Bear</x:v>
      </x:c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 t="str">
        <x:v>Bear</x:v>
      </x:c>
      <x:c r="B17" s="8" t="n">
        <x:v>2026</x:v>
      </x:c>
      <x:c r="C17" s="8" t="str">
        <x:v>梅花生物</x:v>
      </x:c>
      <x:c r="D17" s="8" t="str">
        <x:v>公司</x:v>
      </x:c>
      <x:c r="E17" s="8" t="str">
        <x:v>Capex</x:v>
      </x:c>
      <x:c r="F17" s="65" t="n">
        <x:f>'P4_company_forecast'!C13</x:f>
        <x:v>2.8</x:v>
      </x:c>
      <x:c r="G17" s="8" t="str">
        <x:v>RMB bn</x:v>
      </x:c>
      <x:c r="H17" s="8" t="str">
        <x:v>Linked from P4_company_forecast Bear</x:v>
      </x:c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 t="str">
        <x:v>Bear</x:v>
      </x:c>
      <x:c r="B18" s="8" t="n">
        <x:v>2026</x:v>
      </x:c>
      <x:c r="C18" s="8" t="str">
        <x:v>梅花生物</x:v>
      </x:c>
      <x:c r="D18" s="8" t="str">
        <x:v>公司</x:v>
      </x:c>
      <x:c r="E18" s="8" t="str">
        <x:v>FCF</x:v>
      </x:c>
      <x:c r="F18" s="65" t="n">
        <x:f>'P4_company_forecast'!C14</x:f>
        <x:v>-0.9907199999999998</x:v>
      </x:c>
      <x:c r="G18" s="8" t="str">
        <x:v>RMB bn</x:v>
      </x:c>
      <x:c r="H18" s="8" t="str">
        <x:v>Linked from P4_company_forecast Bear</x:v>
      </x:c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 t="str">
        <x:v>Bear</x:v>
      </x:c>
      <x:c r="B19" s="8" t="n">
        <x:v>2026</x:v>
      </x:c>
      <x:c r="C19" s="8" t="str">
        <x:v>梅花生物</x:v>
      </x:c>
      <x:c r="D19" s="8" t="str">
        <x:v>公司</x:v>
      </x:c>
      <x:c r="E19" s="8" t="str">
        <x:v>DPS</x:v>
      </x:c>
      <x:c r="F19" s="65" t="n">
        <x:f>'P4_company_forecast'!C16</x:f>
        <x:v>0</x:v>
      </x:c>
      <x:c r="G19" s="8" t="str">
        <x:v>RMB/share</x:v>
      </x:c>
      <x:c r="H19" s="8" t="str">
        <x:v>Linked from P4_company_forecast Bear</x:v>
      </x:c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 t="str">
        <x:v>Bear</x:v>
      </x:c>
      <x:c r="B20" s="8" t="n">
        <x:v>2026</x:v>
      </x:c>
      <x:c r="C20" s="8" t="str">
        <x:v>梅花生物</x:v>
      </x:c>
      <x:c r="D20" s="8" t="str">
        <x:v>公司</x:v>
      </x:c>
      <x:c r="E20" s="8" t="str">
        <x:v>Core Broad Net Cash</x:v>
      </x:c>
      <x:c r="F20" s="65" t="n">
        <x:f>'P4_company_forecast'!C18</x:f>
        <x:v>-0.2860673911899998</x:v>
      </x:c>
      <x:c r="G20" s="8" t="str">
        <x:v>RMB bn</x:v>
      </x:c>
      <x:c r="H20" s="8" t="str">
        <x:v>Linked from P4_company_forecast Bear</x:v>
      </x:c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 t="str">
        <x:v>Bear</x:v>
      </x:c>
      <x:c r="B21" s="8" t="n">
        <x:v>2026</x:v>
      </x:c>
      <x:c r="C21" s="8" t="str">
        <x:v>梅花生物</x:v>
      </x:c>
      <x:c r="D21" s="8" t="str">
        <x:v>公司</x:v>
      </x:c>
      <x:c r="E21" s="8" t="str">
        <x:v>ROIC</x:v>
      </x:c>
      <x:c r="F21" s="65" t="n">
        <x:f>'P4_company_forecast'!C20</x:f>
        <x:v>0.07532572925644265</x:v>
      </x:c>
      <x:c r="G21" s="8" t="str">
        <x:v>%</x:v>
      </x:c>
      <x:c r="H21" s="8" t="str">
        <x:v>Linked from P4_company_forecast Bear</x:v>
      </x:c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 t="str">
        <x:v>Bear</x:v>
      </x:c>
      <x:c r="B22" s="8" t="n">
        <x:v>2027</x:v>
      </x:c>
      <x:c r="C22" s="8" t="str">
        <x:v>梅花生物</x:v>
      </x:c>
      <x:c r="D22" s="8" t="str">
        <x:v>公司</x:v>
      </x:c>
      <x:c r="E22" s="8" t="str">
        <x:v>Revenue</x:v>
      </x:c>
      <x:c r="F22" s="65" t="n">
        <x:f>'P4_company_forecast'!D3</x:f>
        <x:v>24.96</x:v>
      </x:c>
      <x:c r="G22" s="8" t="str">
        <x:v>RMB bn</x:v>
      </x:c>
      <x:c r="H22" s="8" t="str">
        <x:v>Linked from P4_company_forecast Bear</x:v>
      </x:c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 t="str">
        <x:v>Bear</x:v>
      </x:c>
      <x:c r="B23" s="8" t="n">
        <x:v>2027</x:v>
      </x:c>
      <x:c r="C23" s="8" t="str">
        <x:v>梅花生物</x:v>
      </x:c>
      <x:c r="D23" s="8" t="str">
        <x:v>公司</x:v>
      </x:c>
      <x:c r="E23" s="8" t="str">
        <x:v>Gross Margin</x:v>
      </x:c>
      <x:c r="F23" s="65" t="n">
        <x:f>'P4_company_forecast'!D4</x:f>
        <x:v>0.125</x:v>
      </x:c>
      <x:c r="G23" s="8" t="str">
        <x:v>%</x:v>
      </x:c>
      <x:c r="H23" s="8" t="str">
        <x:v>Linked from P4_company_forecast Bear</x:v>
      </x:c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 t="str">
        <x:v>Bear</x:v>
      </x:c>
      <x:c r="B24" s="8" t="n">
        <x:v>2027</x:v>
      </x:c>
      <x:c r="C24" s="8" t="str">
        <x:v>梅花生物</x:v>
      </x:c>
      <x:c r="D24" s="8" t="str">
        <x:v>公司</x:v>
      </x:c>
      <x:c r="E24" s="8" t="str">
        <x:v>EBIT</x:v>
      </x:c>
      <x:c r="F24" s="65" t="n">
        <x:f>'P4_company_forecast'!D7</x:f>
        <x:v>1.27296</x:v>
      </x:c>
      <x:c r="G24" s="8" t="str">
        <x:v>RMB bn</x:v>
      </x:c>
      <x:c r="H24" s="8" t="str">
        <x:v>Linked from P4_company_forecast Bear</x:v>
      </x:c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 t="str">
        <x:v>Bear</x:v>
      </x:c>
      <x:c r="B25" s="8" t="n">
        <x:v>2027</x:v>
      </x:c>
      <x:c r="C25" s="8" t="str">
        <x:v>梅花生物</x:v>
      </x:c>
      <x:c r="D25" s="8" t="str">
        <x:v>公司</x:v>
      </x:c>
      <x:c r="E25" s="8" t="str">
        <x:v>Net Profit</x:v>
      </x:c>
      <x:c r="F25" s="65" t="n">
        <x:f>'P4_company_forecast'!D9</x:f>
        <x:v>0.8945664</x:v>
      </x:c>
      <x:c r="G25" s="8" t="str">
        <x:v>RMB bn</x:v>
      </x:c>
      <x:c r="H25" s="8" t="str">
        <x:v>Linked from P4_company_forecast Bear</x:v>
      </x:c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 t="str">
        <x:v>Bear</x:v>
      </x:c>
      <x:c r="B26" s="8" t="n">
        <x:v>2027</x:v>
      </x:c>
      <x:c r="C26" s="8" t="str">
        <x:v>梅花生物</x:v>
      </x:c>
      <x:c r="D26" s="8" t="str">
        <x:v>公司</x:v>
      </x:c>
      <x:c r="E26" s="8" t="str">
        <x:v>CFO</x:v>
      </x:c>
      <x:c r="F26" s="65" t="n">
        <x:f>'P4_company_forecast'!D12</x:f>
        <x:v>2.2667264</x:v>
      </x:c>
      <x:c r="G26" s="8" t="str">
        <x:v>RMB bn</x:v>
      </x:c>
      <x:c r="H26" s="8" t="str">
        <x:v>Linked from P4_company_forecast Bear</x:v>
      </x:c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 t="str">
        <x:v>Bear</x:v>
      </x:c>
      <x:c r="B27" s="8" t="n">
        <x:v>2027</x:v>
      </x:c>
      <x:c r="C27" s="8" t="str">
        <x:v>梅花生物</x:v>
      </x:c>
      <x:c r="D27" s="8" t="str">
        <x:v>公司</x:v>
      </x:c>
      <x:c r="E27" s="8" t="str">
        <x:v>Capex</x:v>
      </x:c>
      <x:c r="F27" s="65" t="n">
        <x:f>'P4_company_forecast'!D13</x:f>
        <x:v>2.3</x:v>
      </x:c>
      <x:c r="G27" s="8" t="str">
        <x:v>RMB bn</x:v>
      </x:c>
      <x:c r="H27" s="8" t="str">
        <x:v>Linked from P4_company_forecast Bear</x:v>
      </x:c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 t="str">
        <x:v>Bear</x:v>
      </x:c>
      <x:c r="B28" s="8" t="n">
        <x:v>2027</x:v>
      </x:c>
      <x:c r="C28" s="8" t="str">
        <x:v>梅花生物</x:v>
      </x:c>
      <x:c r="D28" s="8" t="str">
        <x:v>公司</x:v>
      </x:c>
      <x:c r="E28" s="8" t="str">
        <x:v>FCF</x:v>
      </x:c>
      <x:c r="F28" s="65" t="n">
        <x:f>'P4_company_forecast'!D14</x:f>
        <x:v>-0.03327359999999979</x:v>
      </x:c>
      <x:c r="G28" s="8" t="str">
        <x:v>RMB bn</x:v>
      </x:c>
      <x:c r="H28" s="8" t="str">
        <x:v>Linked from P4_company_forecast Bear</x:v>
      </x:c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 t="str">
        <x:v>Bear</x:v>
      </x:c>
      <x:c r="B29" s="8" t="n">
        <x:v>2027</x:v>
      </x:c>
      <x:c r="C29" s="8" t="str">
        <x:v>梅花生物</x:v>
      </x:c>
      <x:c r="D29" s="8" t="str">
        <x:v>公司</x:v>
      </x:c>
      <x:c r="E29" s="8" t="str">
        <x:v>DPS</x:v>
      </x:c>
      <x:c r="F29" s="65" t="n">
        <x:f>'P4_company_forecast'!D16</x:f>
        <x:v>0</x:v>
      </x:c>
      <x:c r="G29" s="8" t="str">
        <x:v>RMB/share</x:v>
      </x:c>
      <x:c r="H29" s="8" t="str">
        <x:v>Linked from P4_company_forecast Bear</x:v>
      </x:c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 t="str">
        <x:v>Bear</x:v>
      </x:c>
      <x:c r="B30" s="8" t="n">
        <x:v>2027</x:v>
      </x:c>
      <x:c r="C30" s="8" t="str">
        <x:v>梅花生物</x:v>
      </x:c>
      <x:c r="D30" s="8" t="str">
        <x:v>公司</x:v>
      </x:c>
      <x:c r="E30" s="8" t="str">
        <x:v>Core Broad Net Cash</x:v>
      </x:c>
      <x:c r="F30" s="65" t="n">
        <x:f>'P4_company_forecast'!D18</x:f>
        <x:v>-0.3193409911899996</x:v>
      </x:c>
      <x:c r="G30" s="8" t="str">
        <x:v>RMB bn</x:v>
      </x:c>
      <x:c r="H30" s="8" t="str">
        <x:v>Linked from P4_company_forecast Bear</x:v>
      </x:c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 t="str">
        <x:v>Bear</x:v>
      </x:c>
      <x:c r="B31" s="8" t="n">
        <x:v>2027</x:v>
      </x:c>
      <x:c r="C31" s="8" t="str">
        <x:v>梅花生物</x:v>
      </x:c>
      <x:c r="D31" s="8" t="str">
        <x:v>公司</x:v>
      </x:c>
      <x:c r="E31" s="8" t="str">
        <x:v>ROIC</x:v>
      </x:c>
      <x:c r="F31" s="65" t="n">
        <x:f>'P4_company_forecast'!D20</x:f>
        <x:v>0.062333567590348964</x:v>
      </x:c>
      <x:c r="G31" s="8" t="str">
        <x:v>%</x:v>
      </x:c>
      <x:c r="H31" s="8" t="str">
        <x:v>Linked from P4_company_forecast Bear</x:v>
      </x:c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 t="str">
        <x:v>Bear</x:v>
      </x:c>
      <x:c r="B32" s="8" t="n">
        <x:v>2028</x:v>
      </x:c>
      <x:c r="C32" s="8" t="str">
        <x:v>梅花生物</x:v>
      </x:c>
      <x:c r="D32" s="8" t="str">
        <x:v>公司</x:v>
      </x:c>
      <x:c r="E32" s="8" t="str">
        <x:v>Revenue</x:v>
      </x:c>
      <x:c r="F32" s="65" t="n">
        <x:f>'P4_company_forecast'!E3</x:f>
        <x:v>25.459200000000003</x:v>
      </x:c>
      <x:c r="G32" s="8" t="str">
        <x:v>RMB bn</x:v>
      </x:c>
      <x:c r="H32" s="8" t="str">
        <x:v>Linked from P4_company_forecast Bear</x:v>
      </x:c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 t="str">
        <x:v>Bear</x:v>
      </x:c>
      <x:c r="B33" s="8" t="n">
        <x:v>2028</x:v>
      </x:c>
      <x:c r="C33" s="8" t="str">
        <x:v>梅花生物</x:v>
      </x:c>
      <x:c r="D33" s="8" t="str">
        <x:v>公司</x:v>
      </x:c>
      <x:c r="E33" s="8" t="str">
        <x:v>Gross Margin</x:v>
      </x:c>
      <x:c r="F33" s="65" t="n">
        <x:f>'P4_company_forecast'!E4</x:f>
        <x:v>0.125</x:v>
      </x:c>
      <x:c r="G33" s="8" t="str">
        <x:v>%</x:v>
      </x:c>
      <x:c r="H33" s="8" t="str">
        <x:v>Linked from P4_company_forecast Bear</x:v>
      </x:c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 t="str">
        <x:v>Bear</x:v>
      </x:c>
      <x:c r="B34" s="8" t="n">
        <x:v>2028</x:v>
      </x:c>
      <x:c r="C34" s="8" t="str">
        <x:v>梅花生物</x:v>
      </x:c>
      <x:c r="D34" s="8" t="str">
        <x:v>公司</x:v>
      </x:c>
      <x:c r="E34" s="8" t="str">
        <x:v>EBIT</x:v>
      </x:c>
      <x:c r="F34" s="65" t="n">
        <x:f>'P4_company_forecast'!E7</x:f>
        <x:v>1.2984192000000003</x:v>
      </x:c>
      <x:c r="G34" s="8" t="str">
        <x:v>RMB bn</x:v>
      </x:c>
      <x:c r="H34" s="8" t="str">
        <x:v>Linked from P4_company_forecast Bear</x:v>
      </x:c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 t="str">
        <x:v>Bear</x:v>
      </x:c>
      <x:c r="B35" s="8" t="n">
        <x:v>2028</x:v>
      </x:c>
      <x:c r="C35" s="8" t="str">
        <x:v>梅花生物</x:v>
      </x:c>
      <x:c r="D35" s="8" t="str">
        <x:v>公司</x:v>
      </x:c>
      <x:c r="E35" s="8" t="str">
        <x:v>Net Profit</x:v>
      </x:c>
      <x:c r="F35" s="65" t="n">
        <x:f>'P4_company_forecast'!E9</x:f>
        <x:v>0.9124577280000002</x:v>
      </x:c>
      <x:c r="G35" s="8" t="str">
        <x:v>RMB bn</x:v>
      </x:c>
      <x:c r="H35" s="8" t="str">
        <x:v>Linked from P4_company_forecast Bear</x:v>
      </x:c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 t="str">
        <x:v>Bear</x:v>
      </x:c>
      <x:c r="B36" s="8" t="n">
        <x:v>2028</x:v>
      </x:c>
      <x:c r="C36" s="8" t="str">
        <x:v>梅花生物</x:v>
      </x:c>
      <x:c r="D36" s="8" t="str">
        <x:v>公司</x:v>
      </x:c>
      <x:c r="E36" s="8" t="str">
        <x:v>CFO</x:v>
      </x:c>
      <x:c r="F36" s="65" t="n">
        <x:f>'P4_company_forecast'!E12</x:f>
        <x:v>2.5200609280000004</x:v>
      </x:c>
      <x:c r="G36" s="8" t="str">
        <x:v>RMB bn</x:v>
      </x:c>
      <x:c r="H36" s="8" t="str">
        <x:v>Linked from P4_company_forecast Bear</x:v>
      </x:c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 t="str">
        <x:v>Bear</x:v>
      </x:c>
      <x:c r="B37" s="8" t="n">
        <x:v>2028</x:v>
      </x:c>
      <x:c r="C37" s="8" t="str">
        <x:v>梅花生物</x:v>
      </x:c>
      <x:c r="D37" s="8" t="str">
        <x:v>公司</x:v>
      </x:c>
      <x:c r="E37" s="8" t="str">
        <x:v>Capex</x:v>
      </x:c>
      <x:c r="F37" s="65" t="n">
        <x:f>'P4_company_forecast'!E13</x:f>
        <x:v>1.8</x:v>
      </x:c>
      <x:c r="G37" s="8" t="str">
        <x:v>RMB bn</x:v>
      </x:c>
      <x:c r="H37" s="8" t="str">
        <x:v>Linked from P4_company_forecast Bear</x:v>
      </x:c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 t="str">
        <x:v>Bear</x:v>
      </x:c>
      <x:c r="B38" s="8" t="n">
        <x:v>2028</x:v>
      </x:c>
      <x:c r="C38" s="8" t="str">
        <x:v>梅花生物</x:v>
      </x:c>
      <x:c r="D38" s="8" t="str">
        <x:v>公司</x:v>
      </x:c>
      <x:c r="E38" s="8" t="str">
        <x:v>FCF</x:v>
      </x:c>
      <x:c r="F38" s="65" t="n">
        <x:f>'P4_company_forecast'!E14</x:f>
        <x:v>0.7200609280000003</x:v>
      </x:c>
      <x:c r="G38" s="8" t="str">
        <x:v>RMB bn</x:v>
      </x:c>
      <x:c r="H38" s="8" t="str">
        <x:v>Linked from P4_company_forecast Bear</x:v>
      </x:c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 t="str">
        <x:v>Bear</x:v>
      </x:c>
      <x:c r="B39" s="8" t="n">
        <x:v>2028</x:v>
      </x:c>
      <x:c r="C39" s="8" t="str">
        <x:v>梅花生物</x:v>
      </x:c>
      <x:c r="D39" s="8" t="str">
        <x:v>公司</x:v>
      </x:c>
      <x:c r="E39" s="8" t="str">
        <x:v>DPS</x:v>
      </x:c>
      <x:c r="F39" s="65" t="n">
        <x:f>'P4_company_forecast'!E16</x:f>
        <x:v>0.11388469492277888</x:v>
      </x:c>
      <x:c r="G39" s="8" t="str">
        <x:v>RMB/share</x:v>
      </x:c>
      <x:c r="H39" s="8" t="str">
        <x:v>Linked from P4_company_forecast Bear</x:v>
      </x:c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 t="str">
        <x:v>Bear</x:v>
      </x:c>
      <x:c r="B40" s="8" t="n">
        <x:v>2028</x:v>
      </x:c>
      <x:c r="C40" s="8" t="str">
        <x:v>梅花生物</x:v>
      </x:c>
      <x:c r="D40" s="8" t="str">
        <x:v>公司</x:v>
      </x:c>
      <x:c r="E40" s="8" t="str">
        <x:v>Core Broad Net Cash</x:v>
      </x:c>
      <x:c r="F40" s="65" t="n">
        <x:f>'P4_company_forecast'!E18</x:f>
        <x:v>0.08135973201000068</x:v>
      </x:c>
      <x:c r="G40" s="8" t="str">
        <x:v>RMB bn</x:v>
      </x:c>
      <x:c r="H40" s="8" t="str">
        <x:v>Linked from P4_company_forecast Bear</x:v>
      </x:c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 t="str">
        <x:v>Bear</x:v>
      </x:c>
      <x:c r="B41" s="8" t="n">
        <x:v>2028</x:v>
      </x:c>
      <x:c r="C41" s="8" t="str">
        <x:v>梅花生物</x:v>
      </x:c>
      <x:c r="D41" s="8" t="str">
        <x:v>公司</x:v>
      </x:c>
      <x:c r="E41" s="8" t="str">
        <x:v>ROIC</x:v>
      </x:c>
      <x:c r="F41" s="65" t="n">
        <x:f>'P4_company_forecast'!E20</x:f>
        <x:v>0.06096257166389418</x:v>
      </x:c>
      <x:c r="G41" s="8" t="str">
        <x:v>%</x:v>
      </x:c>
      <x:c r="H41" s="8" t="str">
        <x:v>Linked from P4_company_forecast Bear</x:v>
      </x:c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 t="str">
        <x:v>Bear</x:v>
      </x:c>
      <x:c r="B42" s="8" t="n">
        <x:v>2029</x:v>
      </x:c>
      <x:c r="C42" s="8" t="str">
        <x:v>梅花生物</x:v>
      </x:c>
      <x:c r="D42" s="8" t="str">
        <x:v>公司</x:v>
      </x:c>
      <x:c r="E42" s="8" t="str">
        <x:v>Revenue</x:v>
      </x:c>
      <x:c r="F42" s="65" t="n">
        <x:f>'P4_company_forecast'!F3</x:f>
        <x:v>25.713792</x:v>
      </x:c>
      <x:c r="G42" s="8" t="str">
        <x:v>RMB bn</x:v>
      </x:c>
      <x:c r="H42" s="8" t="str">
        <x:v>Linked from P4_company_forecast Bear</x:v>
      </x:c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 t="str">
        <x:v>Bear</x:v>
      </x:c>
      <x:c r="B43" s="8" t="n">
        <x:v>2029</x:v>
      </x:c>
      <x:c r="C43" s="8" t="str">
        <x:v>梅花生物</x:v>
      </x:c>
      <x:c r="D43" s="8" t="str">
        <x:v>公司</x:v>
      </x:c>
      <x:c r="E43" s="8" t="str">
        <x:v>Gross Margin</x:v>
      </x:c>
      <x:c r="F43" s="65" t="n">
        <x:f>'P4_company_forecast'!F4</x:f>
        <x:v>0.13</x:v>
      </x:c>
      <x:c r="G43" s="8" t="str">
        <x:v>%</x:v>
      </x:c>
      <x:c r="H43" s="8" t="str">
        <x:v>Linked from P4_company_forecast Bear</x:v>
      </x:c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 t="str">
        <x:v>Bear</x:v>
      </x:c>
      <x:c r="B44" s="8" t="n">
        <x:v>2029</x:v>
      </x:c>
      <x:c r="C44" s="8" t="str">
        <x:v>梅花生物</x:v>
      </x:c>
      <x:c r="D44" s="8" t="str">
        <x:v>公司</x:v>
      </x:c>
      <x:c r="E44" s="8" t="str">
        <x:v>EBIT</x:v>
      </x:c>
      <x:c r="F44" s="65" t="n">
        <x:f>'P4_company_forecast'!F7</x:f>
        <x:v>1.4913999360000003</x:v>
      </x:c>
      <x:c r="G44" s="8" t="str">
        <x:v>RMB bn</x:v>
      </x:c>
      <x:c r="H44" s="8" t="str">
        <x:v>Linked from P4_company_forecast Bear</x:v>
      </x:c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 t="str">
        <x:v>Bear</x:v>
      </x:c>
      <x:c r="B45" s="8" t="n">
        <x:v>2029</x:v>
      </x:c>
      <x:c r="C45" s="8" t="str">
        <x:v>梅花生物</x:v>
      </x:c>
      <x:c r="D45" s="8" t="str">
        <x:v>公司</x:v>
      </x:c>
      <x:c r="E45" s="8" t="str">
        <x:v>Net Profit</x:v>
      </x:c>
      <x:c r="F45" s="65" t="n">
        <x:f>'P4_company_forecast'!F9</x:f>
        <x:v>1.0727794022400003</x:v>
      </x:c>
      <x:c r="G45" s="8" t="str">
        <x:v>RMB bn</x:v>
      </x:c>
      <x:c r="H45" s="8" t="str">
        <x:v>Linked from P4_company_forecast Bear</x:v>
      </x:c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 t="str">
        <x:v>Bear</x:v>
      </x:c>
      <x:c r="B46" s="8" t="n">
        <x:v>2029</x:v>
      </x:c>
      <x:c r="C46" s="8" t="str">
        <x:v>梅花生物</x:v>
      </x:c>
      <x:c r="D46" s="8" t="str">
        <x:v>公司</x:v>
      </x:c>
      <x:c r="E46" s="8" t="str">
        <x:v>CFO</x:v>
      </x:c>
      <x:c r="F46" s="65" t="n">
        <x:f>'P4_company_forecast'!F12</x:f>
        <x:v>2.6970310502400006</x:v>
      </x:c>
      <x:c r="G46" s="8" t="str">
        <x:v>RMB bn</x:v>
      </x:c>
      <x:c r="H46" s="8" t="str">
        <x:v>Linked from P4_company_forecast Bear</x:v>
      </x:c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 t="str">
        <x:v>Bear</x:v>
      </x:c>
      <x:c r="B47" s="8" t="n">
        <x:v>2029</x:v>
      </x:c>
      <x:c r="C47" s="8" t="str">
        <x:v>梅花生物</x:v>
      </x:c>
      <x:c r="D47" s="8" t="str">
        <x:v>公司</x:v>
      </x:c>
      <x:c r="E47" s="8" t="str">
        <x:v>Capex</x:v>
      </x:c>
      <x:c r="F47" s="65" t="n">
        <x:f>'P4_company_forecast'!F13</x:f>
        <x:v>1.6</x:v>
      </x:c>
      <x:c r="G47" s="8" t="str">
        <x:v>RMB bn</x:v>
      </x:c>
      <x:c r="H47" s="8" t="str">
        <x:v>Linked from P4_company_forecast Bear</x:v>
      </x:c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 t="str">
        <x:v>Bear</x:v>
      </x:c>
      <x:c r="B48" s="8" t="n">
        <x:v>2029</x:v>
      </x:c>
      <x:c r="C48" s="8" t="str">
        <x:v>梅花生物</x:v>
      </x:c>
      <x:c r="D48" s="8" t="str">
        <x:v>公司</x:v>
      </x:c>
      <x:c r="E48" s="8" t="str">
        <x:v>FCF</x:v>
      </x:c>
      <x:c r="F48" s="65" t="n">
        <x:f>'P4_company_forecast'!F14</x:f>
        <x:v>1.0970310502400005</x:v>
      </x:c>
      <x:c r="G48" s="8" t="str">
        <x:v>RMB bn</x:v>
      </x:c>
      <x:c r="H48" s="8" t="str">
        <x:v>Linked from P4_company_forecast Bear</x:v>
      </x:c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 t="str">
        <x:v>Bear</x:v>
      </x:c>
      <x:c r="B49" s="8" t="n">
        <x:v>2029</x:v>
      </x:c>
      <x:c r="C49" s="8" t="str">
        <x:v>梅花生物</x:v>
      </x:c>
      <x:c r="D49" s="8" t="str">
        <x:v>公司</x:v>
      </x:c>
      <x:c r="E49" s="8" t="str">
        <x:v>DPS</x:v>
      </x:c>
      <x:c r="F49" s="65" t="n">
        <x:f>'P4_company_forecast'!F16</x:f>
        <x:v>0.1338945917103828</x:v>
      </x:c>
      <x:c r="G49" s="8" t="str">
        <x:v>RMB/share</x:v>
      </x:c>
      <x:c r="H49" s="8" t="str">
        <x:v>Linked from P4_company_forecast Bear</x:v>
      </x:c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 t="str">
        <x:v>Bear</x:v>
      </x:c>
      <x:c r="B50" s="8" t="n">
        <x:v>2029</x:v>
      </x:c>
      <x:c r="C50" s="8" t="str">
        <x:v>梅花生物</x:v>
      </x:c>
      <x:c r="D50" s="8" t="str">
        <x:v>公司</x:v>
      </x:c>
      <x:c r="E50" s="8" t="str">
        <x:v>Core Broad Net Cash</x:v>
      </x:c>
      <x:c r="F50" s="65" t="n">
        <x:f>'P4_company_forecast'!F18</x:f>
        <x:v>0.802917991466001</x:v>
      </x:c>
      <x:c r="G50" s="8" t="str">
        <x:v>RMB bn</x:v>
      </x:c>
      <x:c r="H50" s="8" t="str">
        <x:v>Linked from P4_company_forecast Bear</x:v>
      </x:c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 t="str">
        <x:v>Bear</x:v>
      </x:c>
      <x:c r="B51" s="8" t="n">
        <x:v>2029</x:v>
      </x:c>
      <x:c r="C51" s="8" t="str">
        <x:v>梅花生物</x:v>
      </x:c>
      <x:c r="D51" s="8" t="str">
        <x:v>公司</x:v>
      </x:c>
      <x:c r="E51" s="8" t="str">
        <x:v>ROIC</x:v>
      </x:c>
      <x:c r="F51" s="65" t="n">
        <x:f>'P4_company_forecast'!F20</x:f>
        <x:v>0.06900815912675881</x:v>
      </x:c>
      <x:c r="G51" s="8" t="str">
        <x:v>%</x:v>
      </x:c>
      <x:c r="H51" s="8" t="str">
        <x:v>Linked from P4_company_forecast Bear</x:v>
      </x:c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 t="str">
        <x:v>Bear</x:v>
      </x:c>
      <x:c r="B52" s="8" t="n">
        <x:v>2030</x:v>
      </x:c>
      <x:c r="C52" s="8" t="str">
        <x:v>梅花生物</x:v>
      </x:c>
      <x:c r="D52" s="8" t="str">
        <x:v>公司</x:v>
      </x:c>
      <x:c r="E52" s="8" t="str">
        <x:v>Revenue</x:v>
      </x:c>
      <x:c r="F52" s="65" t="n">
        <x:f>'P4_company_forecast'!G3</x:f>
        <x:v>25.713792</x:v>
      </x:c>
      <x:c r="G52" s="8" t="str">
        <x:v>RMB bn</x:v>
      </x:c>
      <x:c r="H52" s="8" t="str">
        <x:v>Linked from P4_company_forecast Bear</x:v>
      </x:c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 t="str">
        <x:v>Bear</x:v>
      </x:c>
      <x:c r="B53" s="8" t="n">
        <x:v>2030</x:v>
      </x:c>
      <x:c r="C53" s="8" t="str">
        <x:v>梅花生物</x:v>
      </x:c>
      <x:c r="D53" s="8" t="str">
        <x:v>公司</x:v>
      </x:c>
      <x:c r="E53" s="8" t="str">
        <x:v>Gross Margin</x:v>
      </x:c>
      <x:c r="F53" s="65" t="n">
        <x:f>'P4_company_forecast'!G4</x:f>
        <x:v>0.135</x:v>
      </x:c>
      <x:c r="G53" s="8" t="str">
        <x:v>%</x:v>
      </x:c>
      <x:c r="H53" s="8" t="str">
        <x:v>Linked from P4_company_forecast Bear</x:v>
      </x:c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 t="str">
        <x:v>Bear</x:v>
      </x:c>
      <x:c r="B54" s="8" t="n">
        <x:v>2030</x:v>
      </x:c>
      <x:c r="C54" s="8" t="str">
        <x:v>梅花生物</x:v>
      </x:c>
      <x:c r="D54" s="8" t="str">
        <x:v>公司</x:v>
      </x:c>
      <x:c r="E54" s="8" t="str">
        <x:v>EBIT</x:v>
      </x:c>
      <x:c r="F54" s="65" t="n">
        <x:f>'P4_company_forecast'!G7</x:f>
        <x:v>1.67139648</x:v>
      </x:c>
      <x:c r="G54" s="8" t="str">
        <x:v>RMB bn</x:v>
      </x:c>
      <x:c r="H54" s="8" t="str">
        <x:v>Linked from P4_company_forecast Bear</x:v>
      </x:c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 t="str">
        <x:v>Bear</x:v>
      </x:c>
      <x:c r="B55" s="8" t="n">
        <x:v>2030</x:v>
      </x:c>
      <x:c r="C55" s="8" t="str">
        <x:v>梅花生物</x:v>
      </x:c>
      <x:c r="D55" s="8" t="str">
        <x:v>公司</x:v>
      </x:c>
      <x:c r="E55" s="8" t="str">
        <x:v>Net Profit</x:v>
      </x:c>
      <x:c r="F55" s="65" t="n">
        <x:f>'P4_company_forecast'!G9</x:f>
        <x:v>1.2239764992</x:v>
      </x:c>
      <x:c r="G55" s="8" t="str">
        <x:v>RMB bn</x:v>
      </x:c>
      <x:c r="H55" s="8" t="str">
        <x:v>Linked from P4_company_forecast Bear</x:v>
      </x:c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 t="str">
        <x:v>Bear</x:v>
      </x:c>
      <x:c r="B56" s="8" t="n">
        <x:v>2030</x:v>
      </x:c>
      <x:c r="C56" s="8" t="str">
        <x:v>梅花生物</x:v>
      </x:c>
      <x:c r="D56" s="8" t="str">
        <x:v>公司</x:v>
      </x:c>
      <x:c r="E56" s="8" t="str">
        <x:v>CFO</x:v>
      </x:c>
      <x:c r="F56" s="65" t="n">
        <x:f>'P4_company_forecast'!G12</x:f>
        <x:v>2.8468005632</x:v>
      </x:c>
      <x:c r="G56" s="8" t="str">
        <x:v>RMB bn</x:v>
      </x:c>
      <x:c r="H56" s="8" t="str">
        <x:v>Linked from P4_company_forecast Bear</x:v>
      </x:c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 t="str">
        <x:v>Bear</x:v>
      </x:c>
      <x:c r="B57" s="8" t="n">
        <x:v>2030</x:v>
      </x:c>
      <x:c r="C57" s="8" t="str">
        <x:v>梅花生物</x:v>
      </x:c>
      <x:c r="D57" s="8" t="str">
        <x:v>公司</x:v>
      </x:c>
      <x:c r="E57" s="8" t="str">
        <x:v>Capex</x:v>
      </x:c>
      <x:c r="F57" s="65" t="n">
        <x:f>'P4_company_forecast'!G13</x:f>
        <x:v>1.5</x:v>
      </x:c>
      <x:c r="G57" s="8" t="str">
        <x:v>RMB bn</x:v>
      </x:c>
      <x:c r="H57" s="8" t="str">
        <x:v>Linked from P4_company_forecast Bear</x:v>
      </x:c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 t="str">
        <x:v>Bear</x:v>
      </x:c>
      <x:c r="B58" s="8" t="n">
        <x:v>2030</x:v>
      </x:c>
      <x:c r="C58" s="8" t="str">
        <x:v>梅花生物</x:v>
      </x:c>
      <x:c r="D58" s="8" t="str">
        <x:v>公司</x:v>
      </x:c>
      <x:c r="E58" s="8" t="str">
        <x:v>FCF</x:v>
      </x:c>
      <x:c r="F58" s="65" t="n">
        <x:f>'P4_company_forecast'!G14</x:f>
        <x:v>1.3468005632</x:v>
      </x:c>
      <x:c r="G58" s="8" t="str">
        <x:v>RMB bn</x:v>
      </x:c>
      <x:c r="H58" s="8" t="str">
        <x:v>Linked from P4_company_forecast Bear</x:v>
      </x:c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 t="str">
        <x:v>Bear</x:v>
      </x:c>
      <x:c r="B59" s="8" t="n">
        <x:v>2030</x:v>
      </x:c>
      <x:c r="C59" s="8" t="str">
        <x:v>梅花生物</x:v>
      </x:c>
      <x:c r="D59" s="8" t="str">
        <x:v>公司</x:v>
      </x:c>
      <x:c r="E59" s="8" t="str">
        <x:v>DPS</x:v>
      </x:c>
      <x:c r="F59" s="65" t="n">
        <x:f>'P4_company_forecast'!G16</x:f>
        <x:v>0.15276564154875882</x:v>
      </x:c>
      <x:c r="G59" s="8" t="str">
        <x:v>RMB/share</x:v>
      </x:c>
      <x:c r="H59" s="8" t="str">
        <x:v>Linked from P4_company_forecast Bear</x:v>
      </x:c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 t="str">
        <x:v>Bear</x:v>
      </x:c>
      <x:c r="B60" s="8" t="n">
        <x:v>2030</x:v>
      </x:c>
      <x:c r="C60" s="8" t="str">
        <x:v>梅花生物</x:v>
      </x:c>
      <x:c r="D60" s="8" t="str">
        <x:v>公司</x:v>
      </x:c>
      <x:c r="E60" s="8" t="str">
        <x:v>Core Broad Net Cash</x:v>
      </x:c>
      <x:c r="F60" s="65" t="n">
        <x:f>'P4_company_forecast'!G18</x:f>
        <x:v>1.7213267799460013</x:v>
      </x:c>
      <x:c r="G60" s="8" t="str">
        <x:v>RMB bn</x:v>
      </x:c>
      <x:c r="H60" s="8" t="str">
        <x:v>Linked from P4_company_forecast Bear</x:v>
      </x:c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 t="str">
        <x:v>Bear</x:v>
      </x:c>
      <x:c r="B61" s="8" t="n">
        <x:v>2030</x:v>
      </x:c>
      <x:c r="C61" s="8" t="str">
        <x:v>梅花生物</x:v>
      </x:c>
      <x:c r="D61" s="8" t="str">
        <x:v>公司</x:v>
      </x:c>
      <x:c r="E61" s="8" t="str">
        <x:v>ROIC</x:v>
      </x:c>
      <x:c r="F61" s="65" t="n">
        <x:f>'P4_company_forecast'!G20</x:f>
        <x:v>0.07688585666708145</x:v>
      </x:c>
      <x:c r="G61" s="8" t="str">
        <x:v>%</x:v>
      </x:c>
      <x:c r="H61" s="8" t="str">
        <x:v>Linked from P4_company_forecast Bear</x:v>
      </x:c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 t="str">
        <x:v>Base</x:v>
      </x:c>
      <x:c r="B62" s="8" t="n">
        <x:v>2025</x:v>
      </x:c>
      <x:c r="C62" s="8" t="str">
        <x:v>梅花生物</x:v>
      </x:c>
      <x:c r="D62" s="8" t="str">
        <x:v>公司</x:v>
      </x:c>
      <x:c r="E62" s="8" t="str">
        <x:v>Revenue</x:v>
      </x:c>
      <x:c r="F62" s="65" t="n">
        <x:f>'P4_company_forecast'!B25</x:f>
        <x:v>24.2086751067</x:v>
      </x:c>
      <x:c r="G62" s="8" t="str">
        <x:v>RMB bn</x:v>
      </x:c>
      <x:c r="H62" s="8" t="str">
        <x:v>Linked from P4_company_forecast Base</x:v>
      </x:c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 t="str">
        <x:v>Base</x:v>
      </x:c>
      <x:c r="B63" s="8" t="n">
        <x:v>2025</x:v>
      </x:c>
      <x:c r="C63" s="8" t="str">
        <x:v>梅花生物</x:v>
      </x:c>
      <x:c r="D63" s="8" t="str">
        <x:v>公司</x:v>
      </x:c>
      <x:c r="E63" s="8" t="str">
        <x:v>Gross Margin</x:v>
      </x:c>
      <x:c r="F63" s="65" t="n">
        <x:f>'P4_company_forecast'!B26</x:f>
        <x:v>0.18998461139854372</x:v>
      </x:c>
      <x:c r="G63" s="8" t="str">
        <x:v>%</x:v>
      </x:c>
      <x:c r="H63" s="8" t="str">
        <x:v>Linked from P4_company_forecast Base</x:v>
      </x:c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 t="str">
        <x:v>Base</x:v>
      </x:c>
      <x:c r="B64" s="8" t="n">
        <x:v>2025</x:v>
      </x:c>
      <x:c r="C64" s="8" t="str">
        <x:v>梅花生物</x:v>
      </x:c>
      <x:c r="D64" s="8" t="str">
        <x:v>公司</x:v>
      </x:c>
      <x:c r="E64" s="8" t="str">
        <x:v>EBIT</x:v>
      </x:c>
      <x:c r="F64" s="65" t="n">
        <x:f>'P4_company_forecast'!B29</x:f>
        <x:v>2.89091013187</x:v>
      </x:c>
      <x:c r="G64" s="8" t="str">
        <x:v>RMB bn</x:v>
      </x:c>
      <x:c r="H64" s="8" t="str">
        <x:v>Linked from P4_company_forecast Base</x:v>
      </x:c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 t="str">
        <x:v>Base</x:v>
      </x:c>
      <x:c r="B65" s="8" t="n">
        <x:v>2025</x:v>
      </x:c>
      <x:c r="C65" s="8" t="str">
        <x:v>梅花生物</x:v>
      </x:c>
      <x:c r="D65" s="8" t="str">
        <x:v>公司</x:v>
      </x:c>
      <x:c r="E65" s="8" t="str">
        <x:v>Net Profit</x:v>
      </x:c>
      <x:c r="F65" s="65" t="n">
        <x:f>'P4_company_forecast'!B31</x:f>
        <x:v>2.20545980505</x:v>
      </x:c>
      <x:c r="G65" s="8" t="str">
        <x:v>RMB bn</x:v>
      </x:c>
      <x:c r="H65" s="8" t="str">
        <x:v>Linked from P4_company_forecast Base</x:v>
      </x:c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 t="str">
        <x:v>Base</x:v>
      </x:c>
      <x:c r="B66" s="8" t="n">
        <x:v>2025</x:v>
      </x:c>
      <x:c r="C66" s="8" t="str">
        <x:v>梅花生物</x:v>
      </x:c>
      <x:c r="D66" s="8" t="str">
        <x:v>公司</x:v>
      </x:c>
      <x:c r="E66" s="8" t="str">
        <x:v>CFO</x:v>
      </x:c>
      <x:c r="F66" s="65" t="n">
        <x:f>'P4_company_forecast'!B34</x:f>
        <x:v>4.00925964623</x:v>
      </x:c>
      <x:c r="G66" s="8" t="str">
        <x:v>RMB bn</x:v>
      </x:c>
      <x:c r="H66" s="8" t="str">
        <x:v>Linked from P4_company_forecast Base</x:v>
      </x:c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 t="str">
        <x:v>Base</x:v>
      </x:c>
      <x:c r="B67" s="8" t="n">
        <x:v>2025</x:v>
      </x:c>
      <x:c r="C67" s="8" t="str">
        <x:v>梅花生物</x:v>
      </x:c>
      <x:c r="D67" s="8" t="str">
        <x:v>公司</x:v>
      </x:c>
      <x:c r="E67" s="8" t="str">
        <x:v>Capex</x:v>
      </x:c>
      <x:c r="F67" s="65" t="n">
        <x:f>'P4_company_forecast'!B35</x:f>
        <x:v>2.08509760871</x:v>
      </x:c>
      <x:c r="G67" s="8" t="str">
        <x:v>RMB bn</x:v>
      </x:c>
      <x:c r="H67" s="8" t="str">
        <x:v>Linked from P4_company_forecast Base</x:v>
      </x:c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 t="str">
        <x:v>Base</x:v>
      </x:c>
      <x:c r="B68" s="8" t="n">
        <x:v>2025</x:v>
      </x:c>
      <x:c r="C68" s="8" t="str">
        <x:v>梅花生物</x:v>
      </x:c>
      <x:c r="D68" s="8" t="str">
        <x:v>公司</x:v>
      </x:c>
      <x:c r="E68" s="8" t="str">
        <x:v>FCF</x:v>
      </x:c>
      <x:c r="F68" s="65" t="n">
        <x:f>'P4_company_forecast'!B36</x:f>
        <x:v>1.92416203752</x:v>
      </x:c>
      <x:c r="G68" s="8" t="str">
        <x:v>RMB bn</x:v>
      </x:c>
      <x:c r="H68" s="8" t="str">
        <x:v>Linked from P4_company_forecast Base</x:v>
      </x:c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 t="str">
        <x:v>Base</x:v>
      </x:c>
      <x:c r="B69" s="8" t="n">
        <x:v>2025</x:v>
      </x:c>
      <x:c r="C69" s="8" t="str">
        <x:v>梅花生物</x:v>
      </x:c>
      <x:c r="D69" s="8" t="str">
        <x:v>公司</x:v>
      </x:c>
      <x:c r="E69" s="8" t="str">
        <x:v>DPS</x:v>
      </x:c>
      <x:c r="F69" s="65" t="n">
        <x:f>'P4_company_forecast'!B38</x:f>
        <x:v>0.427900000001783</x:v>
      </x:c>
      <x:c r="G69" s="8" t="str">
        <x:v>RMB/share</x:v>
      </x:c>
      <x:c r="H69" s="8" t="str">
        <x:v>Linked from P4_company_forecast Base</x:v>
      </x:c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 t="str">
        <x:v>Base</x:v>
      </x:c>
      <x:c r="B70" s="8" t="n">
        <x:v>2025</x:v>
      </x:c>
      <x:c r="C70" s="8" t="str">
        <x:v>梅花生物</x:v>
      </x:c>
      <x:c r="D70" s="8" t="str">
        <x:v>公司</x:v>
      </x:c>
      <x:c r="E70" s="8" t="str">
        <x:v>Core Broad Net Cash</x:v>
      </x:c>
      <x:c r="F70" s="65" t="n">
        <x:f>'P4_company_forecast'!B40</x:f>
        <x:v>1.90458761085</x:v>
      </x:c>
      <x:c r="G70" s="8" t="str">
        <x:v>RMB bn</x:v>
      </x:c>
      <x:c r="H70" s="8" t="str">
        <x:v>Linked from P4_company_forecast Base</x:v>
      </x:c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 t="str">
        <x:v>Base</x:v>
      </x:c>
      <x:c r="B71" s="8" t="n">
        <x:v>2025</x:v>
      </x:c>
      <x:c r="C71" s="8" t="str">
        <x:v>梅花生物</x:v>
      </x:c>
      <x:c r="D71" s="8" t="str">
        <x:v>公司</x:v>
      </x:c>
      <x:c r="E71" s="8" t="str">
        <x:v>ROIC</x:v>
      </x:c>
      <x:c r="F71" s="65" t="n">
        <x:f>'P4_company_forecast'!B42</x:f>
        <x:v>0.18468762872843514</x:v>
      </x:c>
      <x:c r="G71" s="8" t="str">
        <x:v>%</x:v>
      </x:c>
      <x:c r="H71" s="8" t="str">
        <x:v>Linked from P4_company_forecast Base</x:v>
      </x:c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 t="str">
        <x:v>Base</x:v>
      </x:c>
      <x:c r="B72" s="8" t="n">
        <x:v>2026</x:v>
      </x:c>
      <x:c r="C72" s="8" t="str">
        <x:v>梅花生物</x:v>
      </x:c>
      <x:c r="D72" s="8" t="str">
        <x:v>公司</x:v>
      </x:c>
      <x:c r="E72" s="8" t="str">
        <x:v>Revenue</x:v>
      </x:c>
      <x:c r="F72" s="65" t="n">
        <x:f>'P4_company_forecast'!C25</x:f>
        <x:v>24.47</x:v>
      </x:c>
      <x:c r="G72" s="8" t="str">
        <x:v>RMB bn</x:v>
      </x:c>
      <x:c r="H72" s="8" t="str">
        <x:v>Linked from P4_company_forecast Base</x:v>
      </x:c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 t="str">
        <x:v>Base</x:v>
      </x:c>
      <x:c r="B73" s="8" t="n">
        <x:v>2026</x:v>
      </x:c>
      <x:c r="C73" s="8" t="str">
        <x:v>梅花生物</x:v>
      </x:c>
      <x:c r="D73" s="8" t="str">
        <x:v>公司</x:v>
      </x:c>
      <x:c r="E73" s="8" t="str">
        <x:v>Gross Margin</x:v>
      </x:c>
      <x:c r="F73" s="65" t="n">
        <x:f>'P4_company_forecast'!C26</x:f>
        <x:v>0.148</x:v>
      </x:c>
      <x:c r="G73" s="8" t="str">
        <x:v>%</x:v>
      </x:c>
      <x:c r="H73" s="8" t="str">
        <x:v>Linked from P4_company_forecast Base</x:v>
      </x:c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 t="str">
        <x:v>Base</x:v>
      </x:c>
      <x:c r="B74" s="8" t="n">
        <x:v>2026</x:v>
      </x:c>
      <x:c r="C74" s="8" t="str">
        <x:v>梅花生物</x:v>
      </x:c>
      <x:c r="D74" s="8" t="str">
        <x:v>公司</x:v>
      </x:c>
      <x:c r="E74" s="8" t="str">
        <x:v>EBIT</x:v>
      </x:c>
      <x:c r="F74" s="65" t="n">
        <x:f>'P4_company_forecast'!C29</x:f>
        <x:v>1.9575999999999996</x:v>
      </x:c>
      <x:c r="G74" s="8" t="str">
        <x:v>RMB bn</x:v>
      </x:c>
      <x:c r="H74" s="8" t="str">
        <x:v>Linked from P4_company_forecast Base</x:v>
      </x:c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 t="str">
        <x:v>Base</x:v>
      </x:c>
      <x:c r="B75" s="8" t="n">
        <x:v>2026</x:v>
      </x:c>
      <x:c r="C75" s="8" t="str">
        <x:v>梅花生物</x:v>
      </x:c>
      <x:c r="D75" s="8" t="str">
        <x:v>公司</x:v>
      </x:c>
      <x:c r="E75" s="8" t="str">
        <x:v>Net Profit</x:v>
      </x:c>
      <x:c r="F75" s="65" t="n">
        <x:f>'P4_company_forecast'!C31</x:f>
        <x:v>1.5416099999999997</x:v>
      </x:c>
      <x:c r="G75" s="8" t="str">
        <x:v>RMB bn</x:v>
      </x:c>
      <x:c r="H75" s="8" t="str">
        <x:v>Linked from P4_company_forecast Base</x:v>
      </x:c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 t="str">
        <x:v>Base</x:v>
      </x:c>
      <x:c r="B76" s="8" t="n">
        <x:v>2026</x:v>
      </x:c>
      <x:c r="C76" s="8" t="str">
        <x:v>梅花生物</x:v>
      </x:c>
      <x:c r="D76" s="8" t="str">
        <x:v>公司</x:v>
      </x:c>
      <x:c r="E76" s="8" t="str">
        <x:v>CFO</x:v>
      </x:c>
      <x:c r="F76" s="65" t="n">
        <x:f>'P4_company_forecast'!C34</x:f>
        <x:v>2.83216</x:v>
      </x:c>
      <x:c r="G76" s="8" t="str">
        <x:v>RMB bn</x:v>
      </x:c>
      <x:c r="H76" s="8" t="str">
        <x:v>Linked from P4_company_forecast Base</x:v>
      </x:c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 t="str">
        <x:v>Base</x:v>
      </x:c>
      <x:c r="B77" s="8" t="n">
        <x:v>2026</x:v>
      </x:c>
      <x:c r="C77" s="8" t="str">
        <x:v>梅花生物</x:v>
      </x:c>
      <x:c r="D77" s="8" t="str">
        <x:v>公司</x:v>
      </x:c>
      <x:c r="E77" s="8" t="str">
        <x:v>Capex</x:v>
      </x:c>
      <x:c r="F77" s="65" t="n">
        <x:f>'P4_company_forecast'!C35</x:f>
        <x:v>2.5</x:v>
      </x:c>
      <x:c r="G77" s="8" t="str">
        <x:v>RMB bn</x:v>
      </x:c>
      <x:c r="H77" s="8" t="str">
        <x:v>Linked from P4_company_forecast Base</x:v>
      </x:c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 t="str">
        <x:v>Base</x:v>
      </x:c>
      <x:c r="B78" s="8" t="n">
        <x:v>2026</x:v>
      </x:c>
      <x:c r="C78" s="8" t="str">
        <x:v>梅花生物</x:v>
      </x:c>
      <x:c r="D78" s="8" t="str">
        <x:v>公司</x:v>
      </x:c>
      <x:c r="E78" s="8" t="str">
        <x:v>FCF</x:v>
      </x:c>
      <x:c r="F78" s="65" t="n">
        <x:f>'P4_company_forecast'!C36</x:f>
        <x:v>0.33216</x:v>
      </x:c>
      <x:c r="G78" s="8" t="str">
        <x:v>RMB bn</x:v>
      </x:c>
      <x:c r="H78" s="8" t="str">
        <x:v>Linked from P4_company_forecast Base</x:v>
      </x:c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 t="str">
        <x:v>Base</x:v>
      </x:c>
      <x:c r="B79" s="8" t="n">
        <x:v>2026</x:v>
      </x:c>
      <x:c r="C79" s="8" t="str">
        <x:v>梅花生物</x:v>
      </x:c>
      <x:c r="D79" s="8" t="str">
        <x:v>公司</x:v>
      </x:c>
      <x:c r="E79" s="8" t="str">
        <x:v>DPS</x:v>
      </x:c>
      <x:c r="F79" s="65" t="n">
        <x:f>'P4_company_forecast'!C38</x:f>
        <x:v>0.08291439505578986</x:v>
      </x:c>
      <x:c r="G79" s="8" t="str">
        <x:v>RMB/share</x:v>
      </x:c>
      <x:c r="H79" s="8" t="str">
        <x:v>Linked from P4_company_forecast Base</x:v>
      </x:c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 t="str">
        <x:v>Base</x:v>
      </x:c>
      <x:c r="B80" s="8" t="n">
        <x:v>2026</x:v>
      </x:c>
      <x:c r="C80" s="8" t="str">
        <x:v>梅花生物</x:v>
      </x:c>
      <x:c r="D80" s="8" t="str">
        <x:v>公司</x:v>
      </x:c>
      <x:c r="E80" s="8" t="str">
        <x:v>Core Broad Net Cash</x:v>
      </x:c>
      <x:c r="F80" s="65" t="n">
        <x:f>'P4_company_forecast'!C40</x:f>
        <x:v>1.0368126088100003</x:v>
      </x:c>
      <x:c r="G80" s="8" t="str">
        <x:v>RMB bn</x:v>
      </x:c>
      <x:c r="H80" s="8" t="str">
        <x:v>Linked from P4_company_forecast Base</x:v>
      </x:c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 t="str">
        <x:v>Base</x:v>
      </x:c>
      <x:c r="B81" s="8" t="n">
        <x:v>2026</x:v>
      </x:c>
      <x:c r="C81" s="8" t="str">
        <x:v>梅花生物</x:v>
      </x:c>
      <x:c r="D81" s="8" t="str">
        <x:v>公司</x:v>
      </x:c>
      <x:c r="E81" s="8" t="str">
        <x:v>ROIC</x:v>
      </x:c>
      <x:c r="F81" s="65" t="n">
        <x:f>'P4_company_forecast'!C42</x:f>
        <x:v>0.11013124011268931</x:v>
      </x:c>
      <x:c r="G81" s="8" t="str">
        <x:v>%</x:v>
      </x:c>
      <x:c r="H81" s="8" t="str">
        <x:v>Linked from P4_company_forecast Base</x:v>
      </x:c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 t="str">
        <x:v>Base</x:v>
      </x:c>
      <x:c r="B82" s="8" t="n">
        <x:v>2027</x:v>
      </x:c>
      <x:c r="C82" s="8" t="str">
        <x:v>梅花生物</x:v>
      </x:c>
      <x:c r="D82" s="8" t="str">
        <x:v>公司</x:v>
      </x:c>
      <x:c r="E82" s="8" t="str">
        <x:v>Revenue</x:v>
      </x:c>
      <x:c r="F82" s="65" t="n">
        <x:f>'P4_company_forecast'!D25</x:f>
        <x:v>26.1829</x:v>
      </x:c>
      <x:c r="G82" s="8" t="str">
        <x:v>RMB bn</x:v>
      </x:c>
      <x:c r="H82" s="8" t="str">
        <x:v>Linked from P4_company_forecast Base</x:v>
      </x:c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 t="str">
        <x:v>Base</x:v>
      </x:c>
      <x:c r="B83" s="8" t="n">
        <x:v>2027</x:v>
      </x:c>
      <x:c r="C83" s="8" t="str">
        <x:v>梅花生物</x:v>
      </x:c>
      <x:c r="D83" s="8" t="str">
        <x:v>公司</x:v>
      </x:c>
      <x:c r="E83" s="8" t="str">
        <x:v>Gross Margin</x:v>
      </x:c>
      <x:c r="F83" s="65" t="n">
        <x:f>'P4_company_forecast'!D26</x:f>
        <x:v>0.15</x:v>
      </x:c>
      <x:c r="G83" s="8" t="str">
        <x:v>%</x:v>
      </x:c>
      <x:c r="H83" s="8" t="str">
        <x:v>Linked from P4_company_forecast Base</x:v>
      </x:c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 t="str">
        <x:v>Base</x:v>
      </x:c>
      <x:c r="B84" s="8" t="n">
        <x:v>2027</x:v>
      </x:c>
      <x:c r="C84" s="8" t="str">
        <x:v>梅花生物</x:v>
      </x:c>
      <x:c r="D84" s="8" t="str">
        <x:v>公司</x:v>
      </x:c>
      <x:c r="E84" s="8" t="str">
        <x:v>EBIT</x:v>
      </x:c>
      <x:c r="F84" s="65" t="n">
        <x:f>'P4_company_forecast'!D29</x:f>
        <x:v>2.1731806999999996</x:v>
      </x:c>
      <x:c r="G84" s="8" t="str">
        <x:v>RMB bn</x:v>
      </x:c>
      <x:c r="H84" s="8" t="str">
        <x:v>Linked from P4_company_forecast Base</x:v>
      </x:c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 t="str">
        <x:v>Base</x:v>
      </x:c>
      <x:c r="B85" s="8" t="n">
        <x:v>2027</x:v>
      </x:c>
      <x:c r="C85" s="8" t="str">
        <x:v>梅花生物</x:v>
      </x:c>
      <x:c r="D85" s="8" t="str">
        <x:v>公司</x:v>
      </x:c>
      <x:c r="E85" s="8" t="str">
        <x:v>Net Profit</x:v>
      </x:c>
      <x:c r="F85" s="65" t="n">
        <x:f>'P4_company_forecast'!D31</x:f>
        <x:v>1.7162890949999996</x:v>
      </x:c>
      <x:c r="G85" s="8" t="str">
        <x:v>RMB bn</x:v>
      </x:c>
      <x:c r="H85" s="8" t="str">
        <x:v>Linked from P4_company_forecast Base</x:v>
      </x:c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 t="str">
        <x:v>Base</x:v>
      </x:c>
      <x:c r="B86" s="8" t="n">
        <x:v>2027</x:v>
      </x:c>
      <x:c r="C86" s="8" t="str">
        <x:v>梅花生物</x:v>
      </x:c>
      <x:c r="D86" s="8" t="str">
        <x:v>公司</x:v>
      </x:c>
      <x:c r="E86" s="8" t="str">
        <x:v>CFO</x:v>
      </x:c>
      <x:c r="F86" s="65" t="n">
        <x:f>'P4_company_forecast'!D34</x:f>
        <x:v>3.346726295</x:v>
      </x:c>
      <x:c r="G86" s="8" t="str">
        <x:v>RMB bn</x:v>
      </x:c>
      <x:c r="H86" s="8" t="str">
        <x:v>Linked from P4_company_forecast Base</x:v>
      </x:c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 t="str">
        <x:v>Base</x:v>
      </x:c>
      <x:c r="B87" s="8" t="n">
        <x:v>2027</x:v>
      </x:c>
      <x:c r="C87" s="8" t="str">
        <x:v>梅花生物</x:v>
      </x:c>
      <x:c r="D87" s="8" t="str">
        <x:v>公司</x:v>
      </x:c>
      <x:c r="E87" s="8" t="str">
        <x:v>Capex</x:v>
      </x:c>
      <x:c r="F87" s="65" t="n">
        <x:f>'P4_company_forecast'!D35</x:f>
        <x:v>1.9</x:v>
      </x:c>
      <x:c r="G87" s="8" t="str">
        <x:v>RMB bn</x:v>
      </x:c>
      <x:c r="H87" s="8" t="str">
        <x:v>Linked from P4_company_forecast Base</x:v>
      </x:c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 t="str">
        <x:v>Base</x:v>
      </x:c>
      <x:c r="B88" s="8" t="n">
        <x:v>2027</x:v>
      </x:c>
      <x:c r="C88" s="8" t="str">
        <x:v>梅花生物</x:v>
      </x:c>
      <x:c r="D88" s="8" t="str">
        <x:v>公司</x:v>
      </x:c>
      <x:c r="E88" s="8" t="str">
        <x:v>FCF</x:v>
      </x:c>
      <x:c r="F88" s="65" t="n">
        <x:f>'P4_company_forecast'!D36</x:f>
        <x:v>1.446726295</x:v>
      </x:c>
      <x:c r="G88" s="8" t="str">
        <x:v>RMB bn</x:v>
      </x:c>
      <x:c r="H88" s="8" t="str">
        <x:v>Linked from P4_company_forecast Base</x:v>
      </x:c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 t="str">
        <x:v>Base</x:v>
      </x:c>
      <x:c r="B89" s="8" t="n">
        <x:v>2027</x:v>
      </x:c>
      <x:c r="C89" s="8" t="str">
        <x:v>梅花生物</x:v>
      </x:c>
      <x:c r="D89" s="8" t="str">
        <x:v>公司</x:v>
      </x:c>
      <x:c r="E89" s="8" t="str">
        <x:v>DPS</x:v>
      </x:c>
      <x:c r="F89" s="65" t="n">
        <x:f>'P4_company_forecast'!D38</x:f>
        <x:v>0.3060166186105965</x:v>
      </x:c>
      <x:c r="G89" s="8" t="str">
        <x:v>RMB/share</x:v>
      </x:c>
      <x:c r="H89" s="8" t="str">
        <x:v>Linked from P4_company_forecast Base</x:v>
      </x:c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 t="str">
        <x:v>Base</x:v>
      </x:c>
      <x:c r="B90" s="8" t="n">
        <x:v>2027</x:v>
      </x:c>
      <x:c r="C90" s="8" t="str">
        <x:v>梅花生物</x:v>
      </x:c>
      <x:c r="D90" s="8" t="str">
        <x:v>公司</x:v>
      </x:c>
      <x:c r="E90" s="8" t="str">
        <x:v>Core Broad Net Cash</x:v>
      </x:c>
      <x:c r="F90" s="65" t="n">
        <x:f>'P4_company_forecast'!D40</x:f>
        <x:v>1.6253943563100006</x:v>
      </x:c>
      <x:c r="G90" s="8" t="str">
        <x:v>RMB bn</x:v>
      </x:c>
      <x:c r="H90" s="8" t="str">
        <x:v>Linked from P4_company_forecast Base</x:v>
      </x:c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 t="str">
        <x:v>Base</x:v>
      </x:c>
      <x:c r="B91" s="8" t="n">
        <x:v>2027</x:v>
      </x:c>
      <x:c r="C91" s="8" t="str">
        <x:v>梅花生物</x:v>
      </x:c>
      <x:c r="D91" s="8" t="str">
        <x:v>公司</x:v>
      </x:c>
      <x:c r="E91" s="8" t="str">
        <x:v>ROIC</x:v>
      </x:c>
      <x:c r="F91" s="65" t="n">
        <x:f>'P4_company_forecast'!D42</x:f>
        <x:v>0.11563074267142089</x:v>
      </x:c>
      <x:c r="G91" s="8" t="str">
        <x:v>%</x:v>
      </x:c>
      <x:c r="H91" s="8" t="str">
        <x:v>Linked from P4_company_forecast Base</x:v>
      </x:c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 t="str">
        <x:v>Base</x:v>
      </x:c>
      <x:c r="B92" s="8" t="n">
        <x:v>2028</x:v>
      </x:c>
      <x:c r="C92" s="8" t="str">
        <x:v>梅花生物</x:v>
      </x:c>
      <x:c r="D92" s="8" t="str">
        <x:v>公司</x:v>
      </x:c>
      <x:c r="E92" s="8" t="str">
        <x:v>Revenue</x:v>
      </x:c>
      <x:c r="F92" s="65" t="n">
        <x:f>'P4_company_forecast'!E25</x:f>
        <x:v>27.230216000000002</x:v>
      </x:c>
      <x:c r="G92" s="8" t="str">
        <x:v>RMB bn</x:v>
      </x:c>
      <x:c r="H92" s="8" t="str">
        <x:v>Linked from P4_company_forecast Base</x:v>
      </x:c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 t="str">
        <x:v>Base</x:v>
      </x:c>
      <x:c r="B93" s="8" t="n">
        <x:v>2028</x:v>
      </x:c>
      <x:c r="C93" s="8" t="str">
        <x:v>梅花生物</x:v>
      </x:c>
      <x:c r="D93" s="8" t="str">
        <x:v>公司</x:v>
      </x:c>
      <x:c r="E93" s="8" t="str">
        <x:v>Gross Margin</x:v>
      </x:c>
      <x:c r="F93" s="65" t="n">
        <x:f>'P4_company_forecast'!E26</x:f>
        <x:v>0.158</x:v>
      </x:c>
      <x:c r="G93" s="8" t="str">
        <x:v>%</x:v>
      </x:c>
      <x:c r="H93" s="8" t="str">
        <x:v>Linked from P4_company_forecast Base</x:v>
      </x:c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 t="str">
        <x:v>Base</x:v>
      </x:c>
      <x:c r="B94" s="8" t="n">
        <x:v>2028</x:v>
      </x:c>
      <x:c r="C94" s="8" t="str">
        <x:v>梅花生物</x:v>
      </x:c>
      <x:c r="D94" s="8" t="str">
        <x:v>公司</x:v>
      </x:c>
      <x:c r="E94" s="8" t="str">
        <x:v>EBIT</x:v>
      </x:c>
      <x:c r="F94" s="65" t="n">
        <x:f>'P4_company_forecast'!E29</x:f>
        <x:v>2.5051798720000003</x:v>
      </x:c>
      <x:c r="G94" s="8" t="str">
        <x:v>RMB bn</x:v>
      </x:c>
      <x:c r="H94" s="8" t="str">
        <x:v>Linked from P4_company_forecast Base</x:v>
      </x:c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 t="str">
        <x:v>Base</x:v>
      </x:c>
      <x:c r="B95" s="8" t="n">
        <x:v>2028</x:v>
      </x:c>
      <x:c r="C95" s="8" t="str">
        <x:v>梅花生物</x:v>
      </x:c>
      <x:c r="D95" s="8" t="str">
        <x:v>公司</x:v>
      </x:c>
      <x:c r="E95" s="8" t="str">
        <x:v>Net Profit</x:v>
      </x:c>
      <x:c r="F95" s="65" t="n">
        <x:f>'P4_company_forecast'!E31</x:f>
        <x:v>1.9932518112000002</x:v>
      </x:c>
      <x:c r="G95" s="8" t="str">
        <x:v>RMB bn</x:v>
      </x:c>
      <x:c r="H95" s="8" t="str">
        <x:v>Linked from P4_company_forecast Base</x:v>
      </x:c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 t="str">
        <x:v>Base</x:v>
      </x:c>
      <x:c r="B96" s="8" t="n">
        <x:v>2028</x:v>
      </x:c>
      <x:c r="C96" s="8" t="str">
        <x:v>梅花生物</x:v>
      </x:c>
      <x:c r="D96" s="8" t="str">
        <x:v>公司</x:v>
      </x:c>
      <x:c r="E96" s="8" t="str">
        <x:v>CFO</x:v>
      </x:c>
      <x:c r="F96" s="65" t="n">
        <x:f>'P4_company_forecast'!E34</x:f>
        <x:v>3.6976762832000003</x:v>
      </x:c>
      <x:c r="G96" s="8" t="str">
        <x:v>RMB bn</x:v>
      </x:c>
      <x:c r="H96" s="8" t="str">
        <x:v>Linked from P4_company_forecast Base</x:v>
      </x:c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 t="str">
        <x:v>Base</x:v>
      </x:c>
      <x:c r="B97" s="8" t="n">
        <x:v>2028</x:v>
      </x:c>
      <x:c r="C97" s="8" t="str">
        <x:v>梅花生物</x:v>
      </x:c>
      <x:c r="D97" s="8" t="str">
        <x:v>公司</x:v>
      </x:c>
      <x:c r="E97" s="8" t="str">
        <x:v>Capex</x:v>
      </x:c>
      <x:c r="F97" s="65" t="n">
        <x:f>'P4_company_forecast'!E35</x:f>
        <x:v>1.5</x:v>
      </x:c>
      <x:c r="G97" s="8" t="str">
        <x:v>RMB bn</x:v>
      </x:c>
      <x:c r="H97" s="8" t="str">
        <x:v>Linked from P4_company_forecast Base</x:v>
      </x:c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 t="str">
        <x:v>Base</x:v>
      </x:c>
      <x:c r="B98" s="8" t="n">
        <x:v>2028</x:v>
      </x:c>
      <x:c r="C98" s="8" t="str">
        <x:v>梅花生物</x:v>
      </x:c>
      <x:c r="D98" s="8" t="str">
        <x:v>公司</x:v>
      </x:c>
      <x:c r="E98" s="8" t="str">
        <x:v>FCF</x:v>
      </x:c>
      <x:c r="F98" s="65" t="n">
        <x:f>'P4_company_forecast'!E36</x:f>
        <x:v>2.1976762832000003</x:v>
      </x:c>
      <x:c r="G98" s="8" t="str">
        <x:v>RMB bn</x:v>
      </x:c>
      <x:c r="H98" s="8" t="str">
        <x:v>Linked from P4_company_forecast Base</x:v>
      </x:c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 t="str">
        <x:v>Base</x:v>
      </x:c>
      <x:c r="B99" s="8" t="n">
        <x:v>2028</x:v>
      </x:c>
      <x:c r="C99" s="8" t="str">
        <x:v>梅花生物</x:v>
      </x:c>
      <x:c r="D99" s="8" t="str">
        <x:v>公司</x:v>
      </x:c>
      <x:c r="E99" s="8" t="str">
        <x:v>DPS</x:v>
      </x:c>
      <x:c r="F99" s="65" t="n">
        <x:f>'P4_company_forecast'!E38</x:f>
        <x:v>0.3553994377053776</x:v>
      </x:c>
      <x:c r="G99" s="8" t="str">
        <x:v>RMB/share</x:v>
      </x:c>
      <x:c r="H99" s="8" t="str">
        <x:v>Linked from P4_company_forecast Base</x:v>
      </x:c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 t="str">
        <x:v>Base</x:v>
      </x:c>
      <x:c r="B100" s="8" t="n">
        <x:v>2028</x:v>
      </x:c>
      <x:c r="C100" s="8" t="str">
        <x:v>梅花生物</x:v>
      </x:c>
      <x:c r="D100" s="8" t="str">
        <x:v>公司</x:v>
      </x:c>
      <x:c r="E100" s="8" t="str">
        <x:v>Core Broad Net Cash</x:v>
      </x:c>
      <x:c r="F100" s="65" t="n">
        <x:f>'P4_company_forecast'!E40</x:f>
        <x:v>2.8264447339100007</x:v>
      </x:c>
      <x:c r="G100" s="8" t="str">
        <x:v>RMB bn</x:v>
      </x:c>
      <x:c r="H100" s="8" t="str">
        <x:v>Linked from P4_company_forecast Base</x:v>
      </x:c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 t="str">
        <x:v>Base</x:v>
      </x:c>
      <x:c r="B101" s="8" t="n">
        <x:v>2028</x:v>
      </x:c>
      <x:c r="C101" s="8" t="str">
        <x:v>梅花生物</x:v>
      </x:c>
      <x:c r="D101" s="8" t="str">
        <x:v>公司</x:v>
      </x:c>
      <x:c r="E101" s="8" t="str">
        <x:v>ROIC</x:v>
      </x:c>
      <x:c r="F101" s="65" t="n">
        <x:f>'P4_company_forecast'!E42</x:f>
        <x:v>0.13192408218940582</x:v>
      </x:c>
      <x:c r="G101" s="8" t="str">
        <x:v>%</x:v>
      </x:c>
      <x:c r="H101" s="8" t="str">
        <x:v>Linked from P4_company_forecast Base</x:v>
      </x:c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 t="str">
        <x:v>Base</x:v>
      </x:c>
      <x:c r="B102" s="8" t="n">
        <x:v>2029</x:v>
      </x:c>
      <x:c r="C102" s="8" t="str">
        <x:v>梅花生物</x:v>
      </x:c>
      <x:c r="D102" s="8" t="str">
        <x:v>公司</x:v>
      </x:c>
      <x:c r="E102" s="8" t="str">
        <x:v>Revenue</x:v>
      </x:c>
      <x:c r="F102" s="65" t="n">
        <x:f>'P4_company_forecast'!F25</x:f>
        <x:v>28.047122480000002</x:v>
      </x:c>
      <x:c r="G102" s="8" t="str">
        <x:v>RMB bn</x:v>
      </x:c>
      <x:c r="H102" s="8" t="str">
        <x:v>Linked from P4_company_forecast Base</x:v>
      </x:c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 t="str">
        <x:v>Base</x:v>
      </x:c>
      <x:c r="B103" s="8" t="n">
        <x:v>2029</x:v>
      </x:c>
      <x:c r="C103" s="8" t="str">
        <x:v>梅花生物</x:v>
      </x:c>
      <x:c r="D103" s="8" t="str">
        <x:v>公司</x:v>
      </x:c>
      <x:c r="E103" s="8" t="str">
        <x:v>Gross Margin</x:v>
      </x:c>
      <x:c r="F103" s="65" t="n">
        <x:f>'P4_company_forecast'!F26</x:f>
        <x:v>0.164</x:v>
      </x:c>
      <x:c r="G103" s="8" t="str">
        <x:v>%</x:v>
      </x:c>
      <x:c r="H103" s="8" t="str">
        <x:v>Linked from P4_company_forecast Base</x:v>
      </x:c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 t="str">
        <x:v>Base</x:v>
      </x:c>
      <x:c r="B104" s="8" t="n">
        <x:v>2029</x:v>
      </x:c>
      <x:c r="C104" s="8" t="str">
        <x:v>梅花生物</x:v>
      </x:c>
      <x:c r="D104" s="8" t="str">
        <x:v>公司</x:v>
      </x:c>
      <x:c r="E104" s="8" t="str">
        <x:v>EBIT</x:v>
      </x:c>
      <x:c r="F104" s="65" t="n">
        <x:f>'P4_company_forecast'!F29</x:f>
        <x:v>2.7766651255200006</x:v>
      </x:c>
      <x:c r="G104" s="8" t="str">
        <x:v>RMB bn</x:v>
      </x:c>
      <x:c r="H104" s="8" t="str">
        <x:v>Linked from P4_company_forecast Base</x:v>
      </x:c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 t="str">
        <x:v>Base</x:v>
      </x:c>
      <x:c r="B105" s="8" t="n">
        <x:v>2029</x:v>
      </x:c>
      <x:c r="C105" s="8" t="str">
        <x:v>梅花生物</x:v>
      </x:c>
      <x:c r="D105" s="8" t="str">
        <x:v>公司</x:v>
      </x:c>
      <x:c r="E105" s="8" t="str">
        <x:v>Net Profit</x:v>
      </x:c>
      <x:c r="F105" s="65" t="n">
        <x:f>'P4_company_forecast'!F31</x:f>
        <x:v>2.219929744292</x:v>
      </x:c>
      <x:c r="G105" s="8" t="str">
        <x:v>RMB bn</x:v>
      </x:c>
      <x:c r="H105" s="8" t="str">
        <x:v>Linked from P4_company_forecast Base</x:v>
      </x:c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 t="str">
        <x:v>Base</x:v>
      </x:c>
      <x:c r="B106" s="8" t="n">
        <x:v>2029</x:v>
      </x:c>
      <x:c r="C106" s="8" t="str">
        <x:v>梅花生物</x:v>
      </x:c>
      <x:c r="D106" s="8" t="str">
        <x:v>公司</x:v>
      </x:c>
      <x:c r="E106" s="8" t="str">
        <x:v>CFO</x:v>
      </x:c>
      <x:c r="F106" s="65" t="n">
        <x:f>'P4_company_forecast'!F34</x:f>
        <x:v>3.9429927054920006</x:v>
      </x:c>
      <x:c r="G106" s="8" t="str">
        <x:v>RMB bn</x:v>
      </x:c>
      <x:c r="H106" s="8" t="str">
        <x:v>Linked from P4_company_forecast Base</x:v>
      </x:c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 t="str">
        <x:v>Base</x:v>
      </x:c>
      <x:c r="B107" s="8" t="n">
        <x:v>2029</x:v>
      </x:c>
      <x:c r="C107" s="8" t="str">
        <x:v>梅花生物</x:v>
      </x:c>
      <x:c r="D107" s="8" t="str">
        <x:v>公司</x:v>
      </x:c>
      <x:c r="E107" s="8" t="str">
        <x:v>Capex</x:v>
      </x:c>
      <x:c r="F107" s="65" t="n">
        <x:f>'P4_company_forecast'!F35</x:f>
        <x:v>1.3</x:v>
      </x:c>
      <x:c r="G107" s="8" t="str">
        <x:v>RMB bn</x:v>
      </x:c>
      <x:c r="H107" s="8" t="str">
        <x:v>Linked from P4_company_forecast Base</x:v>
      </x:c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 t="str">
        <x:v>Base</x:v>
      </x:c>
      <x:c r="B108" s="8" t="n">
        <x:v>2029</x:v>
      </x:c>
      <x:c r="C108" s="8" t="str">
        <x:v>梅花生物</x:v>
      </x:c>
      <x:c r="D108" s="8" t="str">
        <x:v>公司</x:v>
      </x:c>
      <x:c r="E108" s="8" t="str">
        <x:v>FCF</x:v>
      </x:c>
      <x:c r="F108" s="65" t="n">
        <x:f>'P4_company_forecast'!F36</x:f>
        <x:v>2.6429927054920004</x:v>
      </x:c>
      <x:c r="G108" s="8" t="str">
        <x:v>RMB bn</x:v>
      </x:c>
      <x:c r="H108" s="8" t="str">
        <x:v>Linked from P4_company_forecast Base</x:v>
      </x:c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 t="str">
        <x:v>Base</x:v>
      </x:c>
      <x:c r="B109" s="8" t="n">
        <x:v>2029</x:v>
      </x:c>
      <x:c r="C109" s="8" t="str">
        <x:v>梅花生物</x:v>
      </x:c>
      <x:c r="D109" s="8" t="str">
        <x:v>公司</x:v>
      </x:c>
      <x:c r="E109" s="8" t="str">
        <x:v>DPS</x:v>
      </x:c>
      <x:c r="F109" s="65" t="n">
        <x:f>'P4_company_forecast'!F38</x:f>
        <x:v>0.3958164133772138</x:v>
      </x:c>
      <x:c r="G109" s="8" t="str">
        <x:v>RMB/share</x:v>
      </x:c>
      <x:c r="H109" s="8" t="str">
        <x:v>Linked from P4_company_forecast Base</x:v>
      </x:c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 t="str">
        <x:v>Base</x:v>
      </x:c>
      <x:c r="B110" s="8" t="n">
        <x:v>2029</x:v>
      </x:c>
      <x:c r="C110" s="8" t="str">
        <x:v>梅花生物</x:v>
      </x:c>
      <x:c r="D110" s="8" t="str">
        <x:v>公司</x:v>
      </x:c>
      <x:c r="E110" s="8" t="str">
        <x:v>Core Broad Net Cash</x:v>
      </x:c>
      <x:c r="F110" s="65" t="n">
        <x:f>'P4_company_forecast'!F40</x:f>
        <x:v>4.359472567256001</x:v>
      </x:c>
      <x:c r="G110" s="8" t="str">
        <x:v>RMB bn</x:v>
      </x:c>
      <x:c r="H110" s="8" t="str">
        <x:v>Linked from P4_company_forecast Base</x:v>
      </x:c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 t="str">
        <x:v>Base</x:v>
      </x:c>
      <x:c r="B111" s="8" t="n">
        <x:v>2029</x:v>
      </x:c>
      <x:c r="C111" s="8" t="str">
        <x:v>梅花生物</x:v>
      </x:c>
      <x:c r="D111" s="8" t="str">
        <x:v>公司</x:v>
      </x:c>
      <x:c r="E111" s="8" t="str">
        <x:v>ROIC</x:v>
      </x:c>
      <x:c r="F111" s="65" t="n">
        <x:f>'P4_company_forecast'!F42</x:f>
        <x:v>0.14782841499197638</x:v>
      </x:c>
      <x:c r="G111" s="8" t="str">
        <x:v>%</x:v>
      </x:c>
      <x:c r="H111" s="8" t="str">
        <x:v>Linked from P4_company_forecast Base</x:v>
      </x:c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 t="str">
        <x:v>Base</x:v>
      </x:c>
      <x:c r="B112" s="8" t="n">
        <x:v>2030</x:v>
      </x:c>
      <x:c r="C112" s="8" t="str">
        <x:v>梅花生物</x:v>
      </x:c>
      <x:c r="D112" s="8" t="str">
        <x:v>公司</x:v>
      </x:c>
      <x:c r="E112" s="8" t="str">
        <x:v>Revenue</x:v>
      </x:c>
      <x:c r="F112" s="65" t="n">
        <x:f>'P4_company_forecast'!G25</x:f>
        <x:v>28.748300542</x:v>
      </x:c>
      <x:c r="G112" s="8" t="str">
        <x:v>RMB bn</x:v>
      </x:c>
      <x:c r="H112" s="8" t="str">
        <x:v>Linked from P4_company_forecast Base</x:v>
      </x:c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 t="str">
        <x:v>Base</x:v>
      </x:c>
      <x:c r="B113" s="8" t="n">
        <x:v>2030</x:v>
      </x:c>
      <x:c r="C113" s="8" t="str">
        <x:v>梅花生物</x:v>
      </x:c>
      <x:c r="D113" s="8" t="str">
        <x:v>公司</x:v>
      </x:c>
      <x:c r="E113" s="8" t="str">
        <x:v>Gross Margin</x:v>
      </x:c>
      <x:c r="F113" s="65" t="n">
        <x:f>'P4_company_forecast'!G26</x:f>
        <x:v>0.17</x:v>
      </x:c>
      <x:c r="G113" s="8" t="str">
        <x:v>%</x:v>
      </x:c>
      <x:c r="H113" s="8" t="str">
        <x:v>Linked from P4_company_forecast Base</x:v>
      </x:c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 t="str">
        <x:v>Base</x:v>
      </x:c>
      <x:c r="B114" s="8" t="n">
        <x:v>2030</x:v>
      </x:c>
      <x:c r="C114" s="8" t="str">
        <x:v>梅花生物</x:v>
      </x:c>
      <x:c r="D114" s="8" t="str">
        <x:v>公司</x:v>
      </x:c>
      <x:c r="E114" s="8" t="str">
        <x:v>EBIT</x:v>
      </x:c>
      <x:c r="F114" s="65" t="n">
        <x:f>'P4_company_forecast'!G29</x:f>
        <x:v>3.0473198574520004</x:v>
      </x:c>
      <x:c r="G114" s="8" t="str">
        <x:v>RMB bn</x:v>
      </x:c>
      <x:c r="H114" s="8" t="str">
        <x:v>Linked from P4_company_forecast Base</x:v>
      </x:c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 t="str">
        <x:v>Base</x:v>
      </x:c>
      <x:c r="B115" s="8" t="n">
        <x:v>2030</x:v>
      </x:c>
      <x:c r="C115" s="8" t="str">
        <x:v>梅花生物</x:v>
      </x:c>
      <x:c r="D115" s="8" t="str">
        <x:v>公司</x:v>
      </x:c>
      <x:c r="E115" s="8" t="str">
        <x:v>Net Profit</x:v>
      </x:c>
      <x:c r="F115" s="65" t="n">
        <x:f>'P4_company_forecast'!G31</x:f>
        <x:v>2.4464803761242</x:v>
      </x:c>
      <x:c r="G115" s="8" t="str">
        <x:v>RMB bn</x:v>
      </x:c>
      <x:c r="H115" s="8" t="str">
        <x:v>Linked from P4_company_forecast Base</x:v>
      </x:c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 t="str">
        <x:v>Base</x:v>
      </x:c>
      <x:c r="B116" s="8" t="n">
        <x:v>2030</x:v>
      </x:c>
      <x:c r="C116" s="8" t="str">
        <x:v>梅花生物</x:v>
      </x:c>
      <x:c r="D116" s="8" t="str">
        <x:v>公司</x:v>
      </x:c>
      <x:c r="E116" s="8" t="str">
        <x:v>CFO</x:v>
      </x:c>
      <x:c r="F116" s="65" t="n">
        <x:f>'P4_company_forecast'!G34</x:f>
        <x:v>4.157623310270201</x:v>
      </x:c>
      <x:c r="G116" s="8" t="str">
        <x:v>RMB bn</x:v>
      </x:c>
      <x:c r="H116" s="8" t="str">
        <x:v>Linked from P4_company_forecast Base</x:v>
      </x:c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 t="str">
        <x:v>Base</x:v>
      </x:c>
      <x:c r="B117" s="8" t="n">
        <x:v>2030</x:v>
      </x:c>
      <x:c r="C117" s="8" t="str">
        <x:v>梅花生物</x:v>
      </x:c>
      <x:c r="D117" s="8" t="str">
        <x:v>公司</x:v>
      </x:c>
      <x:c r="E117" s="8" t="str">
        <x:v>Capex</x:v>
      </x:c>
      <x:c r="F117" s="65" t="n">
        <x:f>'P4_company_forecast'!G35</x:f>
        <x:v>1.3</x:v>
      </x:c>
      <x:c r="G117" s="8" t="str">
        <x:v>RMB bn</x:v>
      </x:c>
      <x:c r="H117" s="8" t="str">
        <x:v>Linked from P4_company_forecast Base</x:v>
      </x:c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 t="str">
        <x:v>Base</x:v>
      </x:c>
      <x:c r="B118" s="8" t="n">
        <x:v>2030</x:v>
      </x:c>
      <x:c r="C118" s="8" t="str">
        <x:v>梅花生物</x:v>
      </x:c>
      <x:c r="D118" s="8" t="str">
        <x:v>公司</x:v>
      </x:c>
      <x:c r="E118" s="8" t="str">
        <x:v>FCF</x:v>
      </x:c>
      <x:c r="F118" s="65" t="n">
        <x:f>'P4_company_forecast'!G36</x:f>
        <x:v>2.857623310270201</x:v>
      </x:c>
      <x:c r="G118" s="8" t="str">
        <x:v>RMB bn</x:v>
      </x:c>
      <x:c r="H118" s="8" t="str">
        <x:v>Linked from P4_company_forecast Base</x:v>
      </x:c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 t="str">
        <x:v>Base</x:v>
      </x:c>
      <x:c r="B119" s="8" t="n">
        <x:v>2030</x:v>
      </x:c>
      <x:c r="C119" s="8" t="str">
        <x:v>梅花生物</x:v>
      </x:c>
      <x:c r="D119" s="8" t="str">
        <x:v>公司</x:v>
      </x:c>
      <x:c r="E119" s="8" t="str">
        <x:v>DPS</x:v>
      </x:c>
      <x:c r="F119" s="65" t="n">
        <x:f>'P4_company_forecast'!G38</x:f>
        <x:v>0.43621069106583593</x:v>
      </x:c>
      <x:c r="G119" s="8" t="str">
        <x:v>RMB/share</x:v>
      </x:c>
      <x:c r="H119" s="8" t="str">
        <x:v>Linked from P4_company_forecast Base</x:v>
      </x:c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 t="str">
        <x:v>Base</x:v>
      </x:c>
      <x:c r="B120" s="8" t="n">
        <x:v>2030</x:v>
      </x:c>
      <x:c r="C120" s="8" t="str">
        <x:v>梅花生物</x:v>
      </x:c>
      <x:c r="D120" s="8" t="str">
        <x:v>公司</x:v>
      </x:c>
      <x:c r="E120" s="8" t="str">
        <x:v>Core Broad Net Cash</x:v>
      </x:c>
      <x:c r="F120" s="65" t="n">
        <x:f>'P4_company_forecast'!G40</x:f>
        <x:v>5.993855689464102</x:v>
      </x:c>
      <x:c r="G120" s="8" t="str">
        <x:v>RMB bn</x:v>
      </x:c>
      <x:c r="H120" s="8" t="str">
        <x:v>Linked from P4_company_forecast Base</x:v>
      </x:c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 t="str">
        <x:v>Base</x:v>
      </x:c>
      <x:c r="B121" s="8" t="n">
        <x:v>2030</x:v>
      </x:c>
      <x:c r="C121" s="8" t="str">
        <x:v>梅花生物</x:v>
      </x:c>
      <x:c r="D121" s="8" t="str">
        <x:v>公司</x:v>
      </x:c>
      <x:c r="E121" s="8" t="str">
        <x:v>ROIC</x:v>
      </x:c>
      <x:c r="F121" s="65" t="n">
        <x:f>'P4_company_forecast'!G42</x:f>
        <x:v>0.16508261083449396</x:v>
      </x:c>
      <x:c r="G121" s="8" t="str">
        <x:v>%</x:v>
      </x:c>
      <x:c r="H121" s="8" t="str">
        <x:v>Linked from P4_company_forecast Base</x:v>
      </x:c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 t="str">
        <x:v>Bull</x:v>
      </x:c>
      <x:c r="B122" s="8" t="n">
        <x:v>2025</x:v>
      </x:c>
      <x:c r="C122" s="8" t="str">
        <x:v>梅花生物</x:v>
      </x:c>
      <x:c r="D122" s="8" t="str">
        <x:v>公司</x:v>
      </x:c>
      <x:c r="E122" s="8" t="str">
        <x:v>Revenue</x:v>
      </x:c>
      <x:c r="F122" s="65" t="n">
        <x:f>'P4_company_forecast'!B47</x:f>
        <x:v>24.2086751067</x:v>
      </x:c>
      <x:c r="G122" s="8" t="str">
        <x:v>RMB bn</x:v>
      </x:c>
      <x:c r="H122" s="8" t="str">
        <x:v>Linked from P4_company_forecast Bull</x:v>
      </x:c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 t="str">
        <x:v>Bull</x:v>
      </x:c>
      <x:c r="B123" s="8" t="n">
        <x:v>2025</x:v>
      </x:c>
      <x:c r="C123" s="8" t="str">
        <x:v>梅花生物</x:v>
      </x:c>
      <x:c r="D123" s="8" t="str">
        <x:v>公司</x:v>
      </x:c>
      <x:c r="E123" s="8" t="str">
        <x:v>Gross Margin</x:v>
      </x:c>
      <x:c r="F123" s="65" t="n">
        <x:f>'P4_company_forecast'!B48</x:f>
        <x:v>0.18998461139854372</x:v>
      </x:c>
      <x:c r="G123" s="8" t="str">
        <x:v>%</x:v>
      </x:c>
      <x:c r="H123" s="8" t="str">
        <x:v>Linked from P4_company_forecast Bull</x:v>
      </x:c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 t="str">
        <x:v>Bull</x:v>
      </x:c>
      <x:c r="B124" s="8" t="n">
        <x:v>2025</x:v>
      </x:c>
      <x:c r="C124" s="8" t="str">
        <x:v>梅花生物</x:v>
      </x:c>
      <x:c r="D124" s="8" t="str">
        <x:v>公司</x:v>
      </x:c>
      <x:c r="E124" s="8" t="str">
        <x:v>EBIT</x:v>
      </x:c>
      <x:c r="F124" s="65" t="n">
        <x:f>'P4_company_forecast'!B51</x:f>
        <x:v>2.89091013187</x:v>
      </x:c>
      <x:c r="G124" s="8" t="str">
        <x:v>RMB bn</x:v>
      </x:c>
      <x:c r="H124" s="8" t="str">
        <x:v>Linked from P4_company_forecast Bull</x:v>
      </x:c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 t="str">
        <x:v>Bull</x:v>
      </x:c>
      <x:c r="B125" s="8" t="n">
        <x:v>2025</x:v>
      </x:c>
      <x:c r="C125" s="8" t="str">
        <x:v>梅花生物</x:v>
      </x:c>
      <x:c r="D125" s="8" t="str">
        <x:v>公司</x:v>
      </x:c>
      <x:c r="E125" s="8" t="str">
        <x:v>Net Profit</x:v>
      </x:c>
      <x:c r="F125" s="65" t="n">
        <x:f>'P4_company_forecast'!B53</x:f>
        <x:v>2.20545980505</x:v>
      </x:c>
      <x:c r="G125" s="8" t="str">
        <x:v>RMB bn</x:v>
      </x:c>
      <x:c r="H125" s="8" t="str">
        <x:v>Linked from P4_company_forecast Bull</x:v>
      </x:c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 t="str">
        <x:v>Bull</x:v>
      </x:c>
      <x:c r="B126" s="8" t="n">
        <x:v>2025</x:v>
      </x:c>
      <x:c r="C126" s="8" t="str">
        <x:v>梅花生物</x:v>
      </x:c>
      <x:c r="D126" s="8" t="str">
        <x:v>公司</x:v>
      </x:c>
      <x:c r="E126" s="8" t="str">
        <x:v>CFO</x:v>
      </x:c>
      <x:c r="F126" s="65" t="n">
        <x:f>'P4_company_forecast'!B56</x:f>
        <x:v>4.00925964623</x:v>
      </x:c>
      <x:c r="G126" s="8" t="str">
        <x:v>RMB bn</x:v>
      </x:c>
      <x:c r="H126" s="8" t="str">
        <x:v>Linked from P4_company_forecast Bull</x:v>
      </x:c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 t="str">
        <x:v>Bull</x:v>
      </x:c>
      <x:c r="B127" s="8" t="n">
        <x:v>2025</x:v>
      </x:c>
      <x:c r="C127" s="8" t="str">
        <x:v>梅花生物</x:v>
      </x:c>
      <x:c r="D127" s="8" t="str">
        <x:v>公司</x:v>
      </x:c>
      <x:c r="E127" s="8" t="str">
        <x:v>Capex</x:v>
      </x:c>
      <x:c r="F127" s="65" t="n">
        <x:f>'P4_company_forecast'!B57</x:f>
        <x:v>2.08509760871</x:v>
      </x:c>
      <x:c r="G127" s="8" t="str">
        <x:v>RMB bn</x:v>
      </x:c>
      <x:c r="H127" s="8" t="str">
        <x:v>Linked from P4_company_forecast Bull</x:v>
      </x:c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 t="str">
        <x:v>Bull</x:v>
      </x:c>
      <x:c r="B128" s="8" t="n">
        <x:v>2025</x:v>
      </x:c>
      <x:c r="C128" s="8" t="str">
        <x:v>梅花生物</x:v>
      </x:c>
      <x:c r="D128" s="8" t="str">
        <x:v>公司</x:v>
      </x:c>
      <x:c r="E128" s="8" t="str">
        <x:v>FCF</x:v>
      </x:c>
      <x:c r="F128" s="65" t="n">
        <x:f>'P4_company_forecast'!B58</x:f>
        <x:v>1.92416203752</x:v>
      </x:c>
      <x:c r="G128" s="8" t="str">
        <x:v>RMB bn</x:v>
      </x:c>
      <x:c r="H128" s="8" t="str">
        <x:v>Linked from P4_company_forecast Bull</x:v>
      </x:c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 t="str">
        <x:v>Bull</x:v>
      </x:c>
      <x:c r="B129" s="8" t="n">
        <x:v>2025</x:v>
      </x:c>
      <x:c r="C129" s="8" t="str">
        <x:v>梅花生物</x:v>
      </x:c>
      <x:c r="D129" s="8" t="str">
        <x:v>公司</x:v>
      </x:c>
      <x:c r="E129" s="8" t="str">
        <x:v>DPS</x:v>
      </x:c>
      <x:c r="F129" s="65" t="n">
        <x:f>'P4_company_forecast'!B60</x:f>
        <x:v>0.427900000001783</x:v>
      </x:c>
      <x:c r="G129" s="8" t="str">
        <x:v>RMB/share</x:v>
      </x:c>
      <x:c r="H129" s="8" t="str">
        <x:v>Linked from P4_company_forecast Bull</x:v>
      </x:c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 t="str">
        <x:v>Bull</x:v>
      </x:c>
      <x:c r="B130" s="8" t="n">
        <x:v>2025</x:v>
      </x:c>
      <x:c r="C130" s="8" t="str">
        <x:v>梅花生物</x:v>
      </x:c>
      <x:c r="D130" s="8" t="str">
        <x:v>公司</x:v>
      </x:c>
      <x:c r="E130" s="8" t="str">
        <x:v>Core Broad Net Cash</x:v>
      </x:c>
      <x:c r="F130" s="65" t="n">
        <x:f>'P4_company_forecast'!B62</x:f>
        <x:v>1.90458761085</x:v>
      </x:c>
      <x:c r="G130" s="8" t="str">
        <x:v>RMB bn</x:v>
      </x:c>
      <x:c r="H130" s="8" t="str">
        <x:v>Linked from P4_company_forecast Bull</x:v>
      </x:c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 t="str">
        <x:v>Bull</x:v>
      </x:c>
      <x:c r="B131" s="8" t="n">
        <x:v>2025</x:v>
      </x:c>
      <x:c r="C131" s="8" t="str">
        <x:v>梅花生物</x:v>
      </x:c>
      <x:c r="D131" s="8" t="str">
        <x:v>公司</x:v>
      </x:c>
      <x:c r="E131" s="8" t="str">
        <x:v>ROIC</x:v>
      </x:c>
      <x:c r="F131" s="65" t="n">
        <x:f>'P4_company_forecast'!B64</x:f>
        <x:v>0.18468762872843514</x:v>
      </x:c>
      <x:c r="G131" s="8" t="str">
        <x:v>%</x:v>
      </x:c>
      <x:c r="H131" s="8" t="str">
        <x:v>Linked from P4_company_forecast Bull</x:v>
      </x:c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 t="str">
        <x:v>Bull</x:v>
      </x:c>
      <x:c r="B132" s="8" t="n">
        <x:v>2026</x:v>
      </x:c>
      <x:c r="C132" s="8" t="str">
        <x:v>梅花生物</x:v>
      </x:c>
      <x:c r="D132" s="8" t="str">
        <x:v>公司</x:v>
      </x:c>
      <x:c r="E132" s="8" t="str">
        <x:v>Revenue</x:v>
      </x:c>
      <x:c r="F132" s="65" t="n">
        <x:f>'P4_company_forecast'!C47</x:f>
        <x:v>24.9</x:v>
      </x:c>
      <x:c r="G132" s="8" t="str">
        <x:v>RMB bn</x:v>
      </x:c>
      <x:c r="H132" s="8" t="str">
        <x:v>Linked from P4_company_forecast Bull</x:v>
      </x:c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 t="str">
        <x:v>Bull</x:v>
      </x:c>
      <x:c r="B133" s="8" t="n">
        <x:v>2026</x:v>
      </x:c>
      <x:c r="C133" s="8" t="str">
        <x:v>梅花生物</x:v>
      </x:c>
      <x:c r="D133" s="8" t="str">
        <x:v>公司</x:v>
      </x:c>
      <x:c r="E133" s="8" t="str">
        <x:v>Gross Margin</x:v>
      </x:c>
      <x:c r="F133" s="65" t="n">
        <x:f>'P4_company_forecast'!C48</x:f>
        <x:v>0.155</x:v>
      </x:c>
      <x:c r="G133" s="8" t="str">
        <x:v>%</x:v>
      </x:c>
      <x:c r="H133" s="8" t="str">
        <x:v>Linked from P4_company_forecast Bull</x:v>
      </x:c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 t="str">
        <x:v>Bull</x:v>
      </x:c>
      <x:c r="B134" s="8" t="n">
        <x:v>2026</x:v>
      </x:c>
      <x:c r="C134" s="8" t="str">
        <x:v>梅花生物</x:v>
      </x:c>
      <x:c r="D134" s="8" t="str">
        <x:v>公司</x:v>
      </x:c>
      <x:c r="E134" s="8" t="str">
        <x:v>EBIT</x:v>
      </x:c>
      <x:c r="F134" s="65" t="n">
        <x:f>'P4_company_forecast'!C51</x:f>
        <x:v>2.2161</x:v>
      </x:c>
      <x:c r="G134" s="8" t="str">
        <x:v>RMB bn</x:v>
      </x:c>
      <x:c r="H134" s="8" t="str">
        <x:v>Linked from P4_company_forecast Bull</x:v>
      </x:c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 t="str">
        <x:v>Bull</x:v>
      </x:c>
      <x:c r="B135" s="8" t="n">
        <x:v>2026</x:v>
      </x:c>
      <x:c r="C135" s="8" t="str">
        <x:v>梅花生物</x:v>
      </x:c>
      <x:c r="D135" s="8" t="str">
        <x:v>公司</x:v>
      </x:c>
      <x:c r="E135" s="8" t="str">
        <x:v>Net Profit</x:v>
      </x:c>
      <x:c r="F135" s="65" t="n">
        <x:f>'P4_company_forecast'!C53</x:f>
        <x:v>1.831146</x:v>
      </x:c>
      <x:c r="G135" s="8" t="str">
        <x:v>RMB bn</x:v>
      </x:c>
      <x:c r="H135" s="8" t="str">
        <x:v>Linked from P4_company_forecast Bull</x:v>
      </x:c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 t="str">
        <x:v>Bull</x:v>
      </x:c>
      <x:c r="B136" s="8" t="n">
        <x:v>2026</x:v>
      </x:c>
      <x:c r="C136" s="8" t="str">
        <x:v>梅花生物</x:v>
      </x:c>
      <x:c r="D136" s="8" t="str">
        <x:v>公司</x:v>
      </x:c>
      <x:c r="E136" s="8" t="str">
        <x:v>CFO</x:v>
      </x:c>
      <x:c r="F136" s="65" t="n">
        <x:f>'P4_company_forecast'!C56</x:f>
        <x:v>3.3749459999999996</x:v>
      </x:c>
      <x:c r="G136" s="8" t="str">
        <x:v>RMB bn</x:v>
      </x:c>
      <x:c r="H136" s="8" t="str">
        <x:v>Linked from P4_company_forecast Bull</x:v>
      </x:c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 t="str">
        <x:v>Bull</x:v>
      </x:c>
      <x:c r="B137" s="8" t="n">
        <x:v>2026</x:v>
      </x:c>
      <x:c r="C137" s="8" t="str">
        <x:v>梅花生物</x:v>
      </x:c>
      <x:c r="D137" s="8" t="str">
        <x:v>公司</x:v>
      </x:c>
      <x:c r="E137" s="8" t="str">
        <x:v>Capex</x:v>
      </x:c>
      <x:c r="F137" s="65" t="n">
        <x:f>'P4_company_forecast'!C57</x:f>
        <x:v>2.3</x:v>
      </x:c>
      <x:c r="G137" s="8" t="str">
        <x:v>RMB bn</x:v>
      </x:c>
      <x:c r="H137" s="8" t="str">
        <x:v>Linked from P4_company_forecast Bull</x:v>
      </x:c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 t="str">
        <x:v>Bull</x:v>
      </x:c>
      <x:c r="B138" s="8" t="n">
        <x:v>2026</x:v>
      </x:c>
      <x:c r="C138" s="8" t="str">
        <x:v>梅花生物</x:v>
      </x:c>
      <x:c r="D138" s="8" t="str">
        <x:v>公司</x:v>
      </x:c>
      <x:c r="E138" s="8" t="str">
        <x:v>FCF</x:v>
      </x:c>
      <x:c r="F138" s="65" t="n">
        <x:f>'P4_company_forecast'!C58</x:f>
        <x:v>1.0749459999999997</x:v>
      </x:c>
      <x:c r="G138" s="8" t="str">
        <x:v>RMB bn</x:v>
      </x:c>
      <x:c r="H138" s="8" t="str">
        <x:v>Linked from P4_company_forecast Bull</x:v>
      </x:c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 t="str">
        <x:v>Bull</x:v>
      </x:c>
      <x:c r="B139" s="8" t="n">
        <x:v>2026</x:v>
      </x:c>
      <x:c r="C139" s="8" t="str">
        <x:v>梅花生物</x:v>
      </x:c>
      <x:c r="D139" s="8" t="str">
        <x:v>公司</x:v>
      </x:c>
      <x:c r="E139" s="8" t="str">
        <x:v>DPS</x:v>
      </x:c>
      <x:c r="F139" s="65" t="n">
        <x:f>'P4_company_forecast'!C60</x:f>
        <x:v>0.30666287265221953</x:v>
      </x:c>
      <x:c r="G139" s="8" t="str">
        <x:v>RMB/share</x:v>
      </x:c>
      <x:c r="H139" s="8" t="str">
        <x:v>Linked from P4_company_forecast Bull</x:v>
      </x:c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 t="str">
        <x:v>Bull</x:v>
      </x:c>
      <x:c r="B140" s="8" t="n">
        <x:v>2026</x:v>
      </x:c>
      <x:c r="C140" s="8" t="str">
        <x:v>梅花生物</x:v>
      </x:c>
      <x:c r="D140" s="8" t="str">
        <x:v>公司</x:v>
      </x:c>
      <x:c r="E140" s="8" t="str">
        <x:v>Core Broad Net Cash</x:v>
      </x:c>
      <x:c r="F140" s="65" t="n">
        <x:f>'P4_company_forecast'!C62</x:f>
        <x:v>1.77959860881</x:v>
      </x:c>
      <x:c r="G140" s="8" t="str">
        <x:v>RMB bn</x:v>
      </x:c>
      <x:c r="H140" s="8" t="str">
        <x:v>Linked from P4_company_forecast Bull</x:v>
      </x:c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 t="str">
        <x:v>Bull</x:v>
      </x:c>
      <x:c r="B141" s="8" t="n">
        <x:v>2026</x:v>
      </x:c>
      <x:c r="C141" s="8" t="str">
        <x:v>梅花生物</x:v>
      </x:c>
      <x:c r="D141" s="8" t="str">
        <x:v>公司</x:v>
      </x:c>
      <x:c r="E141" s="8" t="str">
        <x:v>ROIC</x:v>
      </x:c>
      <x:c r="F141" s="65" t="n">
        <x:f>'P4_company_forecast'!C64</x:f>
        <x:v>0.12826695958108467</x:v>
      </x:c>
      <x:c r="G141" s="8" t="str">
        <x:v>%</x:v>
      </x:c>
      <x:c r="H141" s="8" t="str">
        <x:v>Linked from P4_company_forecast Bull</x:v>
      </x:c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 t="str">
        <x:v>Bull</x:v>
      </x:c>
      <x:c r="B142" s="8" t="n">
        <x:v>2027</x:v>
      </x:c>
      <x:c r="C142" s="8" t="str">
        <x:v>梅花生物</x:v>
      </x:c>
      <x:c r="D142" s="8" t="str">
        <x:v>公司</x:v>
      </x:c>
      <x:c r="E142" s="8" t="str">
        <x:v>Revenue</x:v>
      </x:c>
      <x:c r="F142" s="65" t="n">
        <x:f>'P4_company_forecast'!D47</x:f>
        <x:v>26.394</x:v>
      </x:c>
      <x:c r="G142" s="8" t="str">
        <x:v>RMB bn</x:v>
      </x:c>
      <x:c r="H142" s="8" t="str">
        <x:v>Linked from P4_company_forecast Bull</x:v>
      </x:c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 t="str">
        <x:v>Bull</x:v>
      </x:c>
      <x:c r="B143" s="8" t="n">
        <x:v>2027</x:v>
      </x:c>
      <x:c r="C143" s="8" t="str">
        <x:v>梅花生物</x:v>
      </x:c>
      <x:c r="D143" s="8" t="str">
        <x:v>公司</x:v>
      </x:c>
      <x:c r="E143" s="8" t="str">
        <x:v>Gross Margin</x:v>
      </x:c>
      <x:c r="F143" s="65" t="n">
        <x:f>'P4_company_forecast'!D48</x:f>
        <x:v>0.17</x:v>
      </x:c>
      <x:c r="G143" s="8" t="str">
        <x:v>%</x:v>
      </x:c>
      <x:c r="H143" s="8" t="str">
        <x:v>Linked from P4_company_forecast Bull</x:v>
      </x:c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 t="str">
        <x:v>Bull</x:v>
      </x:c>
      <x:c r="B144" s="8" t="n">
        <x:v>2027</x:v>
      </x:c>
      <x:c r="C144" s="8" t="str">
        <x:v>梅花生物</x:v>
      </x:c>
      <x:c r="D144" s="8" t="str">
        <x:v>公司</x:v>
      </x:c>
      <x:c r="E144" s="8" t="str">
        <x:v>EBIT</x:v>
      </x:c>
      <x:c r="F144" s="65" t="n">
        <x:f>'P4_company_forecast'!D51</x:f>
        <x:v>2.797764</x:v>
      </x:c>
      <x:c r="G144" s="8" t="str">
        <x:v>RMB bn</x:v>
      </x:c>
      <x:c r="H144" s="8" t="str">
        <x:v>Linked from P4_company_forecast Bull</x:v>
      </x:c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 t="str">
        <x:v>Bull</x:v>
      </x:c>
      <x:c r="B145" s="8" t="n">
        <x:v>2027</x:v>
      </x:c>
      <x:c r="C145" s="8" t="str">
        <x:v>梅花生物</x:v>
      </x:c>
      <x:c r="D145" s="8" t="str">
        <x:v>公司</x:v>
      </x:c>
      <x:c r="E145" s="8" t="str">
        <x:v>Net Profit</x:v>
      </x:c>
      <x:c r="F145" s="65" t="n">
        <x:f>'P4_company_forecast'!D53</x:f>
        <x:v>2.32689504</x:v>
      </x:c>
      <x:c r="G145" s="8" t="str">
        <x:v>RMB bn</x:v>
      </x:c>
      <x:c r="H145" s="8" t="str">
        <x:v>Linked from P4_company_forecast Bull</x:v>
      </x:c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 t="str">
        <x:v>Bull</x:v>
      </x:c>
      <x:c r="B146" s="8" t="n">
        <x:v>2027</x:v>
      </x:c>
      <x:c r="C146" s="8" t="str">
        <x:v>梅花生物</x:v>
      </x:c>
      <x:c r="D146" s="8" t="str">
        <x:v>公司</x:v>
      </x:c>
      <x:c r="E146" s="8" t="str">
        <x:v>CFO</x:v>
      </x:c>
      <x:c r="F146" s="65" t="n">
        <x:f>'P4_company_forecast'!D56</x:f>
        <x:v>3.91611104</x:v>
      </x:c>
      <x:c r="G146" s="8" t="str">
        <x:v>RMB bn</x:v>
      </x:c>
      <x:c r="H146" s="8" t="str">
        <x:v>Linked from P4_company_forecast Bull</x:v>
      </x:c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 t="str">
        <x:v>Bull</x:v>
      </x:c>
      <x:c r="B147" s="8" t="n">
        <x:v>2027</x:v>
      </x:c>
      <x:c r="C147" s="8" t="str">
        <x:v>梅花生物</x:v>
      </x:c>
      <x:c r="D147" s="8" t="str">
        <x:v>公司</x:v>
      </x:c>
      <x:c r="E147" s="8" t="str">
        <x:v>Capex</x:v>
      </x:c>
      <x:c r="F147" s="65" t="n">
        <x:f>'P4_company_forecast'!D57</x:f>
        <x:v>1.6</x:v>
      </x:c>
      <x:c r="G147" s="8" t="str">
        <x:v>RMB bn</x:v>
      </x:c>
      <x:c r="H147" s="8" t="str">
        <x:v>Linked from P4_company_forecast Bull</x:v>
      </x:c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 t="str">
        <x:v>Bull</x:v>
      </x:c>
      <x:c r="B148" s="8" t="n">
        <x:v>2027</x:v>
      </x:c>
      <x:c r="C148" s="8" t="str">
        <x:v>梅花生物</x:v>
      </x:c>
      <x:c r="D148" s="8" t="str">
        <x:v>公司</x:v>
      </x:c>
      <x:c r="E148" s="8" t="str">
        <x:v>FCF</x:v>
      </x:c>
      <x:c r="F148" s="65" t="n">
        <x:f>'P4_company_forecast'!D58</x:f>
        <x:v>2.31611104</x:v>
      </x:c>
      <x:c r="G148" s="8" t="str">
        <x:v>RMB bn</x:v>
      </x:c>
      <x:c r="H148" s="8" t="str">
        <x:v>Linked from P4_company_forecast Bull</x:v>
      </x:c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 t="str">
        <x:v>Bull</x:v>
      </x:c>
      <x:c r="B149" s="8" t="n">
        <x:v>2027</x:v>
      </x:c>
      <x:c r="C149" s="8" t="str">
        <x:v>梅花生物</x:v>
      </x:c>
      <x:c r="D149" s="8" t="str">
        <x:v>公司</x:v>
      </x:c>
      <x:c r="E149" s="8" t="str">
        <x:v>DPS</x:v>
      </x:c>
      <x:c r="F149" s="65" t="n">
        <x:f>'P4_company_forecast'!D60</x:f>
        <x:v>0.497866160714074</x:v>
      </x:c>
      <x:c r="G149" s="8" t="str">
        <x:v>RMB/share</x:v>
      </x:c>
      <x:c r="H149" s="8" t="str">
        <x:v>Linked from P4_company_forecast Bull</x:v>
      </x:c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 t="str">
        <x:v>Bull</x:v>
      </x:c>
      <x:c r="B150" s="8" t="n">
        <x:v>2027</x:v>
      </x:c>
      <x:c r="C150" s="8" t="str">
        <x:v>梅花生物</x:v>
      </x:c>
      <x:c r="D150" s="8" t="str">
        <x:v>公司</x:v>
      </x:c>
      <x:c r="E150" s="8" t="str">
        <x:v>Core Broad Net Cash</x:v>
      </x:c>
      <x:c r="F150" s="65" t="n">
        <x:f>'P4_company_forecast'!D62</x:f>
        <x:v>2.69957262481</x:v>
      </x:c>
      <x:c r="G150" s="8" t="str">
        <x:v>RMB bn</x:v>
      </x:c>
      <x:c r="H150" s="8" t="str">
        <x:v>Linked from P4_company_forecast Bull</x:v>
      </x:c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 t="str">
        <x:v>Bull</x:v>
      </x:c>
      <x:c r="B151" s="8" t="n">
        <x:v>2027</x:v>
      </x:c>
      <x:c r="C151" s="8" t="str">
        <x:v>梅花生物</x:v>
      </x:c>
      <x:c r="D151" s="8" t="str">
        <x:v>公司</x:v>
      </x:c>
      <x:c r="E151" s="8" t="str">
        <x:v>ROIC</x:v>
      </x:c>
      <x:c r="F151" s="65" t="n">
        <x:f>'P4_company_forecast'!D64</x:f>
        <x:v>0.1570662652622897</x:v>
      </x:c>
      <x:c r="G151" s="8" t="str">
        <x:v>%</x:v>
      </x:c>
      <x:c r="H151" s="8" t="str">
        <x:v>Linked from P4_company_forecast Bull</x:v>
      </x:c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 t="str">
        <x:v>Bull</x:v>
      </x:c>
      <x:c r="B152" s="8" t="n">
        <x:v>2028</x:v>
      </x:c>
      <x:c r="C152" s="8" t="str">
        <x:v>梅花生物</x:v>
      </x:c>
      <x:c r="D152" s="8" t="str">
        <x:v>公司</x:v>
      </x:c>
      <x:c r="E152" s="8" t="str">
        <x:v>Revenue</x:v>
      </x:c>
      <x:c r="F152" s="65" t="n">
        <x:f>'P4_company_forecast'!E47</x:f>
        <x:v>27.97764</x:v>
      </x:c>
      <x:c r="G152" s="8" t="str">
        <x:v>RMB bn</x:v>
      </x:c>
      <x:c r="H152" s="8" t="str">
        <x:v>Linked from P4_company_forecast Bull</x:v>
      </x:c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 t="str">
        <x:v>Bull</x:v>
      </x:c>
      <x:c r="B153" s="8" t="n">
        <x:v>2028</x:v>
      </x:c>
      <x:c r="C153" s="8" t="str">
        <x:v>梅花生物</x:v>
      </x:c>
      <x:c r="D153" s="8" t="str">
        <x:v>公司</x:v>
      </x:c>
      <x:c r="E153" s="8" t="str">
        <x:v>Gross Margin</x:v>
      </x:c>
      <x:c r="F153" s="65" t="n">
        <x:f>'P4_company_forecast'!E48</x:f>
        <x:v>0.185</x:v>
      </x:c>
      <x:c r="G153" s="8" t="str">
        <x:v>%</x:v>
      </x:c>
      <x:c r="H153" s="8" t="str">
        <x:v>Linked from P4_company_forecast Bull</x:v>
      </x:c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 t="str">
        <x:v>Bull</x:v>
      </x:c>
      <x:c r="B154" s="8" t="n">
        <x:v>2028</x:v>
      </x:c>
      <x:c r="C154" s="8" t="str">
        <x:v>梅花生物</x:v>
      </x:c>
      <x:c r="D154" s="8" t="str">
        <x:v>公司</x:v>
      </x:c>
      <x:c r="E154" s="8" t="str">
        <x:v>EBIT</x:v>
      </x:c>
      <x:c r="F154" s="65" t="n">
        <x:f>'P4_company_forecast'!E51</x:f>
        <x:v>3.44124972</x:v>
      </x:c>
      <x:c r="G154" s="8" t="str">
        <x:v>RMB bn</x:v>
      </x:c>
      <x:c r="H154" s="8" t="str">
        <x:v>Linked from P4_company_forecast Bull</x:v>
      </x:c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 t="str">
        <x:v>Bull</x:v>
      </x:c>
      <x:c r="B155" s="8" t="n">
        <x:v>2028</x:v>
      </x:c>
      <x:c r="C155" s="8" t="str">
        <x:v>梅花生物</x:v>
      </x:c>
      <x:c r="D155" s="8" t="str">
        <x:v>公司</x:v>
      </x:c>
      <x:c r="E155" s="8" t="str">
        <x:v>Net Profit</x:v>
      </x:c>
      <x:c r="F155" s="65" t="n">
        <x:f>'P4_company_forecast'!E53</x:f>
        <x:v>2.8755418392</x:v>
      </x:c>
      <x:c r="G155" s="8" t="str">
        <x:v>RMB bn</x:v>
      </x:c>
      <x:c r="H155" s="8" t="str">
        <x:v>Linked from P4_company_forecast Bull</x:v>
      </x:c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 t="str">
        <x:v>Bull</x:v>
      </x:c>
      <x:c r="B156" s="8" t="n">
        <x:v>2028</x:v>
      </x:c>
      <x:c r="C156" s="8" t="str">
        <x:v>梅花生物</x:v>
      </x:c>
      <x:c r="D156" s="8" t="str">
        <x:v>公司</x:v>
      </x:c>
      <x:c r="E156" s="8" t="str">
        <x:v>CFO</x:v>
      </x:c>
      <x:c r="F156" s="65" t="n">
        <x:f>'P4_company_forecast'!E56</x:f>
        <x:v>4.5101555192000005</x:v>
      </x:c>
      <x:c r="G156" s="8" t="str">
        <x:v>RMB bn</x:v>
      </x:c>
      <x:c r="H156" s="8" t="str">
        <x:v>Linked from P4_company_forecast Bull</x:v>
      </x:c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 t="str">
        <x:v>Bull</x:v>
      </x:c>
      <x:c r="B157" s="8" t="n">
        <x:v>2028</x:v>
      </x:c>
      <x:c r="C157" s="8" t="str">
        <x:v>梅花生物</x:v>
      </x:c>
      <x:c r="D157" s="8" t="str">
        <x:v>公司</x:v>
      </x:c>
      <x:c r="E157" s="8" t="str">
        <x:v>Capex</x:v>
      </x:c>
      <x:c r="F157" s="65" t="n">
        <x:f>'P4_company_forecast'!E57</x:f>
        <x:v>1.2</x:v>
      </x:c>
      <x:c r="G157" s="8" t="str">
        <x:v>RMB bn</x:v>
      </x:c>
      <x:c r="H157" s="8" t="str">
        <x:v>Linked from P4_company_forecast Bull</x:v>
      </x:c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 t="str">
        <x:v>Bull</x:v>
      </x:c>
      <x:c r="B158" s="8" t="n">
        <x:v>2028</x:v>
      </x:c>
      <x:c r="C158" s="8" t="str">
        <x:v>梅花生物</x:v>
      </x:c>
      <x:c r="D158" s="8" t="str">
        <x:v>公司</x:v>
      </x:c>
      <x:c r="E158" s="8" t="str">
        <x:v>FCF</x:v>
      </x:c>
      <x:c r="F158" s="65" t="n">
        <x:f>'P4_company_forecast'!E58</x:f>
        <x:v>3.3101555192000003</x:v>
      </x:c>
      <x:c r="G158" s="8" t="str">
        <x:v>RMB bn</x:v>
      </x:c>
      <x:c r="H158" s="8" t="str">
        <x:v>Linked from P4_company_forecast Bull</x:v>
      </x:c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 t="str">
        <x:v>Bull</x:v>
      </x:c>
      <x:c r="B159" s="8" t="n">
        <x:v>2028</x:v>
      </x:c>
      <x:c r="C159" s="8" t="str">
        <x:v>梅花生物</x:v>
      </x:c>
      <x:c r="D159" s="8" t="str">
        <x:v>公司</x:v>
      </x:c>
      <x:c r="E159" s="8" t="str">
        <x:v>DPS</x:v>
      </x:c>
      <x:c r="F159" s="65" t="n">
        <x:f>'P4_company_forecast'!E60</x:f>
        <x:v>0.6152555017931497</x:v>
      </x:c>
      <x:c r="G159" s="8" t="str">
        <x:v>RMB/share</x:v>
      </x:c>
      <x:c r="H159" s="8" t="str">
        <x:v>Linked from P4_company_forecast Bull</x:v>
      </x:c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 t="str">
        <x:v>Bull</x:v>
      </x:c>
      <x:c r="B160" s="8" t="n">
        <x:v>2028</x:v>
      </x:c>
      <x:c r="C160" s="8" t="str">
        <x:v>梅花生物</x:v>
      </x:c>
      <x:c r="D160" s="8" t="str">
        <x:v>公司</x:v>
      </x:c>
      <x:c r="E160" s="8" t="str">
        <x:v>Core Broad Net Cash</x:v>
      </x:c>
      <x:c r="F160" s="65" t="n">
        <x:f>'P4_company_forecast'!E62</x:f>
        <x:v>4.28440304049</x:v>
      </x:c>
      <x:c r="G160" s="8" t="str">
        <x:v>RMB bn</x:v>
      </x:c>
      <x:c r="H160" s="8" t="str">
        <x:v>Linked from P4_company_forecast Bull</x:v>
      </x:c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 t="str">
        <x:v>Bull</x:v>
      </x:c>
      <x:c r="B161" s="8" t="n">
        <x:v>2028</x:v>
      </x:c>
      <x:c r="C161" s="8" t="str">
        <x:v>梅花生物</x:v>
      </x:c>
      <x:c r="D161" s="8" t="str">
        <x:v>公司</x:v>
      </x:c>
      <x:c r="E161" s="8" t="str">
        <x:v>ROIC</x:v>
      </x:c>
      <x:c r="F161" s="65" t="n">
        <x:f>'P4_company_forecast'!E64</x:f>
        <x:v>0.19484959789634557</x:v>
      </x:c>
      <x:c r="G161" s="8" t="str">
        <x:v>%</x:v>
      </x:c>
      <x:c r="H161" s="8" t="str">
        <x:v>Linked from P4_company_forecast Bull</x:v>
      </x:c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 t="str">
        <x:v>Bull</x:v>
      </x:c>
      <x:c r="B162" s="8" t="n">
        <x:v>2029</x:v>
      </x:c>
      <x:c r="C162" s="8" t="str">
        <x:v>梅花生物</x:v>
      </x:c>
      <x:c r="D162" s="8" t="str">
        <x:v>公司</x:v>
      </x:c>
      <x:c r="E162" s="8" t="str">
        <x:v>Revenue</x:v>
      </x:c>
      <x:c r="F162" s="65" t="n">
        <x:f>'P4_company_forecast'!F47</x:f>
        <x:v>29.096745600000002</x:v>
      </x:c>
      <x:c r="G162" s="8" t="str">
        <x:v>RMB bn</x:v>
      </x:c>
      <x:c r="H162" s="8" t="str">
        <x:v>Linked from P4_company_forecast Bull</x:v>
      </x:c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 t="str">
        <x:v>Bull</x:v>
      </x:c>
      <x:c r="B163" s="8" t="n">
        <x:v>2029</x:v>
      </x:c>
      <x:c r="C163" s="8" t="str">
        <x:v>梅花生物</x:v>
      </x:c>
      <x:c r="D163" s="8" t="str">
        <x:v>公司</x:v>
      </x:c>
      <x:c r="E163" s="8" t="str">
        <x:v>Gross Margin</x:v>
      </x:c>
      <x:c r="F163" s="65" t="n">
        <x:f>'P4_company_forecast'!F48</x:f>
        <x:v>0.195</x:v>
      </x:c>
      <x:c r="G163" s="8" t="str">
        <x:v>%</x:v>
      </x:c>
      <x:c r="H163" s="8" t="str">
        <x:v>Linked from P4_company_forecast Bull</x:v>
      </x:c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 t="str">
        <x:v>Bull</x:v>
      </x:c>
      <x:c r="B164" s="8" t="n">
        <x:v>2029</x:v>
      </x:c>
      <x:c r="C164" s="8" t="str">
        <x:v>梅花生物</x:v>
      </x:c>
      <x:c r="D164" s="8" t="str">
        <x:v>公司</x:v>
      </x:c>
      <x:c r="E164" s="8" t="str">
        <x:v>EBIT</x:v>
      </x:c>
      <x:c r="F164" s="65" t="n">
        <x:f>'P4_company_forecast'!F51</x:f>
        <x:v>3.8989639104000005</x:v>
      </x:c>
      <x:c r="G164" s="8" t="str">
        <x:v>RMB bn</x:v>
      </x:c>
      <x:c r="H164" s="8" t="str">
        <x:v>Linked from P4_company_forecast Bull</x:v>
      </x:c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 t="str">
        <x:v>Bull</x:v>
      </x:c>
      <x:c r="B165" s="8" t="n">
        <x:v>2029</x:v>
      </x:c>
      <x:c r="C165" s="8" t="str">
        <x:v>梅花生物</x:v>
      </x:c>
      <x:c r="D165" s="8" t="str">
        <x:v>公司</x:v>
      </x:c>
      <x:c r="E165" s="8" t="str">
        <x:v>Net Profit</x:v>
      </x:c>
      <x:c r="F165" s="65" t="n">
        <x:f>'P4_company_forecast'!F53</x:f>
        <x:v>3.2658187261440004</x:v>
      </x:c>
      <x:c r="G165" s="8" t="str">
        <x:v>RMB bn</x:v>
      </x:c>
      <x:c r="H165" s="8" t="str">
        <x:v>Linked from P4_company_forecast Bull</x:v>
      </x:c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 t="str">
        <x:v>Bull</x:v>
      </x:c>
      <x:c r="B166" s="8" t="n">
        <x:v>2029</x:v>
      </x:c>
      <x:c r="C166" s="8" t="str">
        <x:v>梅花生物</x:v>
      </x:c>
      <x:c r="D166" s="8" t="str">
        <x:v>公司</x:v>
      </x:c>
      <x:c r="E166" s="8" t="str">
        <x:v>CFO</x:v>
      </x:c>
      <x:c r="F166" s="65" t="n">
        <x:f>'P4_company_forecast'!F56</x:f>
        <x:v>4.911623462144001</x:v>
      </x:c>
      <x:c r="G166" s="8" t="str">
        <x:v>RMB bn</x:v>
      </x:c>
      <x:c r="H166" s="8" t="str">
        <x:v>Linked from P4_company_forecast Bull</x:v>
      </x:c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 t="str">
        <x:v>Bull</x:v>
      </x:c>
      <x:c r="B167" s="8" t="n">
        <x:v>2029</x:v>
      </x:c>
      <x:c r="C167" s="8" t="str">
        <x:v>梅花生物</x:v>
      </x:c>
      <x:c r="D167" s="8" t="str">
        <x:v>公司</x:v>
      </x:c>
      <x:c r="E167" s="8" t="str">
        <x:v>Capex</x:v>
      </x:c>
      <x:c r="F167" s="65" t="n">
        <x:f>'P4_company_forecast'!F57</x:f>
        <x:v>1.2</x:v>
      </x:c>
      <x:c r="G167" s="8" t="str">
        <x:v>RMB bn</x:v>
      </x:c>
      <x:c r="H167" s="8" t="str">
        <x:v>Linked from P4_company_forecast Bull</x:v>
      </x:c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 t="str">
        <x:v>Bull</x:v>
      </x:c>
      <x:c r="B168" s="8" t="n">
        <x:v>2029</x:v>
      </x:c>
      <x:c r="C168" s="8" t="str">
        <x:v>梅花生物</x:v>
      </x:c>
      <x:c r="D168" s="8" t="str">
        <x:v>公司</x:v>
      </x:c>
      <x:c r="E168" s="8" t="str">
        <x:v>FCF</x:v>
      </x:c>
      <x:c r="F168" s="65" t="n">
        <x:f>'P4_company_forecast'!F58</x:f>
        <x:v>3.7116234621440007</x:v>
      </x:c>
      <x:c r="G168" s="8" t="str">
        <x:v>RMB bn</x:v>
      </x:c>
      <x:c r="H168" s="8" t="str">
        <x:v>Linked from P4_company_forecast Bull</x:v>
      </x:c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 t="str">
        <x:v>Bull</x:v>
      </x:c>
      <x:c r="B169" s="8" t="n">
        <x:v>2029</x:v>
      </x:c>
      <x:c r="C169" s="8" t="str">
        <x:v>梅花生物</x:v>
      </x:c>
      <x:c r="D169" s="8" t="str">
        <x:v>公司</x:v>
      </x:c>
      <x:c r="E169" s="8" t="str">
        <x:v>DPS</x:v>
      </x:c>
      <x:c r="F169" s="65" t="n">
        <x:f>'P4_company_forecast'!F60</x:f>
        <x:v>0.6987597647607866</x:v>
      </x:c>
      <x:c r="G169" s="8" t="str">
        <x:v>RMB/share</x:v>
      </x:c>
      <x:c r="H169" s="8" t="str">
        <x:v>Linked from P4_company_forecast Bull</x:v>
      </x:c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 t="str">
        <x:v>Bull</x:v>
      </x:c>
      <x:c r="B170" s="8" t="n">
        <x:v>2029</x:v>
      </x:c>
      <x:c r="C170" s="8" t="str">
        <x:v>梅花生物</x:v>
      </x:c>
      <x:c r="D170" s="8" t="str">
        <x:v>公司</x:v>
      </x:c>
      <x:c r="E170" s="8" t="str">
        <x:v>Core Broad Net Cash</x:v>
      </x:c>
      <x:c r="F170" s="65" t="n">
        <x:f>'P4_company_forecast'!F62</x:f>
        <x:v>6.036535266947601</x:v>
      </x:c>
      <x:c r="G170" s="8" t="str">
        <x:v>RMB bn</x:v>
      </x:c>
      <x:c r="H170" s="8" t="str">
        <x:v>Linked from P4_company_forecast Bull</x:v>
      </x:c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 t="str">
        <x:v>Bull</x:v>
      </x:c>
      <x:c r="B171" s="8" t="n">
        <x:v>2029</x:v>
      </x:c>
      <x:c r="C171" s="8" t="str">
        <x:v>梅花生物</x:v>
      </x:c>
      <x:c r="D171" s="8" t="str">
        <x:v>公司</x:v>
      </x:c>
      <x:c r="E171" s="8" t="str">
        <x:v>ROIC</x:v>
      </x:c>
      <x:c r="F171" s="65" t="n">
        <x:f>'P4_company_forecast'!F64</x:f>
        <x:v>0.22604348976194152</x:v>
      </x:c>
      <x:c r="G171" s="8" t="str">
        <x:v>%</x:v>
      </x:c>
      <x:c r="H171" s="8" t="str">
        <x:v>Linked from P4_company_forecast Bull</x:v>
      </x:c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 t="str">
        <x:v>Bull</x:v>
      </x:c>
      <x:c r="B172" s="8" t="n">
        <x:v>2030</x:v>
      </x:c>
      <x:c r="C172" s="8" t="str">
        <x:v>梅花生物</x:v>
      </x:c>
      <x:c r="D172" s="8" t="str">
        <x:v>公司</x:v>
      </x:c>
      <x:c r="E172" s="8" t="str">
        <x:v>Revenue</x:v>
      </x:c>
      <x:c r="F172" s="65" t="n">
        <x:f>'P4_company_forecast'!G47</x:f>
        <x:v>29.969647968000004</x:v>
      </x:c>
      <x:c r="G172" s="8" t="str">
        <x:v>RMB bn</x:v>
      </x:c>
      <x:c r="H172" s="8" t="str">
        <x:v>Linked from P4_company_forecast Bull</x:v>
      </x:c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 t="str">
        <x:v>Bull</x:v>
      </x:c>
      <x:c r="B173" s="8" t="n">
        <x:v>2030</x:v>
      </x:c>
      <x:c r="C173" s="8" t="str">
        <x:v>梅花生物</x:v>
      </x:c>
      <x:c r="D173" s="8" t="str">
        <x:v>公司</x:v>
      </x:c>
      <x:c r="E173" s="8" t="str">
        <x:v>Gross Margin</x:v>
      </x:c>
      <x:c r="F173" s="65" t="n">
        <x:f>'P4_company_forecast'!G48</x:f>
        <x:v>0.2</x:v>
      </x:c>
      <x:c r="G173" s="8" t="str">
        <x:v>%</x:v>
      </x:c>
      <x:c r="H173" s="8" t="str">
        <x:v>Linked from P4_company_forecast Bull</x:v>
      </x:c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 t="str">
        <x:v>Bull</x:v>
      </x:c>
      <x:c r="B174" s="8" t="n">
        <x:v>2030</x:v>
      </x:c>
      <x:c r="C174" s="8" t="str">
        <x:v>梅花生物</x:v>
      </x:c>
      <x:c r="D174" s="8" t="str">
        <x:v>公司</x:v>
      </x:c>
      <x:c r="E174" s="8" t="str">
        <x:v>EBIT</x:v>
      </x:c>
      <x:c r="F174" s="65" t="n">
        <x:f>'P4_company_forecast'!G51</x:f>
        <x:v>4.195750715520001</x:v>
      </x:c>
      <x:c r="G174" s="8" t="str">
        <x:v>RMB bn</x:v>
      </x:c>
      <x:c r="H174" s="8" t="str">
        <x:v>Linked from P4_company_forecast Bull</x:v>
      </x:c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 t="str">
        <x:v>Bull</x:v>
      </x:c>
      <x:c r="B175" s="8" t="n">
        <x:v>2030</x:v>
      </x:c>
      <x:c r="C175" s="8" t="str">
        <x:v>梅花生物</x:v>
      </x:c>
      <x:c r="D175" s="8" t="str">
        <x:v>公司</x:v>
      </x:c>
      <x:c r="E175" s="8" t="str">
        <x:v>Net Profit</x:v>
      </x:c>
      <x:c r="F175" s="65" t="n">
        <x:f>'P4_company_forecast'!G53</x:f>
        <x:v>3.5184366714432005</x:v>
      </x:c>
      <x:c r="G175" s="8" t="str">
        <x:v>RMB bn</x:v>
      </x:c>
      <x:c r="H175" s="8" t="str">
        <x:v>Linked from P4_company_forecast Bull</x:v>
      </x:c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 t="str">
        <x:v>Bull</x:v>
      </x:c>
      <x:c r="B176" s="8" t="n">
        <x:v>2030</x:v>
      </x:c>
      <x:c r="C176" s="8" t="str">
        <x:v>梅花生物</x:v>
      </x:c>
      <x:c r="D176" s="8" t="str">
        <x:v>公司</x:v>
      </x:c>
      <x:c r="E176" s="8" t="str">
        <x:v>CFO</x:v>
      </x:c>
      <x:c r="F176" s="65" t="n">
        <x:f>'P4_company_forecast'!G56</x:f>
        <x:v>5.1866459015552016</x:v>
      </x:c>
      <x:c r="G176" s="8" t="str">
        <x:v>RMB bn</x:v>
      </x:c>
      <x:c r="H176" s="8" t="str">
        <x:v>Linked from P4_company_forecast Bull</x:v>
      </x:c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 t="str">
        <x:v>Bull</x:v>
      </x:c>
      <x:c r="B177" s="8" t="n">
        <x:v>2030</x:v>
      </x:c>
      <x:c r="C177" s="8" t="str">
        <x:v>梅花生物</x:v>
      </x:c>
      <x:c r="D177" s="8" t="str">
        <x:v>公司</x:v>
      </x:c>
      <x:c r="E177" s="8" t="str">
        <x:v>Capex</x:v>
      </x:c>
      <x:c r="F177" s="65" t="n">
        <x:f>'P4_company_forecast'!G57</x:f>
        <x:v>1.2</x:v>
      </x:c>
      <x:c r="G177" s="8" t="str">
        <x:v>RMB bn</x:v>
      </x:c>
      <x:c r="H177" s="8" t="str">
        <x:v>Linked from P4_company_forecast Bull</x:v>
      </x:c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 t="str">
        <x:v>Bull</x:v>
      </x:c>
      <x:c r="B178" s="8" t="n">
        <x:v>2030</x:v>
      </x:c>
      <x:c r="C178" s="8" t="str">
        <x:v>梅花生物</x:v>
      </x:c>
      <x:c r="D178" s="8" t="str">
        <x:v>公司</x:v>
      </x:c>
      <x:c r="E178" s="8" t="str">
        <x:v>FCF</x:v>
      </x:c>
      <x:c r="F178" s="65" t="n">
        <x:f>'P4_company_forecast'!G58</x:f>
        <x:v>3.9866459015552014</x:v>
      </x:c>
      <x:c r="G178" s="8" t="str">
        <x:v>RMB bn</x:v>
      </x:c>
      <x:c r="H178" s="8" t="str">
        <x:v>Linked from P4_company_forecast Bull</x:v>
      </x:c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 t="str">
        <x:v>Bull</x:v>
      </x:c>
      <x:c r="B179" s="8" t="n">
        <x:v>2030</x:v>
      </x:c>
      <x:c r="C179" s="8" t="str">
        <x:v>梅花生物</x:v>
      </x:c>
      <x:c r="D179" s="8" t="str">
        <x:v>公司</x:v>
      </x:c>
      <x:c r="E179" s="8" t="str">
        <x:v>DPS</x:v>
      </x:c>
      <x:c r="F179" s="65" t="n">
        <x:f>'P4_company_forecast'!G60</x:f>
        <x:v>0.752810301803313</x:v>
      </x:c>
      <x:c r="G179" s="8" t="str">
        <x:v>RMB/share</x:v>
      </x:c>
      <x:c r="H179" s="8" t="str">
        <x:v>Linked from P4_company_forecast Bull</x:v>
      </x:c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 t="str">
        <x:v>Bull</x:v>
      </x:c>
      <x:c r="B180" s="8" t="n">
        <x:v>2030</x:v>
      </x:c>
      <x:c r="C180" s="8" t="str">
        <x:v>梅花生物</x:v>
      </x:c>
      <x:c r="D180" s="8" t="str">
        <x:v>公司</x:v>
      </x:c>
      <x:c r="E180" s="8" t="str">
        <x:v>Core Broad Net Cash</x:v>
      </x:c>
      <x:c r="F180" s="65" t="n">
        <x:f>'P4_company_forecast'!G62</x:f>
        <x:v>7.912119165636882</x:v>
      </x:c>
      <x:c r="G180" s="8" t="str">
        <x:v>RMB bn</x:v>
      </x:c>
      <x:c r="H180" s="8" t="str">
        <x:v>Linked from P4_company_forecast Bull</x:v>
      </x:c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 t="str">
        <x:v>Bull</x:v>
      </x:c>
      <x:c r="B181" s="8" t="n">
        <x:v>2030</x:v>
      </x:c>
      <x:c r="C181" s="8" t="str">
        <x:v>梅花生物</x:v>
      </x:c>
      <x:c r="D181" s="8" t="str">
        <x:v>公司</x:v>
      </x:c>
      <x:c r="E181" s="8" t="str">
        <x:v>ROIC</x:v>
      </x:c>
      <x:c r="F181" s="65" t="n">
        <x:f>'P4_company_forecast'!G64</x:f>
        <x:v>0.2494448699757685</x:v>
      </x:c>
      <x:c r="G181" s="8" t="str">
        <x:v>%</x:v>
      </x:c>
      <x:c r="H181" s="8" t="str">
        <x:v>Linked from P4_company_forecast Bull</x:v>
      </x:c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6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18" hidden="0" customWidth="1"/>
    <x:col min="3" max="3" width="20" hidden="0" customWidth="1"/>
    <x:col min="4" max="4" width="20" hidden="0" customWidth="1"/>
    <x:col min="5" max="5" width="20" hidden="0" customWidth="1"/>
    <x:col min="6" max="6" width="70" hidden="0" customWidth="1"/>
  </x:cols>
  <x:sheetData>
    <x:row r="1">
      <x:c r="A1" s="95" t="str">
        <x:v>Check</x:v>
      </x:c>
      <x:c r="B1" s="95" t="str">
        <x:v>Status</x:v>
      </x:c>
      <x:c r="C1" s="95" t="str">
        <x:v>Model Value</x:v>
      </x:c>
      <x:c r="D1" s="95" t="str">
        <x:v>Reference / Threshold</x:v>
      </x:c>
      <x:c r="E1" s="95" t="str">
        <x:v>Difference</x:v>
      </x:c>
      <x:c r="F1" s="95" t="str">
        <x:v>Interpretation</x:v>
      </x:c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2026 Base revenue vs H1 annualized</x:v>
      </x:c>
      <x:c r="B2" s="8" t="str">
        <x:v>PASS</x:v>
      </x:c>
      <x:c r="C2" s="8" t="n">
        <x:f>'P4_company_forecast'!C25</x:f>
        <x:v>24.47</x:v>
      </x:c>
      <x:c r="D2" s="8" t="n">
        <x:v>24.47019067908</x:v>
      </x:c>
      <x:c r="E2" s="8" t="n">
        <x:f>C2-D2</x:f>
        <x:v>-0.0001906790800028091</x:v>
      </x:c>
      <x:c r="F2" s="8" t="str">
        <x:v>Base使用H1×2作为核心锚，避免忽略已发生数据</x:v>
      </x:c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2026 Base NP vs CICC</x:v>
      </x:c>
      <x:c r="B3" s="8" t="str">
        <x:v>PASS/WARN</x:v>
      </x:c>
      <x:c r="C3" s="8" t="n">
        <x:f>'P4_company_forecast'!C31</x:f>
        <x:v>1.5416099999999997</x:v>
      </x:c>
      <x:c r="D3" s="8" t="n">
        <x:v>1.638</x:v>
      </x:c>
      <x:c r="E3" s="8" t="n">
        <x:f>C3-D3</x:f>
        <x:v>-0.0963900000000002</x:v>
      </x:c>
      <x:c r="F3" s="8" t="str">
        <x:v>模型略低于中金，合理反映P1供给审计更谨慎</x:v>
      </x:c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2026 Base NP vs consensus</x:v>
      </x:c>
      <x:c r="B4" s="8" t="str">
        <x:v>PASS</x:v>
      </x:c>
      <x:c r="C4" s="8" t="n">
        <x:f>'P4_company_forecast'!C31</x:f>
        <x:v>1.5416099999999997</x:v>
      </x:c>
      <x:c r="D4" s="8" t="n">
        <x:v>2.128</x:v>
      </x:c>
      <x:c r="E4" s="8" t="n">
        <x:f>C4-D4</x:f>
        <x:v>-0.5863900000000004</x:v>
      </x:c>
      <x:c r="F4" s="8" t="str">
        <x:v>显著低于一致预期，不依赖市场乐观假设</x:v>
      </x:c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2027 Base NP vs CICC</x:v>
      </x:c>
      <x:c r="B5" s="8" t="str">
        <x:v>PASS/WARN</x:v>
      </x:c>
      <x:c r="C5" s="8" t="n">
        <x:f>'P4_company_forecast'!D31</x:f>
        <x:v>1.7162890949999996</x:v>
      </x:c>
      <x:c r="D5" s="8" t="n">
        <x:v>2.196</x:v>
      </x:c>
      <x:c r="E5" s="8" t="n">
        <x:f>C5-D5</x:f>
        <x:v>-0.4797109050000006</x:v>
      </x:c>
      <x:c r="F5" s="8" t="str">
        <x:v>若苏氨酸供给压力按P1兑现，模型应低于卖方</x:v>
      </x:c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2031-35 Bear growth constraint</x:v>
      </x:c>
      <x:c r="B6" s="8" t="str">
        <x:v>PASS</x:v>
      </x:c>
      <x:c r="C6" s="8" t="n">
        <x:v>-0.005</x:v>
      </x:c>
      <x:c r="D6" s="8" t="str">
        <x:v>[-1%,0%]</x:v>
      </x:c>
      <x:c r="E6" s="8"/>
      <x:c r="F6" s="8" t="str">
        <x:v>符合框架</x:v>
      </x:c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2031-35 Base growth constraint</x:v>
      </x:c>
      <x:c r="B7" s="8" t="str">
        <x:v>PASS</x:v>
      </x:c>
      <x:c r="C7" s="8" t="n">
        <x:v>0.005</x:v>
      </x:c>
      <x:c r="D7" s="8" t="str">
        <x:v>[0%,1%]</x:v>
      </x:c>
      <x:c r="E7" s="8"/>
      <x:c r="F7" s="8" t="str">
        <x:v>符合框架</x:v>
      </x:c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2031-35 Bull growth constraint</x:v>
      </x:c>
      <x:c r="B8" s="8" t="str">
        <x:v>PASS</x:v>
      </x:c>
      <x:c r="C8" s="8" t="n">
        <x:v>0.015</x:v>
      </x:c>
      <x:c r="D8" s="8" t="str">
        <x:v>[1%,2%]</x:v>
      </x:c>
      <x:c r="E8" s="8"/>
      <x:c r="F8" s="8" t="str">
        <x:v>符合框架</x:v>
      </x:c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Future buyback assumed</x:v>
      </x:c>
      <x:c r="B9" s="8" t="str">
        <x:v>PASS</x:v>
      </x:c>
      <x:c r="C9" s="8" t="n">
        <x:v>0</x:v>
      </x:c>
      <x:c r="D9" s="8" t="n">
        <x:v>0</x:v>
      </x:c>
      <x:c r="E9" s="8"/>
      <x:c r="F9" s="8" t="str">
        <x:v>P4不预测回购，避免与P5股东收益重复计算</x:v>
      </x:c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2026 Base dividend FCF linked</x:v>
      </x:c>
      <x:c r="B10" s="8" t="str">
        <x:v>PASS</x:v>
      </x:c>
      <x:c r="C10" s="8" t="n">
        <x:f>'P4_company_forecast'!C37</x:f>
        <x:v>0.232512</x:v>
      </x:c>
      <x:c r="D10" s="8" t="n">
        <x:f>'P4_company_forecast'!C36*70%</x:f>
        <x:v>0.232512</x:v>
      </x:c>
      <x:c r="E10" s="8" t="n">
        <x:f>C10-D10</x:f>
        <x:v>0</x:v>
      </x:c>
      <x:c r="F10" s="8" t="str">
        <x:v>不借债维持模型分红</x:v>
      </x:c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Bear/Base project ROIC &gt;11% assumed?</x:v>
      </x:c>
      <x:c r="B11" s="8" t="str">
        <x:v>PASS</x:v>
      </x:c>
      <x:c r="C11" s="8" t="n">
        <x:v>0</x:v>
      </x:c>
      <x:c r="D11" s="8" t="n">
        <x:v>0</x:v>
      </x:c>
      <x:c r="E11" s="8"/>
      <x:c r="F11" s="8" t="str">
        <x:v>未把P2未证实的Incremental ROIC当作事实</x:v>
      </x:c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Lysine utilization calculated?</x:v>
      </x:c>
      <x:c r="B12" s="8" t="str">
        <x:v>PASS</x:v>
      </x:c>
      <x:c r="C12" s="8" t="n">
        <x:v>0</x:v>
      </x:c>
      <x:c r="D12" s="8" t="n">
        <x:v>0</x:v>
      </x:c>
      <x:c r="E12" s="8"/>
      <x:c r="F12" s="8" t="str">
        <x:v>折纯/实物口径未统一，继续N/A</x:v>
      </x:c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2035 Base ROIC mature-business sanity</x:v>
      </x:c>
      <x:c r="B13" s="8" t="str">
        <x:v>PASS</x:v>
      </x:c>
      <x:c r="C13" s="99" t="n">
        <x:f>'P4_long_term'!I3</x:f>
        <x:v>0.16536363636363632</x:v>
      </x:c>
      <x:c r="D13" s="99" t="n">
        <x:v>0.18</x:v>
      </x:c>
      <x:c r="E13" s="99" t="n">
        <x:f>C13-D13</x:f>
        <x:v>-0.01463636363636367</x:v>
      </x:c>
      <x:c r="F13" s="8" t="str">
        <x:v>Base terminal ROIC remains below 18% after steady-state capital-intensity floor.</x:v>
      </x:c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 t="str">
        <x:v>2035 Bull ROIC mature-business sanity</x:v>
      </x:c>
      <x:c r="B14" s="8" t="str">
        <x:v>PASS</x:v>
      </x:c>
      <x:c r="C14" s="99" t="n">
        <x:f>'P4_long_term'!I4</x:f>
        <x:v>0.18633333333333332</x:v>
      </x:c>
      <x:c r="D14" s="99" t="n">
        <x:v>0.2</x:v>
      </x:c>
      <x:c r="E14" s="99" t="n">
        <x:f>C14-D14</x:f>
        <x:v>-0.013666666666666688</x:v>
      </x:c>
      <x:c r="F14" s="8" t="str">
        <x:v>Bull terminal ROIC remains below 20%; no mechanical capital-base shrinkage.</x:v>
      </x:c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 t="str">
        <x:v>2025A normalization</x:v>
      </x:c>
      <x:c r="B15" s="8" t="str">
        <x:v>PASS</x:v>
      </x:c>
      <x:c r="C15" s="8" t="n">
        <x:v>2.20545980505</x:v>
      </x:c>
      <x:c r="D15" s="8" t="n">
        <x:v>2.20545980505</x:v>
      </x:c>
      <x:c r="E15" s="8" t="n">
        <x:f>C15-D15</x:f>
        <x:v>0</x:v>
      </x:c>
      <x:c r="F15" s="8" t="str">
        <x:v>2025A NP anchor is adjusted/normalized, not reported NP including bargain purchase gain.</x:v>
      </x:c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conditionalFormatting sqref="B2:B30">
    <x:cfRule type="expression" dxfId="23" priority="1">
      <x:formula>B2="PASS"</x:formula>
    </x:cfRule>
    <x:cfRule type="expression" dxfId="24" priority="2">
      <x:formula>B2="PASS/WARN"</x:formula>
    </x:cfRule>
    <x:cfRule type="expression" dxfId="25" priority="3">
      <x:formula>B2="WARN"</x:formula>
    </x:cfRule>
    <x:cfRule type="expression" dxfId="26" priority="4">
      <x:formula>B2="FAIL"</x:formula>
    </x:cfRule>
  </x:conditionalFormatting>
  <x:conditionalFormatting sqref="B13:B15">
    <x:cfRule type="expression" dxfId="27" priority="5">
      <x:formula>B13="PASS"</x:formula>
    </x:cfRule>
  </x:conditionalFormatting>
  <x:pageMargins left="0.7" right="0.7" top="0.75" bottom="0.75" header="0.3" footer="0.3"/>
</x:worksheet>
</file>

<file path=xl/worksheets/sheet47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84" hidden="0" customWidth="1"/>
    <x:col min="3" max="3" width="84" hidden="0" customWidth="1"/>
  </x:cols>
  <x:sheetData>
    <x:row r="1">
      <x:c r="A1" s="95" t="str">
        <x:v>P4 Key Findings</x:v>
      </x:c>
      <x:c r="B1" s="95" t="str">
        <x:v>结论</x:v>
      </x:c>
      <x:c r="C1" s="95" t="str">
        <x:v>投资含义</x:v>
      </x:c>
      <x:c r="D1" s="8"/>
      <x:c r="E1" s="8"/>
      <x:c r="F1" s="8"/>
      <x:c r="G1" s="8"/>
      <x:c r="H1" s="8"/>
      <x:c r="I1" s="8"/>
      <x:c r="J1" s="8"/>
      <x:c r="K1" s="8"/>
      <x:c r="L1" s="8"/>
      <x:c r="M1" s="8"/>
      <x:c r="N1" s="8"/>
      <x:c r="O1" s="8"/>
      <x:c r="P1" s="8"/>
      <x:c r="Q1" s="8"/>
      <x:c r="R1" s="8"/>
      <x:c r="S1" s="8"/>
      <x:c r="T1" s="8"/>
      <x:c r="U1" s="8"/>
      <x:c r="V1" s="8"/>
      <x:c r="W1" s="8"/>
      <x:c r="X1" s="8"/>
      <x:c r="Y1" s="8"/>
      <x:c r="Z1" s="8"/>
    </x:row>
    <x:row r="2">
      <x:c r="A2" s="8" t="str">
        <x:v>情景核心</x:v>
      </x:c>
      <x:c r="B2" s="8" t="str">
        <x:v>Bear/Base/Bull不是简单改收入增速，而是同时改变Committed项目爬坡、永久退出、产品Regime、毛利率、Capex和分红。</x:v>
      </x:c>
      <x:c r="C2" s="8" t="str">
        <x:v>避免把周期股预测简化成单一CAGR。</x:v>
      </x:c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</x:row>
    <x:row r="3">
      <x:c r="A3" s="8" t="str">
        <x:v>赖氨酸</x:v>
      </x:c>
      <x:c r="B3" s="8" t="str">
        <x:v>继续不算精确行业利用率；Base假设2027价格仍约6.3元/kg，之后缓慢修复。</x:v>
      </x:c>
      <x:c r="C3" s="8" t="str">
        <x:v>利润底可以出现，但不代表供给底已完成。</x:v>
      </x:c>
      <x:c r="D3" s="8"/>
      <x:c r="E3" s="8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</x:row>
    <x:row r="4">
      <x:c r="A4" s="8" t="str">
        <x:v>苏氨酸</x:v>
      </x:c>
      <x:c r="B4" s="8" t="str">
        <x:v>Base 2027-28仍为Severe Oversupply；30万吨梅花+20万吨星湖的锁死供给需要多年消化。</x:v>
      </x:c>
      <x:c r="C4" s="8" t="str">
        <x:v>这是Base明显低于卖方一致预期的主要原因。</x:v>
      </x:c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  <x:c r="U4" s="8"/>
      <x:c r="V4" s="8"/>
      <x:c r="W4" s="8"/>
      <x:c r="X4" s="8"/>
      <x:c r="Y4" s="8"/>
      <x:c r="Z4" s="8"/>
    </x:row>
    <x:row r="5">
      <x:c r="A5" s="8" t="str">
        <x:v>味精</x:v>
      </x:c>
      <x:c r="B5" s="8" t="str">
        <x:v>Base供需相对健康，价格在6.8-7.4元/kg缓慢恢复。</x:v>
      </x:c>
      <x:c r="C5" s="8" t="str">
        <x:v>味精成为基础品盈利缓冲，不假设大牛市。</x:v>
      </x:c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</x:row>
    <x:row r="6">
      <x:c r="A6" s="8" t="str">
        <x:v>缬氨酸</x:v>
      </x:c>
      <x:c r="B6" s="8" t="str">
        <x:v>Base在9万吨新增产能后仍维持严重过剩，2029后才假设高成本产能退出。</x:v>
      </x:c>
      <x:c r="C6" s="8" t="str">
        <x:v>新项目回报是主要资本配置风险。</x:v>
      </x:c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</x:row>
    <x:row r="7">
      <x:c r="A7" s="8" t="str">
        <x:v>2026 Base</x:v>
      </x:c>
      <x:c r="B7" s="8" t="str">
        <x:v>以H1真实低谷为锚，全年收入约24.5bn；利润不依赖H2大幅涨价。</x:v>
      </x:c>
      <x:c r="C7" s="8" t="str">
        <x:v>避免因Q2环比改善而过度年化。</x:v>
      </x:c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  <x:c r="U7" s="8"/>
      <x:c r="V7" s="8"/>
      <x:c r="W7" s="8"/>
      <x:c r="X7" s="8"/>
      <x:c r="Y7" s="8"/>
      <x:c r="Z7" s="8"/>
    </x:row>
    <x:row r="8">
      <x:c r="A8" s="8" t="str">
        <x:v>2027 Base</x:v>
      </x:c>
      <x:c r="B8" s="8" t="str">
        <x:v>收入受自有新增产能提升，但利润修复慢于收入。</x:v>
      </x:c>
      <x:c r="C8" s="8" t="str">
        <x:v>规模增长不等于价值创造。</x:v>
      </x:c>
      <x:c r="D8" s="8"/>
      <x:c r="E8" s="8"/>
      <x:c r="F8" s="8"/>
      <x:c r="G8" s="8"/>
      <x:c r="H8" s="8"/>
      <x:c r="I8" s="8"/>
      <x:c r="J8" s="8"/>
      <x:c r="K8" s="8"/>
      <x:c r="L8" s="8"/>
      <x:c r="M8" s="8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</x:row>
    <x:row r="9">
      <x:c r="A9" s="8" t="str">
        <x:v>Base vs street</x:v>
      </x:c>
      <x:c r="B9" s="8" t="str">
        <x:v>Base 2026/27净利明显低于当前一致预期，尤其2027差距更大。</x:v>
      </x:c>
      <x:c r="C9" s="8" t="str">
        <x:v>若最终估值仍有吸引力，安全边际质量更高。</x:v>
      </x:c>
      <x:c r="D9" s="8"/>
      <x:c r="E9" s="8"/>
      <x:c r="F9" s="8"/>
      <x:c r="G9" s="8"/>
      <x:c r="H9" s="8"/>
      <x:c r="I9" s="8"/>
      <x:c r="J9" s="8"/>
      <x:c r="K9" s="8"/>
      <x:c r="L9" s="8"/>
      <x:c r="M9" s="8"/>
      <x:c r="N9" s="8"/>
      <x:c r="O9" s="8"/>
      <x:c r="P9" s="8"/>
      <x:c r="Q9" s="8"/>
      <x:c r="R9" s="8"/>
      <x:c r="S9" s="8"/>
      <x:c r="T9" s="8"/>
      <x:c r="U9" s="8"/>
      <x:c r="V9" s="8"/>
      <x:c r="W9" s="8"/>
      <x:c r="X9" s="8"/>
      <x:c r="Y9" s="8"/>
      <x:c r="Z9" s="8"/>
    </x:row>
    <x:row r="10">
      <x:c r="A10" s="8" t="str">
        <x:v>FCF</x:v>
      </x:c>
      <x:c r="B10" s="8" t="str">
        <x:v>2026仍是资本开支高峰，Base FCF仅小幅为正；2027后随Capex下降才明显恢复。</x:v>
      </x:c>
      <x:c r="C10" s="8" t="str">
        <x:v>分红能力应滞后于利润恢复。</x:v>
      </x:c>
      <x:c r="D10" s="8"/>
      <x:c r="E10" s="8"/>
      <x:c r="F10" s="8"/>
      <x:c r="G10" s="8"/>
      <x:c r="H10" s="8"/>
      <x:c r="I10" s="8"/>
      <x:c r="J10" s="8"/>
      <x:c r="K10" s="8"/>
      <x:c r="L10" s="8"/>
      <x:c r="M10" s="8"/>
      <x:c r="N10" s="8"/>
      <x:c r="O10" s="8"/>
      <x:c r="P10" s="8"/>
      <x:c r="Q10" s="8"/>
      <x:c r="R10" s="8"/>
      <x:c r="S10" s="8"/>
      <x:c r="T10" s="8"/>
      <x:c r="U10" s="8"/>
      <x:c r="V10" s="8"/>
      <x:c r="W10" s="8"/>
      <x:c r="X10" s="8"/>
      <x:c r="Y10" s="8"/>
      <x:c r="Z10" s="8"/>
    </x:row>
    <x:row r="11">
      <x:c r="A11" s="8" t="str">
        <x:v>ROIC</x:v>
      </x:c>
      <x:c r="B11" s="8" t="str">
        <x:v>Base ROIC在低谷下降后随供需改善缓慢恢复；Bear长期可接近或低于11%机会成本。</x:v>
      </x:c>
      <x:c r="C11" s="8" t="str">
        <x:v>P5估值不能用单一年份低谷/高峰PE。</x:v>
      </x:c>
      <x:c r="D11" s="8"/>
      <x:c r="E11" s="8"/>
      <x:c r="F11" s="8"/>
      <x:c r="G11" s="8"/>
      <x:c r="H11" s="8"/>
      <x:c r="I11" s="8"/>
      <x:c r="J11" s="8"/>
      <x:c r="K11" s="8"/>
      <x:c r="L11" s="8"/>
      <x:c r="M11" s="8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</x:row>
    <x:row r="12">
      <x:c r="A12" s="8" t="str">
        <x:v>2031-35</x:v>
      </x:c>
      <x:c r="B12" s="8" t="str">
        <x:v>Base长期收入增速仅0.5%，Bull也只1.5%；同时设置稳态投入资本/收入下限，防止成熟制造业ROIC被低Capex机械抬高。</x:v>
      </x:c>
      <x:c r="C12" s="8" t="str">
        <x:v>终局价值来自正常化现金流，而不是假设资产基数持续萎缩。</x:v>
      </x:c>
      <x:c r="D12" s="8"/>
      <x:c r="E12" s="8"/>
      <x:c r="F12" s="8"/>
      <x:c r="G12" s="8"/>
      <x:c r="H12" s="8"/>
      <x:c r="I12" s="8"/>
      <x:c r="J12" s="8"/>
      <x:c r="K12" s="8"/>
      <x:c r="L12" s="8"/>
      <x:c r="M12" s="8"/>
      <x:c r="N12" s="8"/>
      <x:c r="O12" s="8"/>
      <x:c r="P12" s="8"/>
      <x:c r="Q12" s="8"/>
      <x:c r="R12" s="8"/>
      <x:c r="S12" s="8"/>
      <x:c r="T12" s="8"/>
      <x:c r="U12" s="8"/>
      <x:c r="V12" s="8"/>
      <x:c r="W12" s="8"/>
      <x:c r="X12" s="8"/>
      <x:c r="Y12" s="8"/>
      <x:c r="Z12" s="8"/>
    </x:row>
    <x:row r="13">
      <x:c r="A13" s="8" t="str">
        <x:v>P4结论</x:v>
      </x:c>
      <x:c r="B13" s="8" t="str">
        <x:v>Base不是V形反转，而是2026低谷、2027供给继续压制、2028-30缓慢修复。</x:v>
      </x:c>
      <x:c r="C13" s="8" t="str">
        <x:v>P5估值应围绕正常化盈利与长期IRR，而不是赌2027迅速恢复历史高利润。</x:v>
      </x:c>
      <x:c r="D13" s="8"/>
      <x:c r="E13" s="8"/>
      <x:c r="F13" s="8"/>
      <x:c r="G13" s="8"/>
      <x:c r="H13" s="8"/>
      <x:c r="I13" s="8"/>
      <x:c r="J13" s="8"/>
      <x:c r="K13" s="8"/>
      <x:c r="L13" s="8"/>
      <x:c r="M13" s="8"/>
      <x:c r="N13" s="8"/>
      <x:c r="O13" s="8"/>
      <x:c r="P13" s="8"/>
      <x:c r="Q13" s="8"/>
      <x:c r="R13" s="8"/>
      <x:c r="S13" s="8"/>
      <x:c r="T13" s="8"/>
      <x:c r="U13" s="8"/>
      <x:c r="V13" s="8"/>
      <x:c r="W13" s="8"/>
      <x:c r="X13" s="8"/>
      <x:c r="Y13" s="8"/>
      <x:c r="Z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  <x:c r="N18" s="8"/>
      <x:c r="O18" s="8"/>
      <x:c r="P18" s="8"/>
      <x:c r="Q18" s="8"/>
      <x:c r="R18" s="8"/>
      <x:c r="S18" s="8"/>
      <x:c r="T18" s="8"/>
      <x:c r="U18" s="8"/>
      <x:c r="V18" s="8"/>
      <x:c r="W18" s="8"/>
      <x:c r="X18" s="8"/>
      <x:c r="Y18" s="8"/>
      <x:c r="Z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  <x:c r="N19" s="8"/>
      <x:c r="O19" s="8"/>
      <x:c r="P19" s="8"/>
      <x:c r="Q19" s="8"/>
      <x:c r="R19" s="8"/>
      <x:c r="S19" s="8"/>
      <x:c r="T19" s="8"/>
      <x:c r="U19" s="8"/>
      <x:c r="V19" s="8"/>
      <x:c r="W19" s="8"/>
      <x:c r="X19" s="8"/>
      <x:c r="Y19" s="8"/>
      <x:c r="Z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  <x:c r="N20" s="8"/>
      <x:c r="O20" s="8"/>
      <x:c r="P20" s="8"/>
      <x:c r="Q20" s="8"/>
      <x:c r="R20" s="8"/>
      <x:c r="S20" s="8"/>
      <x:c r="T20" s="8"/>
      <x:c r="U20" s="8"/>
      <x:c r="V20" s="8"/>
      <x:c r="W20" s="8"/>
      <x:c r="X20" s="8"/>
      <x:c r="Y20" s="8"/>
      <x:c r="Z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  <x:c r="N21" s="8"/>
      <x:c r="O21" s="8"/>
      <x:c r="P21" s="8"/>
      <x:c r="Q21" s="8"/>
      <x:c r="R21" s="8"/>
      <x:c r="S21" s="8"/>
      <x:c r="T21" s="8"/>
      <x:c r="U21" s="8"/>
      <x:c r="V21" s="8"/>
      <x:c r="W21" s="8"/>
      <x:c r="X21" s="8"/>
      <x:c r="Y21" s="8"/>
      <x:c r="Z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  <x:c r="N22" s="8"/>
      <x:c r="O22" s="8"/>
      <x:c r="P22" s="8"/>
      <x:c r="Q22" s="8"/>
      <x:c r="R22" s="8"/>
      <x:c r="S22" s="8"/>
      <x:c r="T22" s="8"/>
      <x:c r="U22" s="8"/>
      <x:c r="V22" s="8"/>
      <x:c r="W22" s="8"/>
      <x:c r="X22" s="8"/>
      <x:c r="Y22" s="8"/>
      <x:c r="Z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  <x:c r="N23" s="8"/>
      <x:c r="O23" s="8"/>
      <x:c r="P23" s="8"/>
      <x:c r="Q23" s="8"/>
      <x:c r="R23" s="8"/>
      <x:c r="S23" s="8"/>
      <x:c r="T23" s="8"/>
      <x:c r="U23" s="8"/>
      <x:c r="V23" s="8"/>
      <x:c r="W23" s="8"/>
      <x:c r="X23" s="8"/>
      <x:c r="Y23" s="8"/>
      <x:c r="Z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  <x:c r="N24" s="8"/>
      <x:c r="O24" s="8"/>
      <x:c r="P24" s="8"/>
      <x:c r="Q24" s="8"/>
      <x:c r="R24" s="8"/>
      <x:c r="S24" s="8"/>
      <x:c r="T24" s="8"/>
      <x:c r="U24" s="8"/>
      <x:c r="V24" s="8"/>
      <x:c r="W24" s="8"/>
      <x:c r="X24" s="8"/>
      <x:c r="Y24" s="8"/>
      <x:c r="Z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  <x:c r="N25" s="8"/>
      <x:c r="O25" s="8"/>
      <x:c r="P25" s="8"/>
      <x:c r="Q25" s="8"/>
      <x:c r="R25" s="8"/>
      <x:c r="S25" s="8"/>
      <x:c r="T25" s="8"/>
      <x:c r="U25" s="8"/>
      <x:c r="V25" s="8"/>
      <x:c r="W25" s="8"/>
      <x:c r="X25" s="8"/>
      <x:c r="Y25" s="8"/>
      <x:c r="Z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  <x:c r="N26" s="8"/>
      <x:c r="O26" s="8"/>
      <x:c r="P26" s="8"/>
      <x:c r="Q26" s="8"/>
      <x:c r="R26" s="8"/>
      <x:c r="S26" s="8"/>
      <x:c r="T26" s="8"/>
      <x:c r="U26" s="8"/>
      <x:c r="V26" s="8"/>
      <x:c r="W26" s="8"/>
      <x:c r="X26" s="8"/>
      <x:c r="Y26" s="8"/>
      <x:c r="Z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  <x:c r="N27" s="8"/>
      <x:c r="O27" s="8"/>
      <x:c r="P27" s="8"/>
      <x:c r="Q27" s="8"/>
      <x:c r="R27" s="8"/>
      <x:c r="S27" s="8"/>
      <x:c r="T27" s="8"/>
      <x:c r="U27" s="8"/>
      <x:c r="V27" s="8"/>
      <x:c r="W27" s="8"/>
      <x:c r="X27" s="8"/>
      <x:c r="Y27" s="8"/>
      <x:c r="Z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  <x:c r="N28" s="8"/>
      <x:c r="O28" s="8"/>
      <x:c r="P28" s="8"/>
      <x:c r="Q28" s="8"/>
      <x:c r="R28" s="8"/>
      <x:c r="S28" s="8"/>
      <x:c r="T28" s="8"/>
      <x:c r="U28" s="8"/>
      <x:c r="V28" s="8"/>
      <x:c r="W28" s="8"/>
      <x:c r="X28" s="8"/>
      <x:c r="Y28" s="8"/>
      <x:c r="Z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  <x:c r="N29" s="8"/>
      <x:c r="O29" s="8"/>
      <x:c r="P29" s="8"/>
      <x:c r="Q29" s="8"/>
      <x:c r="R29" s="8"/>
      <x:c r="S29" s="8"/>
      <x:c r="T29" s="8"/>
      <x:c r="U29" s="8"/>
      <x:c r="V29" s="8"/>
      <x:c r="W29" s="8"/>
      <x:c r="X29" s="8"/>
      <x:c r="Y29" s="8"/>
      <x:c r="Z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  <x:c r="N30" s="8"/>
      <x:c r="O30" s="8"/>
      <x:c r="P30" s="8"/>
      <x:c r="Q30" s="8"/>
      <x:c r="R30" s="8"/>
      <x:c r="S30" s="8"/>
      <x:c r="T30" s="8"/>
      <x:c r="U30" s="8"/>
      <x:c r="V30" s="8"/>
      <x:c r="W30" s="8"/>
      <x:c r="X30" s="8"/>
      <x:c r="Y30" s="8"/>
      <x:c r="Z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  <x:c r="N31" s="8"/>
      <x:c r="O31" s="8"/>
      <x:c r="P31" s="8"/>
      <x:c r="Q31" s="8"/>
      <x:c r="R31" s="8"/>
      <x:c r="S31" s="8"/>
      <x:c r="T31" s="8"/>
      <x:c r="U31" s="8"/>
      <x:c r="V31" s="8"/>
      <x:c r="W31" s="8"/>
      <x:c r="X31" s="8"/>
      <x:c r="Y31" s="8"/>
      <x:c r="Z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  <x:c r="N32" s="8"/>
      <x:c r="O32" s="8"/>
      <x:c r="P32" s="8"/>
      <x:c r="Q32" s="8"/>
      <x:c r="R32" s="8"/>
      <x:c r="S32" s="8"/>
      <x:c r="T32" s="8"/>
      <x:c r="U32" s="8"/>
      <x:c r="V32" s="8"/>
      <x:c r="W32" s="8"/>
      <x:c r="X32" s="8"/>
      <x:c r="Y32" s="8"/>
      <x:c r="Z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  <x:c r="N33" s="8"/>
      <x:c r="O33" s="8"/>
      <x:c r="P33" s="8"/>
      <x:c r="Q33" s="8"/>
      <x:c r="R33" s="8"/>
      <x:c r="S33" s="8"/>
      <x:c r="T33" s="8"/>
      <x:c r="U33" s="8"/>
      <x:c r="V33" s="8"/>
      <x:c r="W33" s="8"/>
      <x:c r="X33" s="8"/>
      <x:c r="Y33" s="8"/>
      <x:c r="Z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  <x:c r="N34" s="8"/>
      <x:c r="O34" s="8"/>
      <x:c r="P34" s="8"/>
      <x:c r="Q34" s="8"/>
      <x:c r="R34" s="8"/>
      <x:c r="S34" s="8"/>
      <x:c r="T34" s="8"/>
      <x:c r="U34" s="8"/>
      <x:c r="V34" s="8"/>
      <x:c r="W34" s="8"/>
      <x:c r="X34" s="8"/>
      <x:c r="Y34" s="8"/>
      <x:c r="Z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  <x:c r="N35" s="8"/>
      <x:c r="O35" s="8"/>
      <x:c r="P35" s="8"/>
      <x:c r="Q35" s="8"/>
      <x:c r="R35" s="8"/>
      <x:c r="S35" s="8"/>
      <x:c r="T35" s="8"/>
      <x:c r="U35" s="8"/>
      <x:c r="V35" s="8"/>
      <x:c r="W35" s="8"/>
      <x:c r="X35" s="8"/>
      <x:c r="Y35" s="8"/>
      <x:c r="Z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  <x:c r="N36" s="8"/>
      <x:c r="O36" s="8"/>
      <x:c r="P36" s="8"/>
      <x:c r="Q36" s="8"/>
      <x:c r="R36" s="8"/>
      <x:c r="S36" s="8"/>
      <x:c r="T36" s="8"/>
      <x:c r="U36" s="8"/>
      <x:c r="V36" s="8"/>
      <x:c r="W36" s="8"/>
      <x:c r="X36" s="8"/>
      <x:c r="Y36" s="8"/>
      <x:c r="Z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  <x:c r="N37" s="8"/>
      <x:c r="O37" s="8"/>
      <x:c r="P37" s="8"/>
      <x:c r="Q37" s="8"/>
      <x:c r="R37" s="8"/>
      <x:c r="S37" s="8"/>
      <x:c r="T37" s="8"/>
      <x:c r="U37" s="8"/>
      <x:c r="V37" s="8"/>
      <x:c r="W37" s="8"/>
      <x:c r="X37" s="8"/>
      <x:c r="Y37" s="8"/>
      <x:c r="Z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  <x:c r="N38" s="8"/>
      <x:c r="O38" s="8"/>
      <x:c r="P38" s="8"/>
      <x:c r="Q38" s="8"/>
      <x:c r="R38" s="8"/>
      <x:c r="S38" s="8"/>
      <x:c r="T38" s="8"/>
      <x:c r="U38" s="8"/>
      <x:c r="V38" s="8"/>
      <x:c r="W38" s="8"/>
      <x:c r="X38" s="8"/>
      <x:c r="Y38" s="8"/>
      <x:c r="Z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  <x:c r="N39" s="8"/>
      <x:c r="O39" s="8"/>
      <x:c r="P39" s="8"/>
      <x:c r="Q39" s="8"/>
      <x:c r="R39" s="8"/>
      <x:c r="S39" s="8"/>
      <x:c r="T39" s="8"/>
      <x:c r="U39" s="8"/>
      <x:c r="V39" s="8"/>
      <x:c r="W39" s="8"/>
      <x:c r="X39" s="8"/>
      <x:c r="Y39" s="8"/>
      <x:c r="Z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  <x:c r="N40" s="8"/>
      <x:c r="O40" s="8"/>
      <x:c r="P40" s="8"/>
      <x:c r="Q40" s="8"/>
      <x:c r="R40" s="8"/>
      <x:c r="S40" s="8"/>
      <x:c r="T40" s="8"/>
      <x:c r="U40" s="8"/>
      <x:c r="V40" s="8"/>
      <x:c r="W40" s="8"/>
      <x:c r="X40" s="8"/>
      <x:c r="Y40" s="8"/>
      <x:c r="Z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  <x:c r="N41" s="8"/>
      <x:c r="O41" s="8"/>
      <x:c r="P41" s="8"/>
      <x:c r="Q41" s="8"/>
      <x:c r="R41" s="8"/>
      <x:c r="S41" s="8"/>
      <x:c r="T41" s="8"/>
      <x:c r="U41" s="8"/>
      <x:c r="V41" s="8"/>
      <x:c r="W41" s="8"/>
      <x:c r="X41" s="8"/>
      <x:c r="Y41" s="8"/>
      <x:c r="Z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  <x:c r="N42" s="8"/>
      <x:c r="O42" s="8"/>
      <x:c r="P42" s="8"/>
      <x:c r="Q42" s="8"/>
      <x:c r="R42" s="8"/>
      <x:c r="S42" s="8"/>
      <x:c r="T42" s="8"/>
      <x:c r="U42" s="8"/>
      <x:c r="V42" s="8"/>
      <x:c r="W42" s="8"/>
      <x:c r="X42" s="8"/>
      <x:c r="Y42" s="8"/>
      <x:c r="Z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  <x:c r="N43" s="8"/>
      <x:c r="O43" s="8"/>
      <x:c r="P43" s="8"/>
      <x:c r="Q43" s="8"/>
      <x:c r="R43" s="8"/>
      <x:c r="S43" s="8"/>
      <x:c r="T43" s="8"/>
      <x:c r="U43" s="8"/>
      <x:c r="V43" s="8"/>
      <x:c r="W43" s="8"/>
      <x:c r="X43" s="8"/>
      <x:c r="Y43" s="8"/>
      <x:c r="Z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  <x:c r="N44" s="8"/>
      <x:c r="O44" s="8"/>
      <x:c r="P44" s="8"/>
      <x:c r="Q44" s="8"/>
      <x:c r="R44" s="8"/>
      <x:c r="S44" s="8"/>
      <x:c r="T44" s="8"/>
      <x:c r="U44" s="8"/>
      <x:c r="V44" s="8"/>
      <x:c r="W44" s="8"/>
      <x:c r="X44" s="8"/>
      <x:c r="Y44" s="8"/>
      <x:c r="Z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  <x:c r="N45" s="8"/>
      <x:c r="O45" s="8"/>
      <x:c r="P45" s="8"/>
      <x:c r="Q45" s="8"/>
      <x:c r="R45" s="8"/>
      <x:c r="S45" s="8"/>
      <x:c r="T45" s="8"/>
      <x:c r="U45" s="8"/>
      <x:c r="V45" s="8"/>
      <x:c r="W45" s="8"/>
      <x:c r="X45" s="8"/>
      <x:c r="Y45" s="8"/>
      <x:c r="Z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  <x:c r="N46" s="8"/>
      <x:c r="O46" s="8"/>
      <x:c r="P46" s="8"/>
      <x:c r="Q46" s="8"/>
      <x:c r="R46" s="8"/>
      <x:c r="S46" s="8"/>
      <x:c r="T46" s="8"/>
      <x:c r="U46" s="8"/>
      <x:c r="V46" s="8"/>
      <x:c r="W46" s="8"/>
      <x:c r="X46" s="8"/>
      <x:c r="Y46" s="8"/>
      <x:c r="Z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  <x:c r="N47" s="8"/>
      <x:c r="O47" s="8"/>
      <x:c r="P47" s="8"/>
      <x:c r="Q47" s="8"/>
      <x:c r="R47" s="8"/>
      <x:c r="S47" s="8"/>
      <x:c r="T47" s="8"/>
      <x:c r="U47" s="8"/>
      <x:c r="V47" s="8"/>
      <x:c r="W47" s="8"/>
      <x:c r="X47" s="8"/>
      <x:c r="Y47" s="8"/>
      <x:c r="Z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  <x:c r="N48" s="8"/>
      <x:c r="O48" s="8"/>
      <x:c r="P48" s="8"/>
      <x:c r="Q48" s="8"/>
      <x:c r="R48" s="8"/>
      <x:c r="S48" s="8"/>
      <x:c r="T48" s="8"/>
      <x:c r="U48" s="8"/>
      <x:c r="V48" s="8"/>
      <x:c r="W48" s="8"/>
      <x:c r="X48" s="8"/>
      <x:c r="Y48" s="8"/>
      <x:c r="Z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  <x:c r="N49" s="8"/>
      <x:c r="O49" s="8"/>
      <x:c r="P49" s="8"/>
      <x:c r="Q49" s="8"/>
      <x:c r="R49" s="8"/>
      <x:c r="S49" s="8"/>
      <x:c r="T49" s="8"/>
      <x:c r="U49" s="8"/>
      <x:c r="V49" s="8"/>
      <x:c r="W49" s="8"/>
      <x:c r="X49" s="8"/>
      <x:c r="Y49" s="8"/>
      <x:c r="Z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  <x:c r="N50" s="8"/>
      <x:c r="O50" s="8"/>
      <x:c r="P50" s="8"/>
      <x:c r="Q50" s="8"/>
      <x:c r="R50" s="8"/>
      <x:c r="S50" s="8"/>
      <x:c r="T50" s="8"/>
      <x:c r="U50" s="8"/>
      <x:c r="V50" s="8"/>
      <x:c r="W50" s="8"/>
      <x:c r="X50" s="8"/>
      <x:c r="Y50" s="8"/>
      <x:c r="Z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  <x:c r="N51" s="8"/>
      <x:c r="O51" s="8"/>
      <x:c r="P51" s="8"/>
      <x:c r="Q51" s="8"/>
      <x:c r="R51" s="8"/>
      <x:c r="S51" s="8"/>
      <x:c r="T51" s="8"/>
      <x:c r="U51" s="8"/>
      <x:c r="V51" s="8"/>
      <x:c r="W51" s="8"/>
      <x:c r="X51" s="8"/>
      <x:c r="Y51" s="8"/>
      <x:c r="Z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  <x:c r="N52" s="8"/>
      <x:c r="O52" s="8"/>
      <x:c r="P52" s="8"/>
      <x:c r="Q52" s="8"/>
      <x:c r="R52" s="8"/>
      <x:c r="S52" s="8"/>
      <x:c r="T52" s="8"/>
      <x:c r="U52" s="8"/>
      <x:c r="V52" s="8"/>
      <x:c r="W52" s="8"/>
      <x:c r="X52" s="8"/>
      <x:c r="Y52" s="8"/>
      <x:c r="Z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  <x:c r="N53" s="8"/>
      <x:c r="O53" s="8"/>
      <x:c r="P53" s="8"/>
      <x:c r="Q53" s="8"/>
      <x:c r="R53" s="8"/>
      <x:c r="S53" s="8"/>
      <x:c r="T53" s="8"/>
      <x:c r="U53" s="8"/>
      <x:c r="V53" s="8"/>
      <x:c r="W53" s="8"/>
      <x:c r="X53" s="8"/>
      <x:c r="Y53" s="8"/>
      <x:c r="Z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  <x:c r="N54" s="8"/>
      <x:c r="O54" s="8"/>
      <x:c r="P54" s="8"/>
      <x:c r="Q54" s="8"/>
      <x:c r="R54" s="8"/>
      <x:c r="S54" s="8"/>
      <x:c r="T54" s="8"/>
      <x:c r="U54" s="8"/>
      <x:c r="V54" s="8"/>
      <x:c r="W54" s="8"/>
      <x:c r="X54" s="8"/>
      <x:c r="Y54" s="8"/>
      <x:c r="Z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  <x:c r="N55" s="8"/>
      <x:c r="O55" s="8"/>
      <x:c r="P55" s="8"/>
      <x:c r="Q55" s="8"/>
      <x:c r="R55" s="8"/>
      <x:c r="S55" s="8"/>
      <x:c r="T55" s="8"/>
      <x:c r="U55" s="8"/>
      <x:c r="V55" s="8"/>
      <x:c r="W55" s="8"/>
      <x:c r="X55" s="8"/>
      <x:c r="Y55" s="8"/>
      <x:c r="Z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  <x:c r="N56" s="8"/>
      <x:c r="O56" s="8"/>
      <x:c r="P56" s="8"/>
      <x:c r="Q56" s="8"/>
      <x:c r="R56" s="8"/>
      <x:c r="S56" s="8"/>
      <x:c r="T56" s="8"/>
      <x:c r="U56" s="8"/>
      <x:c r="V56" s="8"/>
      <x:c r="W56" s="8"/>
      <x:c r="X56" s="8"/>
      <x:c r="Y56" s="8"/>
      <x:c r="Z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  <x:c r="N57" s="8"/>
      <x:c r="O57" s="8"/>
      <x:c r="P57" s="8"/>
      <x:c r="Q57" s="8"/>
      <x:c r="R57" s="8"/>
      <x:c r="S57" s="8"/>
      <x:c r="T57" s="8"/>
      <x:c r="U57" s="8"/>
      <x:c r="V57" s="8"/>
      <x:c r="W57" s="8"/>
      <x:c r="X57" s="8"/>
      <x:c r="Y57" s="8"/>
      <x:c r="Z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  <x:c r="N58" s="8"/>
      <x:c r="O58" s="8"/>
      <x:c r="P58" s="8"/>
      <x:c r="Q58" s="8"/>
      <x:c r="R58" s="8"/>
      <x:c r="S58" s="8"/>
      <x:c r="T58" s="8"/>
      <x:c r="U58" s="8"/>
      <x:c r="V58" s="8"/>
      <x:c r="W58" s="8"/>
      <x:c r="X58" s="8"/>
      <x:c r="Y58" s="8"/>
      <x:c r="Z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  <x:c r="N59" s="8"/>
      <x:c r="O59" s="8"/>
      <x:c r="P59" s="8"/>
      <x:c r="Q59" s="8"/>
      <x:c r="R59" s="8"/>
      <x:c r="S59" s="8"/>
      <x:c r="T59" s="8"/>
      <x:c r="U59" s="8"/>
      <x:c r="V59" s="8"/>
      <x:c r="W59" s="8"/>
      <x:c r="X59" s="8"/>
      <x:c r="Y59" s="8"/>
      <x:c r="Z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  <x:c r="N60" s="8"/>
      <x:c r="O60" s="8"/>
      <x:c r="P60" s="8"/>
      <x:c r="Q60" s="8"/>
      <x:c r="R60" s="8"/>
      <x:c r="S60" s="8"/>
      <x:c r="T60" s="8"/>
      <x:c r="U60" s="8"/>
      <x:c r="V60" s="8"/>
      <x:c r="W60" s="8"/>
      <x:c r="X60" s="8"/>
      <x:c r="Y60" s="8"/>
      <x:c r="Z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  <x:c r="N61" s="8"/>
      <x:c r="O61" s="8"/>
      <x:c r="P61" s="8"/>
      <x:c r="Q61" s="8"/>
      <x:c r="R61" s="8"/>
      <x:c r="S61" s="8"/>
      <x:c r="T61" s="8"/>
      <x:c r="U61" s="8"/>
      <x:c r="V61" s="8"/>
      <x:c r="W61" s="8"/>
      <x:c r="X61" s="8"/>
      <x:c r="Y61" s="8"/>
      <x:c r="Z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  <x:c r="N62" s="8"/>
      <x:c r="O62" s="8"/>
      <x:c r="P62" s="8"/>
      <x:c r="Q62" s="8"/>
      <x:c r="R62" s="8"/>
      <x:c r="S62" s="8"/>
      <x:c r="T62" s="8"/>
      <x:c r="U62" s="8"/>
      <x:c r="V62" s="8"/>
      <x:c r="W62" s="8"/>
      <x:c r="X62" s="8"/>
      <x:c r="Y62" s="8"/>
      <x:c r="Z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  <x:c r="N63" s="8"/>
      <x:c r="O63" s="8"/>
      <x:c r="P63" s="8"/>
      <x:c r="Q63" s="8"/>
      <x:c r="R63" s="8"/>
      <x:c r="S63" s="8"/>
      <x:c r="T63" s="8"/>
      <x:c r="U63" s="8"/>
      <x:c r="V63" s="8"/>
      <x:c r="W63" s="8"/>
      <x:c r="X63" s="8"/>
      <x:c r="Y63" s="8"/>
      <x:c r="Z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  <x:c r="N64" s="8"/>
      <x:c r="O64" s="8"/>
      <x:c r="P64" s="8"/>
      <x:c r="Q64" s="8"/>
      <x:c r="R64" s="8"/>
      <x:c r="S64" s="8"/>
      <x:c r="T64" s="8"/>
      <x:c r="U64" s="8"/>
      <x:c r="V64" s="8"/>
      <x:c r="W64" s="8"/>
      <x:c r="X64" s="8"/>
      <x:c r="Y64" s="8"/>
      <x:c r="Z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  <x:c r="N65" s="8"/>
      <x:c r="O65" s="8"/>
      <x:c r="P65" s="8"/>
      <x:c r="Q65" s="8"/>
      <x:c r="R65" s="8"/>
      <x:c r="S65" s="8"/>
      <x:c r="T65" s="8"/>
      <x:c r="U65" s="8"/>
      <x:c r="V65" s="8"/>
      <x:c r="W65" s="8"/>
      <x:c r="X65" s="8"/>
      <x:c r="Y65" s="8"/>
      <x:c r="Z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  <x:c r="N66" s="8"/>
      <x:c r="O66" s="8"/>
      <x:c r="P66" s="8"/>
      <x:c r="Q66" s="8"/>
      <x:c r="R66" s="8"/>
      <x:c r="S66" s="8"/>
      <x:c r="T66" s="8"/>
      <x:c r="U66" s="8"/>
      <x:c r="V66" s="8"/>
      <x:c r="W66" s="8"/>
      <x:c r="X66" s="8"/>
      <x:c r="Y66" s="8"/>
      <x:c r="Z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  <x:c r="N67" s="8"/>
      <x:c r="O67" s="8"/>
      <x:c r="P67" s="8"/>
      <x:c r="Q67" s="8"/>
      <x:c r="R67" s="8"/>
      <x:c r="S67" s="8"/>
      <x:c r="T67" s="8"/>
      <x:c r="U67" s="8"/>
      <x:c r="V67" s="8"/>
      <x:c r="W67" s="8"/>
      <x:c r="X67" s="8"/>
      <x:c r="Y67" s="8"/>
      <x:c r="Z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  <x:c r="N68" s="8"/>
      <x:c r="O68" s="8"/>
      <x:c r="P68" s="8"/>
      <x:c r="Q68" s="8"/>
      <x:c r="R68" s="8"/>
      <x:c r="S68" s="8"/>
      <x:c r="T68" s="8"/>
      <x:c r="U68" s="8"/>
      <x:c r="V68" s="8"/>
      <x:c r="W68" s="8"/>
      <x:c r="X68" s="8"/>
      <x:c r="Y68" s="8"/>
      <x:c r="Z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  <x:c r="N69" s="8"/>
      <x:c r="O69" s="8"/>
      <x:c r="P69" s="8"/>
      <x:c r="Q69" s="8"/>
      <x:c r="R69" s="8"/>
      <x:c r="S69" s="8"/>
      <x:c r="T69" s="8"/>
      <x:c r="U69" s="8"/>
      <x:c r="V69" s="8"/>
      <x:c r="W69" s="8"/>
      <x:c r="X69" s="8"/>
      <x:c r="Y69" s="8"/>
      <x:c r="Z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  <x:c r="N70" s="8"/>
      <x:c r="O70" s="8"/>
      <x:c r="P70" s="8"/>
      <x:c r="Q70" s="8"/>
      <x:c r="R70" s="8"/>
      <x:c r="S70" s="8"/>
      <x:c r="T70" s="8"/>
      <x:c r="U70" s="8"/>
      <x:c r="V70" s="8"/>
      <x:c r="W70" s="8"/>
      <x:c r="X70" s="8"/>
      <x:c r="Y70" s="8"/>
      <x:c r="Z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  <x:c r="N71" s="8"/>
      <x:c r="O71" s="8"/>
      <x:c r="P71" s="8"/>
      <x:c r="Q71" s="8"/>
      <x:c r="R71" s="8"/>
      <x:c r="S71" s="8"/>
      <x:c r="T71" s="8"/>
      <x:c r="U71" s="8"/>
      <x:c r="V71" s="8"/>
      <x:c r="W71" s="8"/>
      <x:c r="X71" s="8"/>
      <x:c r="Y71" s="8"/>
      <x:c r="Z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  <x:c r="N72" s="8"/>
      <x:c r="O72" s="8"/>
      <x:c r="P72" s="8"/>
      <x:c r="Q72" s="8"/>
      <x:c r="R72" s="8"/>
      <x:c r="S72" s="8"/>
      <x:c r="T72" s="8"/>
      <x:c r="U72" s="8"/>
      <x:c r="V72" s="8"/>
      <x:c r="W72" s="8"/>
      <x:c r="X72" s="8"/>
      <x:c r="Y72" s="8"/>
      <x:c r="Z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  <x:c r="N73" s="8"/>
      <x:c r="O73" s="8"/>
      <x:c r="P73" s="8"/>
      <x:c r="Q73" s="8"/>
      <x:c r="R73" s="8"/>
      <x:c r="S73" s="8"/>
      <x:c r="T73" s="8"/>
      <x:c r="U73" s="8"/>
      <x:c r="V73" s="8"/>
      <x:c r="W73" s="8"/>
      <x:c r="X73" s="8"/>
      <x:c r="Y73" s="8"/>
      <x:c r="Z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  <x:c r="N74" s="8"/>
      <x:c r="O74" s="8"/>
      <x:c r="P74" s="8"/>
      <x:c r="Q74" s="8"/>
      <x:c r="R74" s="8"/>
      <x:c r="S74" s="8"/>
      <x:c r="T74" s="8"/>
      <x:c r="U74" s="8"/>
      <x:c r="V74" s="8"/>
      <x:c r="W74" s="8"/>
      <x:c r="X74" s="8"/>
      <x:c r="Y74" s="8"/>
      <x:c r="Z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  <x:c r="N75" s="8"/>
      <x:c r="O75" s="8"/>
      <x:c r="P75" s="8"/>
      <x:c r="Q75" s="8"/>
      <x:c r="R75" s="8"/>
      <x:c r="S75" s="8"/>
      <x:c r="T75" s="8"/>
      <x:c r="U75" s="8"/>
      <x:c r="V75" s="8"/>
      <x:c r="W75" s="8"/>
      <x:c r="X75" s="8"/>
      <x:c r="Y75" s="8"/>
      <x:c r="Z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  <x:c r="N76" s="8"/>
      <x:c r="O76" s="8"/>
      <x:c r="P76" s="8"/>
      <x:c r="Q76" s="8"/>
      <x:c r="R76" s="8"/>
      <x:c r="S76" s="8"/>
      <x:c r="T76" s="8"/>
      <x:c r="U76" s="8"/>
      <x:c r="V76" s="8"/>
      <x:c r="W76" s="8"/>
      <x:c r="X76" s="8"/>
      <x:c r="Y76" s="8"/>
      <x:c r="Z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  <x:c r="N77" s="8"/>
      <x:c r="O77" s="8"/>
      <x:c r="P77" s="8"/>
      <x:c r="Q77" s="8"/>
      <x:c r="R77" s="8"/>
      <x:c r="S77" s="8"/>
      <x:c r="T77" s="8"/>
      <x:c r="U77" s="8"/>
      <x:c r="V77" s="8"/>
      <x:c r="W77" s="8"/>
      <x:c r="X77" s="8"/>
      <x:c r="Y77" s="8"/>
      <x:c r="Z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  <x:c r="N78" s="8"/>
      <x:c r="O78" s="8"/>
      <x:c r="P78" s="8"/>
      <x:c r="Q78" s="8"/>
      <x:c r="R78" s="8"/>
      <x:c r="S78" s="8"/>
      <x:c r="T78" s="8"/>
      <x:c r="U78" s="8"/>
      <x:c r="V78" s="8"/>
      <x:c r="W78" s="8"/>
      <x:c r="X78" s="8"/>
      <x:c r="Y78" s="8"/>
      <x:c r="Z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  <x:c r="N79" s="8"/>
      <x:c r="O79" s="8"/>
      <x:c r="P79" s="8"/>
      <x:c r="Q79" s="8"/>
      <x:c r="R79" s="8"/>
      <x:c r="S79" s="8"/>
      <x:c r="T79" s="8"/>
      <x:c r="U79" s="8"/>
      <x:c r="V79" s="8"/>
      <x:c r="W79" s="8"/>
      <x:c r="X79" s="8"/>
      <x:c r="Y79" s="8"/>
      <x:c r="Z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  <x:c r="N80" s="8"/>
      <x:c r="O80" s="8"/>
      <x:c r="P80" s="8"/>
      <x:c r="Q80" s="8"/>
      <x:c r="R80" s="8"/>
      <x:c r="S80" s="8"/>
      <x:c r="T80" s="8"/>
      <x:c r="U80" s="8"/>
      <x:c r="V80" s="8"/>
      <x:c r="W80" s="8"/>
      <x:c r="X80" s="8"/>
      <x:c r="Y80" s="8"/>
      <x:c r="Z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  <x:c r="N81" s="8"/>
      <x:c r="O81" s="8"/>
      <x:c r="P81" s="8"/>
      <x:c r="Q81" s="8"/>
      <x:c r="R81" s="8"/>
      <x:c r="S81" s="8"/>
      <x:c r="T81" s="8"/>
      <x:c r="U81" s="8"/>
      <x:c r="V81" s="8"/>
      <x:c r="W81" s="8"/>
      <x:c r="X81" s="8"/>
      <x:c r="Y81" s="8"/>
      <x:c r="Z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  <x:c r="N82" s="8"/>
      <x:c r="O82" s="8"/>
      <x:c r="P82" s="8"/>
      <x:c r="Q82" s="8"/>
      <x:c r="R82" s="8"/>
      <x:c r="S82" s="8"/>
      <x:c r="T82" s="8"/>
      <x:c r="U82" s="8"/>
      <x:c r="V82" s="8"/>
      <x:c r="W82" s="8"/>
      <x:c r="X82" s="8"/>
      <x:c r="Y82" s="8"/>
      <x:c r="Z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  <x:c r="N83" s="8"/>
      <x:c r="O83" s="8"/>
      <x:c r="P83" s="8"/>
      <x:c r="Q83" s="8"/>
      <x:c r="R83" s="8"/>
      <x:c r="S83" s="8"/>
      <x:c r="T83" s="8"/>
      <x:c r="U83" s="8"/>
      <x:c r="V83" s="8"/>
      <x:c r="W83" s="8"/>
      <x:c r="X83" s="8"/>
      <x:c r="Y83" s="8"/>
      <x:c r="Z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  <x:c r="N84" s="8"/>
      <x:c r="O84" s="8"/>
      <x:c r="P84" s="8"/>
      <x:c r="Q84" s="8"/>
      <x:c r="R84" s="8"/>
      <x:c r="S84" s="8"/>
      <x:c r="T84" s="8"/>
      <x:c r="U84" s="8"/>
      <x:c r="V84" s="8"/>
      <x:c r="W84" s="8"/>
      <x:c r="X84" s="8"/>
      <x:c r="Y84" s="8"/>
      <x:c r="Z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  <x:c r="N85" s="8"/>
      <x:c r="O85" s="8"/>
      <x:c r="P85" s="8"/>
      <x:c r="Q85" s="8"/>
      <x:c r="R85" s="8"/>
      <x:c r="S85" s="8"/>
      <x:c r="T85" s="8"/>
      <x:c r="U85" s="8"/>
      <x:c r="V85" s="8"/>
      <x:c r="W85" s="8"/>
      <x:c r="X85" s="8"/>
      <x:c r="Y85" s="8"/>
      <x:c r="Z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  <x:c r="N86" s="8"/>
      <x:c r="O86" s="8"/>
      <x:c r="P86" s="8"/>
      <x:c r="Q86" s="8"/>
      <x:c r="R86" s="8"/>
      <x:c r="S86" s="8"/>
      <x:c r="T86" s="8"/>
      <x:c r="U86" s="8"/>
      <x:c r="V86" s="8"/>
      <x:c r="W86" s="8"/>
      <x:c r="X86" s="8"/>
      <x:c r="Y86" s="8"/>
      <x:c r="Z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  <x:c r="N87" s="8"/>
      <x:c r="O87" s="8"/>
      <x:c r="P87" s="8"/>
      <x:c r="Q87" s="8"/>
      <x:c r="R87" s="8"/>
      <x:c r="S87" s="8"/>
      <x:c r="T87" s="8"/>
      <x:c r="U87" s="8"/>
      <x:c r="V87" s="8"/>
      <x:c r="W87" s="8"/>
      <x:c r="X87" s="8"/>
      <x:c r="Y87" s="8"/>
      <x:c r="Z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  <x:c r="N88" s="8"/>
      <x:c r="O88" s="8"/>
      <x:c r="P88" s="8"/>
      <x:c r="Q88" s="8"/>
      <x:c r="R88" s="8"/>
      <x:c r="S88" s="8"/>
      <x:c r="T88" s="8"/>
      <x:c r="U88" s="8"/>
      <x:c r="V88" s="8"/>
      <x:c r="W88" s="8"/>
      <x:c r="X88" s="8"/>
      <x:c r="Y88" s="8"/>
      <x:c r="Z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  <x:c r="N89" s="8"/>
      <x:c r="O89" s="8"/>
      <x:c r="P89" s="8"/>
      <x:c r="Q89" s="8"/>
      <x:c r="R89" s="8"/>
      <x:c r="S89" s="8"/>
      <x:c r="T89" s="8"/>
      <x:c r="U89" s="8"/>
      <x:c r="V89" s="8"/>
      <x:c r="W89" s="8"/>
      <x:c r="X89" s="8"/>
      <x:c r="Y89" s="8"/>
      <x:c r="Z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  <x:c r="N90" s="8"/>
      <x:c r="O90" s="8"/>
      <x:c r="P90" s="8"/>
      <x:c r="Q90" s="8"/>
      <x:c r="R90" s="8"/>
      <x:c r="S90" s="8"/>
      <x:c r="T90" s="8"/>
      <x:c r="U90" s="8"/>
      <x:c r="V90" s="8"/>
      <x:c r="W90" s="8"/>
      <x:c r="X90" s="8"/>
      <x:c r="Y90" s="8"/>
      <x:c r="Z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  <x:c r="N91" s="8"/>
      <x:c r="O91" s="8"/>
      <x:c r="P91" s="8"/>
      <x:c r="Q91" s="8"/>
      <x:c r="R91" s="8"/>
      <x:c r="S91" s="8"/>
      <x:c r="T91" s="8"/>
      <x:c r="U91" s="8"/>
      <x:c r="V91" s="8"/>
      <x:c r="W91" s="8"/>
      <x:c r="X91" s="8"/>
      <x:c r="Y91" s="8"/>
      <x:c r="Z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  <x:c r="N92" s="8"/>
      <x:c r="O92" s="8"/>
      <x:c r="P92" s="8"/>
      <x:c r="Q92" s="8"/>
      <x:c r="R92" s="8"/>
      <x:c r="S92" s="8"/>
      <x:c r="T92" s="8"/>
      <x:c r="U92" s="8"/>
      <x:c r="V92" s="8"/>
      <x:c r="W92" s="8"/>
      <x:c r="X92" s="8"/>
      <x:c r="Y92" s="8"/>
      <x:c r="Z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  <x:c r="N93" s="8"/>
      <x:c r="O93" s="8"/>
      <x:c r="P93" s="8"/>
      <x:c r="Q93" s="8"/>
      <x:c r="R93" s="8"/>
      <x:c r="S93" s="8"/>
      <x:c r="T93" s="8"/>
      <x:c r="U93" s="8"/>
      <x:c r="V93" s="8"/>
      <x:c r="W93" s="8"/>
      <x:c r="X93" s="8"/>
      <x:c r="Y93" s="8"/>
      <x:c r="Z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  <x:c r="N94" s="8"/>
      <x:c r="O94" s="8"/>
      <x:c r="P94" s="8"/>
      <x:c r="Q94" s="8"/>
      <x:c r="R94" s="8"/>
      <x:c r="S94" s="8"/>
      <x:c r="T94" s="8"/>
      <x:c r="U94" s="8"/>
      <x:c r="V94" s="8"/>
      <x:c r="W94" s="8"/>
      <x:c r="X94" s="8"/>
      <x:c r="Y94" s="8"/>
      <x:c r="Z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  <x:c r="N95" s="8"/>
      <x:c r="O95" s="8"/>
      <x:c r="P95" s="8"/>
      <x:c r="Q95" s="8"/>
      <x:c r="R95" s="8"/>
      <x:c r="S95" s="8"/>
      <x:c r="T95" s="8"/>
      <x:c r="U95" s="8"/>
      <x:c r="V95" s="8"/>
      <x:c r="W95" s="8"/>
      <x:c r="X95" s="8"/>
      <x:c r="Y95" s="8"/>
      <x:c r="Z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  <x:c r="N96" s="8"/>
      <x:c r="O96" s="8"/>
      <x:c r="P96" s="8"/>
      <x:c r="Q96" s="8"/>
      <x:c r="R96" s="8"/>
      <x:c r="S96" s="8"/>
      <x:c r="T96" s="8"/>
      <x:c r="U96" s="8"/>
      <x:c r="V96" s="8"/>
      <x:c r="W96" s="8"/>
      <x:c r="X96" s="8"/>
      <x:c r="Y96" s="8"/>
      <x:c r="Z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  <x:c r="N97" s="8"/>
      <x:c r="O97" s="8"/>
      <x:c r="P97" s="8"/>
      <x:c r="Q97" s="8"/>
      <x:c r="R97" s="8"/>
      <x:c r="S97" s="8"/>
      <x:c r="T97" s="8"/>
      <x:c r="U97" s="8"/>
      <x:c r="V97" s="8"/>
      <x:c r="W97" s="8"/>
      <x:c r="X97" s="8"/>
      <x:c r="Y97" s="8"/>
      <x:c r="Z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  <x:c r="N98" s="8"/>
      <x:c r="O98" s="8"/>
      <x:c r="P98" s="8"/>
      <x:c r="Q98" s="8"/>
      <x:c r="R98" s="8"/>
      <x:c r="S98" s="8"/>
      <x:c r="T98" s="8"/>
      <x:c r="U98" s="8"/>
      <x:c r="V98" s="8"/>
      <x:c r="W98" s="8"/>
      <x:c r="X98" s="8"/>
      <x:c r="Y98" s="8"/>
      <x:c r="Z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  <x:c r="N99" s="8"/>
      <x:c r="O99" s="8"/>
      <x:c r="P99" s="8"/>
      <x:c r="Q99" s="8"/>
      <x:c r="R99" s="8"/>
      <x:c r="S99" s="8"/>
      <x:c r="T99" s="8"/>
      <x:c r="U99" s="8"/>
      <x:c r="V99" s="8"/>
      <x:c r="W99" s="8"/>
      <x:c r="X99" s="8"/>
      <x:c r="Y99" s="8"/>
      <x:c r="Z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  <x:c r="N100" s="8"/>
      <x:c r="O100" s="8"/>
      <x:c r="P100" s="8"/>
      <x:c r="Q100" s="8"/>
      <x:c r="R100" s="8"/>
      <x:c r="S100" s="8"/>
      <x:c r="T100" s="8"/>
      <x:c r="U100" s="8"/>
      <x:c r="V100" s="8"/>
      <x:c r="W100" s="8"/>
      <x:c r="X100" s="8"/>
      <x:c r="Y100" s="8"/>
      <x:c r="Z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  <x:c r="N101" s="8"/>
      <x:c r="O101" s="8"/>
      <x:c r="P101" s="8"/>
      <x:c r="Q101" s="8"/>
      <x:c r="R101" s="8"/>
      <x:c r="S101" s="8"/>
      <x:c r="T101" s="8"/>
      <x:c r="U101" s="8"/>
      <x:c r="V101" s="8"/>
      <x:c r="W101" s="8"/>
      <x:c r="X101" s="8"/>
      <x:c r="Y101" s="8"/>
      <x:c r="Z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  <x:c r="N102" s="8"/>
      <x:c r="O102" s="8"/>
      <x:c r="P102" s="8"/>
      <x:c r="Q102" s="8"/>
      <x:c r="R102" s="8"/>
      <x:c r="S102" s="8"/>
      <x:c r="T102" s="8"/>
      <x:c r="U102" s="8"/>
      <x:c r="V102" s="8"/>
      <x:c r="W102" s="8"/>
      <x:c r="X102" s="8"/>
      <x:c r="Y102" s="8"/>
      <x:c r="Z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  <x:c r="N103" s="8"/>
      <x:c r="O103" s="8"/>
      <x:c r="P103" s="8"/>
      <x:c r="Q103" s="8"/>
      <x:c r="R103" s="8"/>
      <x:c r="S103" s="8"/>
      <x:c r="T103" s="8"/>
      <x:c r="U103" s="8"/>
      <x:c r="V103" s="8"/>
      <x:c r="W103" s="8"/>
      <x:c r="X103" s="8"/>
      <x:c r="Y103" s="8"/>
      <x:c r="Z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  <x:c r="N104" s="8"/>
      <x:c r="O104" s="8"/>
      <x:c r="P104" s="8"/>
      <x:c r="Q104" s="8"/>
      <x:c r="R104" s="8"/>
      <x:c r="S104" s="8"/>
      <x:c r="T104" s="8"/>
      <x:c r="U104" s="8"/>
      <x:c r="V104" s="8"/>
      <x:c r="W104" s="8"/>
      <x:c r="X104" s="8"/>
      <x:c r="Y104" s="8"/>
      <x:c r="Z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  <x:c r="N105" s="8"/>
      <x:c r="O105" s="8"/>
      <x:c r="P105" s="8"/>
      <x:c r="Q105" s="8"/>
      <x:c r="R105" s="8"/>
      <x:c r="S105" s="8"/>
      <x:c r="T105" s="8"/>
      <x:c r="U105" s="8"/>
      <x:c r="V105" s="8"/>
      <x:c r="W105" s="8"/>
      <x:c r="X105" s="8"/>
      <x:c r="Y105" s="8"/>
      <x:c r="Z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  <x:c r="N106" s="8"/>
      <x:c r="O106" s="8"/>
      <x:c r="P106" s="8"/>
      <x:c r="Q106" s="8"/>
      <x:c r="R106" s="8"/>
      <x:c r="S106" s="8"/>
      <x:c r="T106" s="8"/>
      <x:c r="U106" s="8"/>
      <x:c r="V106" s="8"/>
      <x:c r="W106" s="8"/>
      <x:c r="X106" s="8"/>
      <x:c r="Y106" s="8"/>
      <x:c r="Z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  <x:c r="N107" s="8"/>
      <x:c r="O107" s="8"/>
      <x:c r="P107" s="8"/>
      <x:c r="Q107" s="8"/>
      <x:c r="R107" s="8"/>
      <x:c r="S107" s="8"/>
      <x:c r="T107" s="8"/>
      <x:c r="U107" s="8"/>
      <x:c r="V107" s="8"/>
      <x:c r="W107" s="8"/>
      <x:c r="X107" s="8"/>
      <x:c r="Y107" s="8"/>
      <x:c r="Z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  <x:c r="N108" s="8"/>
      <x:c r="O108" s="8"/>
      <x:c r="P108" s="8"/>
      <x:c r="Q108" s="8"/>
      <x:c r="R108" s="8"/>
      <x:c r="S108" s="8"/>
      <x:c r="T108" s="8"/>
      <x:c r="U108" s="8"/>
      <x:c r="V108" s="8"/>
      <x:c r="W108" s="8"/>
      <x:c r="X108" s="8"/>
      <x:c r="Y108" s="8"/>
      <x:c r="Z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  <x:c r="N109" s="8"/>
      <x:c r="O109" s="8"/>
      <x:c r="P109" s="8"/>
      <x:c r="Q109" s="8"/>
      <x:c r="R109" s="8"/>
      <x:c r="S109" s="8"/>
      <x:c r="T109" s="8"/>
      <x:c r="U109" s="8"/>
      <x:c r="V109" s="8"/>
      <x:c r="W109" s="8"/>
      <x:c r="X109" s="8"/>
      <x:c r="Y109" s="8"/>
      <x:c r="Z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  <x:c r="N110" s="8"/>
      <x:c r="O110" s="8"/>
      <x:c r="P110" s="8"/>
      <x:c r="Q110" s="8"/>
      <x:c r="R110" s="8"/>
      <x:c r="S110" s="8"/>
      <x:c r="T110" s="8"/>
      <x:c r="U110" s="8"/>
      <x:c r="V110" s="8"/>
      <x:c r="W110" s="8"/>
      <x:c r="X110" s="8"/>
      <x:c r="Y110" s="8"/>
      <x:c r="Z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  <x:c r="N111" s="8"/>
      <x:c r="O111" s="8"/>
      <x:c r="P111" s="8"/>
      <x:c r="Q111" s="8"/>
      <x:c r="R111" s="8"/>
      <x:c r="S111" s="8"/>
      <x:c r="T111" s="8"/>
      <x:c r="U111" s="8"/>
      <x:c r="V111" s="8"/>
      <x:c r="W111" s="8"/>
      <x:c r="X111" s="8"/>
      <x:c r="Y111" s="8"/>
      <x:c r="Z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  <x:c r="N112" s="8"/>
      <x:c r="O112" s="8"/>
      <x:c r="P112" s="8"/>
      <x:c r="Q112" s="8"/>
      <x:c r="R112" s="8"/>
      <x:c r="S112" s="8"/>
      <x:c r="T112" s="8"/>
      <x:c r="U112" s="8"/>
      <x:c r="V112" s="8"/>
      <x:c r="W112" s="8"/>
      <x:c r="X112" s="8"/>
      <x:c r="Y112" s="8"/>
      <x:c r="Z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  <x:c r="N113" s="8"/>
      <x:c r="O113" s="8"/>
      <x:c r="P113" s="8"/>
      <x:c r="Q113" s="8"/>
      <x:c r="R113" s="8"/>
      <x:c r="S113" s="8"/>
      <x:c r="T113" s="8"/>
      <x:c r="U113" s="8"/>
      <x:c r="V113" s="8"/>
      <x:c r="W113" s="8"/>
      <x:c r="X113" s="8"/>
      <x:c r="Y113" s="8"/>
      <x:c r="Z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  <x:c r="N114" s="8"/>
      <x:c r="O114" s="8"/>
      <x:c r="P114" s="8"/>
      <x:c r="Q114" s="8"/>
      <x:c r="R114" s="8"/>
      <x:c r="S114" s="8"/>
      <x:c r="T114" s="8"/>
      <x:c r="U114" s="8"/>
      <x:c r="V114" s="8"/>
      <x:c r="W114" s="8"/>
      <x:c r="X114" s="8"/>
      <x:c r="Y114" s="8"/>
      <x:c r="Z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  <x:c r="N115" s="8"/>
      <x:c r="O115" s="8"/>
      <x:c r="P115" s="8"/>
      <x:c r="Q115" s="8"/>
      <x:c r="R115" s="8"/>
      <x:c r="S115" s="8"/>
      <x:c r="T115" s="8"/>
      <x:c r="U115" s="8"/>
      <x:c r="V115" s="8"/>
      <x:c r="W115" s="8"/>
      <x:c r="X115" s="8"/>
      <x:c r="Y115" s="8"/>
      <x:c r="Z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  <x:c r="N116" s="8"/>
      <x:c r="O116" s="8"/>
      <x:c r="P116" s="8"/>
      <x:c r="Q116" s="8"/>
      <x:c r="R116" s="8"/>
      <x:c r="S116" s="8"/>
      <x:c r="T116" s="8"/>
      <x:c r="U116" s="8"/>
      <x:c r="V116" s="8"/>
      <x:c r="W116" s="8"/>
      <x:c r="X116" s="8"/>
      <x:c r="Y116" s="8"/>
      <x:c r="Z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  <x:c r="N117" s="8"/>
      <x:c r="O117" s="8"/>
      <x:c r="P117" s="8"/>
      <x:c r="Q117" s="8"/>
      <x:c r="R117" s="8"/>
      <x:c r="S117" s="8"/>
      <x:c r="T117" s="8"/>
      <x:c r="U117" s="8"/>
      <x:c r="V117" s="8"/>
      <x:c r="W117" s="8"/>
      <x:c r="X117" s="8"/>
      <x:c r="Y117" s="8"/>
      <x:c r="Z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  <x:c r="N118" s="8"/>
      <x:c r="O118" s="8"/>
      <x:c r="P118" s="8"/>
      <x:c r="Q118" s="8"/>
      <x:c r="R118" s="8"/>
      <x:c r="S118" s="8"/>
      <x:c r="T118" s="8"/>
      <x:c r="U118" s="8"/>
      <x:c r="V118" s="8"/>
      <x:c r="W118" s="8"/>
      <x:c r="X118" s="8"/>
      <x:c r="Y118" s="8"/>
      <x:c r="Z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  <x:c r="N119" s="8"/>
      <x:c r="O119" s="8"/>
      <x:c r="P119" s="8"/>
      <x:c r="Q119" s="8"/>
      <x:c r="R119" s="8"/>
      <x:c r="S119" s="8"/>
      <x:c r="T119" s="8"/>
      <x:c r="U119" s="8"/>
      <x:c r="V119" s="8"/>
      <x:c r="W119" s="8"/>
      <x:c r="X119" s="8"/>
      <x:c r="Y119" s="8"/>
      <x:c r="Z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  <x:c r="N120" s="8"/>
      <x:c r="O120" s="8"/>
      <x:c r="P120" s="8"/>
      <x:c r="Q120" s="8"/>
      <x:c r="R120" s="8"/>
      <x:c r="S120" s="8"/>
      <x:c r="T120" s="8"/>
      <x:c r="U120" s="8"/>
      <x:c r="V120" s="8"/>
      <x:c r="W120" s="8"/>
      <x:c r="X120" s="8"/>
      <x:c r="Y120" s="8"/>
      <x:c r="Z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  <x:c r="N121" s="8"/>
      <x:c r="O121" s="8"/>
      <x:c r="P121" s="8"/>
      <x:c r="Q121" s="8"/>
      <x:c r="R121" s="8"/>
      <x:c r="S121" s="8"/>
      <x:c r="T121" s="8"/>
      <x:c r="U121" s="8"/>
      <x:c r="V121" s="8"/>
      <x:c r="W121" s="8"/>
      <x:c r="X121" s="8"/>
      <x:c r="Y121" s="8"/>
      <x:c r="Z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  <x:c r="N122" s="8"/>
      <x:c r="O122" s="8"/>
      <x:c r="P122" s="8"/>
      <x:c r="Q122" s="8"/>
      <x:c r="R122" s="8"/>
      <x:c r="S122" s="8"/>
      <x:c r="T122" s="8"/>
      <x:c r="U122" s="8"/>
      <x:c r="V122" s="8"/>
      <x:c r="W122" s="8"/>
      <x:c r="X122" s="8"/>
      <x:c r="Y122" s="8"/>
      <x:c r="Z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  <x:c r="N123" s="8"/>
      <x:c r="O123" s="8"/>
      <x:c r="P123" s="8"/>
      <x:c r="Q123" s="8"/>
      <x:c r="R123" s="8"/>
      <x:c r="S123" s="8"/>
      <x:c r="T123" s="8"/>
      <x:c r="U123" s="8"/>
      <x:c r="V123" s="8"/>
      <x:c r="W123" s="8"/>
      <x:c r="X123" s="8"/>
      <x:c r="Y123" s="8"/>
      <x:c r="Z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  <x:c r="N124" s="8"/>
      <x:c r="O124" s="8"/>
      <x:c r="P124" s="8"/>
      <x:c r="Q124" s="8"/>
      <x:c r="R124" s="8"/>
      <x:c r="S124" s="8"/>
      <x:c r="T124" s="8"/>
      <x:c r="U124" s="8"/>
      <x:c r="V124" s="8"/>
      <x:c r="W124" s="8"/>
      <x:c r="X124" s="8"/>
      <x:c r="Y124" s="8"/>
      <x:c r="Z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  <x:c r="N125" s="8"/>
      <x:c r="O125" s="8"/>
      <x:c r="P125" s="8"/>
      <x:c r="Q125" s="8"/>
      <x:c r="R125" s="8"/>
      <x:c r="S125" s="8"/>
      <x:c r="T125" s="8"/>
      <x:c r="U125" s="8"/>
      <x:c r="V125" s="8"/>
      <x:c r="W125" s="8"/>
      <x:c r="X125" s="8"/>
      <x:c r="Y125" s="8"/>
      <x:c r="Z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  <x:c r="N126" s="8"/>
      <x:c r="O126" s="8"/>
      <x:c r="P126" s="8"/>
      <x:c r="Q126" s="8"/>
      <x:c r="R126" s="8"/>
      <x:c r="S126" s="8"/>
      <x:c r="T126" s="8"/>
      <x:c r="U126" s="8"/>
      <x:c r="V126" s="8"/>
      <x:c r="W126" s="8"/>
      <x:c r="X126" s="8"/>
      <x:c r="Y126" s="8"/>
      <x:c r="Z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  <x:c r="N127" s="8"/>
      <x:c r="O127" s="8"/>
      <x:c r="P127" s="8"/>
      <x:c r="Q127" s="8"/>
      <x:c r="R127" s="8"/>
      <x:c r="S127" s="8"/>
      <x:c r="T127" s="8"/>
      <x:c r="U127" s="8"/>
      <x:c r="V127" s="8"/>
      <x:c r="W127" s="8"/>
      <x:c r="X127" s="8"/>
      <x:c r="Y127" s="8"/>
      <x:c r="Z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  <x:c r="N128" s="8"/>
      <x:c r="O128" s="8"/>
      <x:c r="P128" s="8"/>
      <x:c r="Q128" s="8"/>
      <x:c r="R128" s="8"/>
      <x:c r="S128" s="8"/>
      <x:c r="T128" s="8"/>
      <x:c r="U128" s="8"/>
      <x:c r="V128" s="8"/>
      <x:c r="W128" s="8"/>
      <x:c r="X128" s="8"/>
      <x:c r="Y128" s="8"/>
      <x:c r="Z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  <x:c r="N129" s="8"/>
      <x:c r="O129" s="8"/>
      <x:c r="P129" s="8"/>
      <x:c r="Q129" s="8"/>
      <x:c r="R129" s="8"/>
      <x:c r="S129" s="8"/>
      <x:c r="T129" s="8"/>
      <x:c r="U129" s="8"/>
      <x:c r="V129" s="8"/>
      <x:c r="W129" s="8"/>
      <x:c r="X129" s="8"/>
      <x:c r="Y129" s="8"/>
      <x:c r="Z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  <x:c r="N130" s="8"/>
      <x:c r="O130" s="8"/>
      <x:c r="P130" s="8"/>
      <x:c r="Q130" s="8"/>
      <x:c r="R130" s="8"/>
      <x:c r="S130" s="8"/>
      <x:c r="T130" s="8"/>
      <x:c r="U130" s="8"/>
      <x:c r="V130" s="8"/>
      <x:c r="W130" s="8"/>
      <x:c r="X130" s="8"/>
      <x:c r="Y130" s="8"/>
      <x:c r="Z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  <x:c r="N131" s="8"/>
      <x:c r="O131" s="8"/>
      <x:c r="P131" s="8"/>
      <x:c r="Q131" s="8"/>
      <x:c r="R131" s="8"/>
      <x:c r="S131" s="8"/>
      <x:c r="T131" s="8"/>
      <x:c r="U131" s="8"/>
      <x:c r="V131" s="8"/>
      <x:c r="W131" s="8"/>
      <x:c r="X131" s="8"/>
      <x:c r="Y131" s="8"/>
      <x:c r="Z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  <x:c r="N132" s="8"/>
      <x:c r="O132" s="8"/>
      <x:c r="P132" s="8"/>
      <x:c r="Q132" s="8"/>
      <x:c r="R132" s="8"/>
      <x:c r="S132" s="8"/>
      <x:c r="T132" s="8"/>
      <x:c r="U132" s="8"/>
      <x:c r="V132" s="8"/>
      <x:c r="W132" s="8"/>
      <x:c r="X132" s="8"/>
      <x:c r="Y132" s="8"/>
      <x:c r="Z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  <x:c r="N133" s="8"/>
      <x:c r="O133" s="8"/>
      <x:c r="P133" s="8"/>
      <x:c r="Q133" s="8"/>
      <x:c r="R133" s="8"/>
      <x:c r="S133" s="8"/>
      <x:c r="T133" s="8"/>
      <x:c r="U133" s="8"/>
      <x:c r="V133" s="8"/>
      <x:c r="W133" s="8"/>
      <x:c r="X133" s="8"/>
      <x:c r="Y133" s="8"/>
      <x:c r="Z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  <x:c r="N134" s="8"/>
      <x:c r="O134" s="8"/>
      <x:c r="P134" s="8"/>
      <x:c r="Q134" s="8"/>
      <x:c r="R134" s="8"/>
      <x:c r="S134" s="8"/>
      <x:c r="T134" s="8"/>
      <x:c r="U134" s="8"/>
      <x:c r="V134" s="8"/>
      <x:c r="W134" s="8"/>
      <x:c r="X134" s="8"/>
      <x:c r="Y134" s="8"/>
      <x:c r="Z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  <x:c r="N135" s="8"/>
      <x:c r="O135" s="8"/>
      <x:c r="P135" s="8"/>
      <x:c r="Q135" s="8"/>
      <x:c r="R135" s="8"/>
      <x:c r="S135" s="8"/>
      <x:c r="T135" s="8"/>
      <x:c r="U135" s="8"/>
      <x:c r="V135" s="8"/>
      <x:c r="W135" s="8"/>
      <x:c r="X135" s="8"/>
      <x:c r="Y135" s="8"/>
      <x:c r="Z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  <x:c r="N136" s="8"/>
      <x:c r="O136" s="8"/>
      <x:c r="P136" s="8"/>
      <x:c r="Q136" s="8"/>
      <x:c r="R136" s="8"/>
      <x:c r="S136" s="8"/>
      <x:c r="T136" s="8"/>
      <x:c r="U136" s="8"/>
      <x:c r="V136" s="8"/>
      <x:c r="W136" s="8"/>
      <x:c r="X136" s="8"/>
      <x:c r="Y136" s="8"/>
      <x:c r="Z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  <x:c r="N137" s="8"/>
      <x:c r="O137" s="8"/>
      <x:c r="P137" s="8"/>
      <x:c r="Q137" s="8"/>
      <x:c r="R137" s="8"/>
      <x:c r="S137" s="8"/>
      <x:c r="T137" s="8"/>
      <x:c r="U137" s="8"/>
      <x:c r="V137" s="8"/>
      <x:c r="W137" s="8"/>
      <x:c r="X137" s="8"/>
      <x:c r="Y137" s="8"/>
      <x:c r="Z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  <x:c r="N138" s="8"/>
      <x:c r="O138" s="8"/>
      <x:c r="P138" s="8"/>
      <x:c r="Q138" s="8"/>
      <x:c r="R138" s="8"/>
      <x:c r="S138" s="8"/>
      <x:c r="T138" s="8"/>
      <x:c r="U138" s="8"/>
      <x:c r="V138" s="8"/>
      <x:c r="W138" s="8"/>
      <x:c r="X138" s="8"/>
      <x:c r="Y138" s="8"/>
      <x:c r="Z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  <x:c r="N139" s="8"/>
      <x:c r="O139" s="8"/>
      <x:c r="P139" s="8"/>
      <x:c r="Q139" s="8"/>
      <x:c r="R139" s="8"/>
      <x:c r="S139" s="8"/>
      <x:c r="T139" s="8"/>
      <x:c r="U139" s="8"/>
      <x:c r="V139" s="8"/>
      <x:c r="W139" s="8"/>
      <x:c r="X139" s="8"/>
      <x:c r="Y139" s="8"/>
      <x:c r="Z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  <x:c r="N140" s="8"/>
      <x:c r="O140" s="8"/>
      <x:c r="P140" s="8"/>
      <x:c r="Q140" s="8"/>
      <x:c r="R140" s="8"/>
      <x:c r="S140" s="8"/>
      <x:c r="T140" s="8"/>
      <x:c r="U140" s="8"/>
      <x:c r="V140" s="8"/>
      <x:c r="W140" s="8"/>
      <x:c r="X140" s="8"/>
      <x:c r="Y140" s="8"/>
      <x:c r="Z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  <x:c r="N141" s="8"/>
      <x:c r="O141" s="8"/>
      <x:c r="P141" s="8"/>
      <x:c r="Q141" s="8"/>
      <x:c r="R141" s="8"/>
      <x:c r="S141" s="8"/>
      <x:c r="T141" s="8"/>
      <x:c r="U141" s="8"/>
      <x:c r="V141" s="8"/>
      <x:c r="W141" s="8"/>
      <x:c r="X141" s="8"/>
      <x:c r="Y141" s="8"/>
      <x:c r="Z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  <x:c r="N142" s="8"/>
      <x:c r="O142" s="8"/>
      <x:c r="P142" s="8"/>
      <x:c r="Q142" s="8"/>
      <x:c r="R142" s="8"/>
      <x:c r="S142" s="8"/>
      <x:c r="T142" s="8"/>
      <x:c r="U142" s="8"/>
      <x:c r="V142" s="8"/>
      <x:c r="W142" s="8"/>
      <x:c r="X142" s="8"/>
      <x:c r="Y142" s="8"/>
      <x:c r="Z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  <x:c r="N143" s="8"/>
      <x:c r="O143" s="8"/>
      <x:c r="P143" s="8"/>
      <x:c r="Q143" s="8"/>
      <x:c r="R143" s="8"/>
      <x:c r="S143" s="8"/>
      <x:c r="T143" s="8"/>
      <x:c r="U143" s="8"/>
      <x:c r="V143" s="8"/>
      <x:c r="W143" s="8"/>
      <x:c r="X143" s="8"/>
      <x:c r="Y143" s="8"/>
      <x:c r="Z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  <x:c r="N144" s="8"/>
      <x:c r="O144" s="8"/>
      <x:c r="P144" s="8"/>
      <x:c r="Q144" s="8"/>
      <x:c r="R144" s="8"/>
      <x:c r="S144" s="8"/>
      <x:c r="T144" s="8"/>
      <x:c r="U144" s="8"/>
      <x:c r="V144" s="8"/>
      <x:c r="W144" s="8"/>
      <x:c r="X144" s="8"/>
      <x:c r="Y144" s="8"/>
      <x:c r="Z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  <x:c r="N145" s="8"/>
      <x:c r="O145" s="8"/>
      <x:c r="P145" s="8"/>
      <x:c r="Q145" s="8"/>
      <x:c r="R145" s="8"/>
      <x:c r="S145" s="8"/>
      <x:c r="T145" s="8"/>
      <x:c r="U145" s="8"/>
      <x:c r="V145" s="8"/>
      <x:c r="W145" s="8"/>
      <x:c r="X145" s="8"/>
      <x:c r="Y145" s="8"/>
      <x:c r="Z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  <x:c r="N146" s="8"/>
      <x:c r="O146" s="8"/>
      <x:c r="P146" s="8"/>
      <x:c r="Q146" s="8"/>
      <x:c r="R146" s="8"/>
      <x:c r="S146" s="8"/>
      <x:c r="T146" s="8"/>
      <x:c r="U146" s="8"/>
      <x:c r="V146" s="8"/>
      <x:c r="W146" s="8"/>
      <x:c r="X146" s="8"/>
      <x:c r="Y146" s="8"/>
      <x:c r="Z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  <x:c r="N147" s="8"/>
      <x:c r="O147" s="8"/>
      <x:c r="P147" s="8"/>
      <x:c r="Q147" s="8"/>
      <x:c r="R147" s="8"/>
      <x:c r="S147" s="8"/>
      <x:c r="T147" s="8"/>
      <x:c r="U147" s="8"/>
      <x:c r="V147" s="8"/>
      <x:c r="W147" s="8"/>
      <x:c r="X147" s="8"/>
      <x:c r="Y147" s="8"/>
      <x:c r="Z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  <x:c r="N148" s="8"/>
      <x:c r="O148" s="8"/>
      <x:c r="P148" s="8"/>
      <x:c r="Q148" s="8"/>
      <x:c r="R148" s="8"/>
      <x:c r="S148" s="8"/>
      <x:c r="T148" s="8"/>
      <x:c r="U148" s="8"/>
      <x:c r="V148" s="8"/>
      <x:c r="W148" s="8"/>
      <x:c r="X148" s="8"/>
      <x:c r="Y148" s="8"/>
      <x:c r="Z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  <x:c r="N149" s="8"/>
      <x:c r="O149" s="8"/>
      <x:c r="P149" s="8"/>
      <x:c r="Q149" s="8"/>
      <x:c r="R149" s="8"/>
      <x:c r="S149" s="8"/>
      <x:c r="T149" s="8"/>
      <x:c r="U149" s="8"/>
      <x:c r="V149" s="8"/>
      <x:c r="W149" s="8"/>
      <x:c r="X149" s="8"/>
      <x:c r="Y149" s="8"/>
      <x:c r="Z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  <x:c r="N150" s="8"/>
      <x:c r="O150" s="8"/>
      <x:c r="P150" s="8"/>
      <x:c r="Q150" s="8"/>
      <x:c r="R150" s="8"/>
      <x:c r="S150" s="8"/>
      <x:c r="T150" s="8"/>
      <x:c r="U150" s="8"/>
      <x:c r="V150" s="8"/>
      <x:c r="W150" s="8"/>
      <x:c r="X150" s="8"/>
      <x:c r="Y150" s="8"/>
      <x:c r="Z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  <x:c r="N151" s="8"/>
      <x:c r="O151" s="8"/>
      <x:c r="P151" s="8"/>
      <x:c r="Q151" s="8"/>
      <x:c r="R151" s="8"/>
      <x:c r="S151" s="8"/>
      <x:c r="T151" s="8"/>
      <x:c r="U151" s="8"/>
      <x:c r="V151" s="8"/>
      <x:c r="W151" s="8"/>
      <x:c r="X151" s="8"/>
      <x:c r="Y151" s="8"/>
      <x:c r="Z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  <x:c r="N152" s="8"/>
      <x:c r="O152" s="8"/>
      <x:c r="P152" s="8"/>
      <x:c r="Q152" s="8"/>
      <x:c r="R152" s="8"/>
      <x:c r="S152" s="8"/>
      <x:c r="T152" s="8"/>
      <x:c r="U152" s="8"/>
      <x:c r="V152" s="8"/>
      <x:c r="W152" s="8"/>
      <x:c r="X152" s="8"/>
      <x:c r="Y152" s="8"/>
      <x:c r="Z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  <x:c r="N153" s="8"/>
      <x:c r="O153" s="8"/>
      <x:c r="P153" s="8"/>
      <x:c r="Q153" s="8"/>
      <x:c r="R153" s="8"/>
      <x:c r="S153" s="8"/>
      <x:c r="T153" s="8"/>
      <x:c r="U153" s="8"/>
      <x:c r="V153" s="8"/>
      <x:c r="W153" s="8"/>
      <x:c r="X153" s="8"/>
      <x:c r="Y153" s="8"/>
      <x:c r="Z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  <x:c r="N154" s="8"/>
      <x:c r="O154" s="8"/>
      <x:c r="P154" s="8"/>
      <x:c r="Q154" s="8"/>
      <x:c r="R154" s="8"/>
      <x:c r="S154" s="8"/>
      <x:c r="T154" s="8"/>
      <x:c r="U154" s="8"/>
      <x:c r="V154" s="8"/>
      <x:c r="W154" s="8"/>
      <x:c r="X154" s="8"/>
      <x:c r="Y154" s="8"/>
      <x:c r="Z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  <x:c r="N155" s="8"/>
      <x:c r="O155" s="8"/>
      <x:c r="P155" s="8"/>
      <x:c r="Q155" s="8"/>
      <x:c r="R155" s="8"/>
      <x:c r="S155" s="8"/>
      <x:c r="T155" s="8"/>
      <x:c r="U155" s="8"/>
      <x:c r="V155" s="8"/>
      <x:c r="W155" s="8"/>
      <x:c r="X155" s="8"/>
      <x:c r="Y155" s="8"/>
      <x:c r="Z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  <x:c r="N156" s="8"/>
      <x:c r="O156" s="8"/>
      <x:c r="P156" s="8"/>
      <x:c r="Q156" s="8"/>
      <x:c r="R156" s="8"/>
      <x:c r="S156" s="8"/>
      <x:c r="T156" s="8"/>
      <x:c r="U156" s="8"/>
      <x:c r="V156" s="8"/>
      <x:c r="W156" s="8"/>
      <x:c r="X156" s="8"/>
      <x:c r="Y156" s="8"/>
      <x:c r="Z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  <x:c r="N157" s="8"/>
      <x:c r="O157" s="8"/>
      <x:c r="P157" s="8"/>
      <x:c r="Q157" s="8"/>
      <x:c r="R157" s="8"/>
      <x:c r="S157" s="8"/>
      <x:c r="T157" s="8"/>
      <x:c r="U157" s="8"/>
      <x:c r="V157" s="8"/>
      <x:c r="W157" s="8"/>
      <x:c r="X157" s="8"/>
      <x:c r="Y157" s="8"/>
      <x:c r="Z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  <x:c r="N158" s="8"/>
      <x:c r="O158" s="8"/>
      <x:c r="P158" s="8"/>
      <x:c r="Q158" s="8"/>
      <x:c r="R158" s="8"/>
      <x:c r="S158" s="8"/>
      <x:c r="T158" s="8"/>
      <x:c r="U158" s="8"/>
      <x:c r="V158" s="8"/>
      <x:c r="W158" s="8"/>
      <x:c r="X158" s="8"/>
      <x:c r="Y158" s="8"/>
      <x:c r="Z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  <x:c r="N159" s="8"/>
      <x:c r="O159" s="8"/>
      <x:c r="P159" s="8"/>
      <x:c r="Q159" s="8"/>
      <x:c r="R159" s="8"/>
      <x:c r="S159" s="8"/>
      <x:c r="T159" s="8"/>
      <x:c r="U159" s="8"/>
      <x:c r="V159" s="8"/>
      <x:c r="W159" s="8"/>
      <x:c r="X159" s="8"/>
      <x:c r="Y159" s="8"/>
      <x:c r="Z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  <x:c r="N160" s="8"/>
      <x:c r="O160" s="8"/>
      <x:c r="P160" s="8"/>
      <x:c r="Q160" s="8"/>
      <x:c r="R160" s="8"/>
      <x:c r="S160" s="8"/>
      <x:c r="T160" s="8"/>
      <x:c r="U160" s="8"/>
      <x:c r="V160" s="8"/>
      <x:c r="W160" s="8"/>
      <x:c r="X160" s="8"/>
      <x:c r="Y160" s="8"/>
      <x:c r="Z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  <x:c r="N161" s="8"/>
      <x:c r="O161" s="8"/>
      <x:c r="P161" s="8"/>
      <x:c r="Q161" s="8"/>
      <x:c r="R161" s="8"/>
      <x:c r="S161" s="8"/>
      <x:c r="T161" s="8"/>
      <x:c r="U161" s="8"/>
      <x:c r="V161" s="8"/>
      <x:c r="W161" s="8"/>
      <x:c r="X161" s="8"/>
      <x:c r="Y161" s="8"/>
      <x:c r="Z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  <x:c r="N162" s="8"/>
      <x:c r="O162" s="8"/>
      <x:c r="P162" s="8"/>
      <x:c r="Q162" s="8"/>
      <x:c r="R162" s="8"/>
      <x:c r="S162" s="8"/>
      <x:c r="T162" s="8"/>
      <x:c r="U162" s="8"/>
      <x:c r="V162" s="8"/>
      <x:c r="W162" s="8"/>
      <x:c r="X162" s="8"/>
      <x:c r="Y162" s="8"/>
      <x:c r="Z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  <x:c r="N163" s="8"/>
      <x:c r="O163" s="8"/>
      <x:c r="P163" s="8"/>
      <x:c r="Q163" s="8"/>
      <x:c r="R163" s="8"/>
      <x:c r="S163" s="8"/>
      <x:c r="T163" s="8"/>
      <x:c r="U163" s="8"/>
      <x:c r="V163" s="8"/>
      <x:c r="W163" s="8"/>
      <x:c r="X163" s="8"/>
      <x:c r="Y163" s="8"/>
      <x:c r="Z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  <x:c r="N164" s="8"/>
      <x:c r="O164" s="8"/>
      <x:c r="P164" s="8"/>
      <x:c r="Q164" s="8"/>
      <x:c r="R164" s="8"/>
      <x:c r="S164" s="8"/>
      <x:c r="T164" s="8"/>
      <x:c r="U164" s="8"/>
      <x:c r="V164" s="8"/>
      <x:c r="W164" s="8"/>
      <x:c r="X164" s="8"/>
      <x:c r="Y164" s="8"/>
      <x:c r="Z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  <x:c r="N165" s="8"/>
      <x:c r="O165" s="8"/>
      <x:c r="P165" s="8"/>
      <x:c r="Q165" s="8"/>
      <x:c r="R165" s="8"/>
      <x:c r="S165" s="8"/>
      <x:c r="T165" s="8"/>
      <x:c r="U165" s="8"/>
      <x:c r="V165" s="8"/>
      <x:c r="W165" s="8"/>
      <x:c r="X165" s="8"/>
      <x:c r="Y165" s="8"/>
      <x:c r="Z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  <x:c r="N166" s="8"/>
      <x:c r="O166" s="8"/>
      <x:c r="P166" s="8"/>
      <x:c r="Q166" s="8"/>
      <x:c r="R166" s="8"/>
      <x:c r="S166" s="8"/>
      <x:c r="T166" s="8"/>
      <x:c r="U166" s="8"/>
      <x:c r="V166" s="8"/>
      <x:c r="W166" s="8"/>
      <x:c r="X166" s="8"/>
      <x:c r="Y166" s="8"/>
      <x:c r="Z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  <x:c r="N167" s="8"/>
      <x:c r="O167" s="8"/>
      <x:c r="P167" s="8"/>
      <x:c r="Q167" s="8"/>
      <x:c r="R167" s="8"/>
      <x:c r="S167" s="8"/>
      <x:c r="T167" s="8"/>
      <x:c r="U167" s="8"/>
      <x:c r="V167" s="8"/>
      <x:c r="W167" s="8"/>
      <x:c r="X167" s="8"/>
      <x:c r="Y167" s="8"/>
      <x:c r="Z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  <x:c r="N168" s="8"/>
      <x:c r="O168" s="8"/>
      <x:c r="P168" s="8"/>
      <x:c r="Q168" s="8"/>
      <x:c r="R168" s="8"/>
      <x:c r="S168" s="8"/>
      <x:c r="T168" s="8"/>
      <x:c r="U168" s="8"/>
      <x:c r="V168" s="8"/>
      <x:c r="W168" s="8"/>
      <x:c r="X168" s="8"/>
      <x:c r="Y168" s="8"/>
      <x:c r="Z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  <x:c r="N169" s="8"/>
      <x:c r="O169" s="8"/>
      <x:c r="P169" s="8"/>
      <x:c r="Q169" s="8"/>
      <x:c r="R169" s="8"/>
      <x:c r="S169" s="8"/>
      <x:c r="T169" s="8"/>
      <x:c r="U169" s="8"/>
      <x:c r="V169" s="8"/>
      <x:c r="W169" s="8"/>
      <x:c r="X169" s="8"/>
      <x:c r="Y169" s="8"/>
      <x:c r="Z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  <x:c r="N170" s="8"/>
      <x:c r="O170" s="8"/>
      <x:c r="P170" s="8"/>
      <x:c r="Q170" s="8"/>
      <x:c r="R170" s="8"/>
      <x:c r="S170" s="8"/>
      <x:c r="T170" s="8"/>
      <x:c r="U170" s="8"/>
      <x:c r="V170" s="8"/>
      <x:c r="W170" s="8"/>
      <x:c r="X170" s="8"/>
      <x:c r="Y170" s="8"/>
      <x:c r="Z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  <x:c r="N171" s="8"/>
      <x:c r="O171" s="8"/>
      <x:c r="P171" s="8"/>
      <x:c r="Q171" s="8"/>
      <x:c r="R171" s="8"/>
      <x:c r="S171" s="8"/>
      <x:c r="T171" s="8"/>
      <x:c r="U171" s="8"/>
      <x:c r="V171" s="8"/>
      <x:c r="W171" s="8"/>
      <x:c r="X171" s="8"/>
      <x:c r="Y171" s="8"/>
      <x:c r="Z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  <x:c r="N172" s="8"/>
      <x:c r="O172" s="8"/>
      <x:c r="P172" s="8"/>
      <x:c r="Q172" s="8"/>
      <x:c r="R172" s="8"/>
      <x:c r="S172" s="8"/>
      <x:c r="T172" s="8"/>
      <x:c r="U172" s="8"/>
      <x:c r="V172" s="8"/>
      <x:c r="W172" s="8"/>
      <x:c r="X172" s="8"/>
      <x:c r="Y172" s="8"/>
      <x:c r="Z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  <x:c r="N173" s="8"/>
      <x:c r="O173" s="8"/>
      <x:c r="P173" s="8"/>
      <x:c r="Q173" s="8"/>
      <x:c r="R173" s="8"/>
      <x:c r="S173" s="8"/>
      <x:c r="T173" s="8"/>
      <x:c r="U173" s="8"/>
      <x:c r="V173" s="8"/>
      <x:c r="W173" s="8"/>
      <x:c r="X173" s="8"/>
      <x:c r="Y173" s="8"/>
      <x:c r="Z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  <x:c r="N174" s="8"/>
      <x:c r="O174" s="8"/>
      <x:c r="P174" s="8"/>
      <x:c r="Q174" s="8"/>
      <x:c r="R174" s="8"/>
      <x:c r="S174" s="8"/>
      <x:c r="T174" s="8"/>
      <x:c r="U174" s="8"/>
      <x:c r="V174" s="8"/>
      <x:c r="W174" s="8"/>
      <x:c r="X174" s="8"/>
      <x:c r="Y174" s="8"/>
      <x:c r="Z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  <x:c r="N175" s="8"/>
      <x:c r="O175" s="8"/>
      <x:c r="P175" s="8"/>
      <x:c r="Q175" s="8"/>
      <x:c r="R175" s="8"/>
      <x:c r="S175" s="8"/>
      <x:c r="T175" s="8"/>
      <x:c r="U175" s="8"/>
      <x:c r="V175" s="8"/>
      <x:c r="W175" s="8"/>
      <x:c r="X175" s="8"/>
      <x:c r="Y175" s="8"/>
      <x:c r="Z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  <x:c r="N176" s="8"/>
      <x:c r="O176" s="8"/>
      <x:c r="P176" s="8"/>
      <x:c r="Q176" s="8"/>
      <x:c r="R176" s="8"/>
      <x:c r="S176" s="8"/>
      <x:c r="T176" s="8"/>
      <x:c r="U176" s="8"/>
      <x:c r="V176" s="8"/>
      <x:c r="W176" s="8"/>
      <x:c r="X176" s="8"/>
      <x:c r="Y176" s="8"/>
      <x:c r="Z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  <x:c r="N177" s="8"/>
      <x:c r="O177" s="8"/>
      <x:c r="P177" s="8"/>
      <x:c r="Q177" s="8"/>
      <x:c r="R177" s="8"/>
      <x:c r="S177" s="8"/>
      <x:c r="T177" s="8"/>
      <x:c r="U177" s="8"/>
      <x:c r="V177" s="8"/>
      <x:c r="W177" s="8"/>
      <x:c r="X177" s="8"/>
      <x:c r="Y177" s="8"/>
      <x:c r="Z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  <x:c r="N178" s="8"/>
      <x:c r="O178" s="8"/>
      <x:c r="P178" s="8"/>
      <x:c r="Q178" s="8"/>
      <x:c r="R178" s="8"/>
      <x:c r="S178" s="8"/>
      <x:c r="T178" s="8"/>
      <x:c r="U178" s="8"/>
      <x:c r="V178" s="8"/>
      <x:c r="W178" s="8"/>
      <x:c r="X178" s="8"/>
      <x:c r="Y178" s="8"/>
      <x:c r="Z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  <x:c r="N179" s="8"/>
      <x:c r="O179" s="8"/>
      <x:c r="P179" s="8"/>
      <x:c r="Q179" s="8"/>
      <x:c r="R179" s="8"/>
      <x:c r="S179" s="8"/>
      <x:c r="T179" s="8"/>
      <x:c r="U179" s="8"/>
      <x:c r="V179" s="8"/>
      <x:c r="W179" s="8"/>
      <x:c r="X179" s="8"/>
      <x:c r="Y179" s="8"/>
      <x:c r="Z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  <x:c r="N180" s="8"/>
      <x:c r="O180" s="8"/>
      <x:c r="P180" s="8"/>
      <x:c r="Q180" s="8"/>
      <x:c r="R180" s="8"/>
      <x:c r="S180" s="8"/>
      <x:c r="T180" s="8"/>
      <x:c r="U180" s="8"/>
      <x:c r="V180" s="8"/>
      <x:c r="W180" s="8"/>
      <x:c r="X180" s="8"/>
      <x:c r="Y180" s="8"/>
      <x:c r="Z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  <x:c r="N181" s="8"/>
      <x:c r="O181" s="8"/>
      <x:c r="P181" s="8"/>
      <x:c r="Q181" s="8"/>
      <x:c r="R181" s="8"/>
      <x:c r="S181" s="8"/>
      <x:c r="T181" s="8"/>
      <x:c r="U181" s="8"/>
      <x:c r="V181" s="8"/>
      <x:c r="W181" s="8"/>
      <x:c r="X181" s="8"/>
      <x:c r="Y181" s="8"/>
      <x:c r="Z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  <x:c r="N182" s="8"/>
      <x:c r="O182" s="8"/>
      <x:c r="P182" s="8"/>
      <x:c r="Q182" s="8"/>
      <x:c r="R182" s="8"/>
      <x:c r="S182" s="8"/>
      <x:c r="T182" s="8"/>
      <x:c r="U182" s="8"/>
      <x:c r="V182" s="8"/>
      <x:c r="W182" s="8"/>
      <x:c r="X182" s="8"/>
      <x:c r="Y182" s="8"/>
      <x:c r="Z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  <x:c r="N183" s="8"/>
      <x:c r="O183" s="8"/>
      <x:c r="P183" s="8"/>
      <x:c r="Q183" s="8"/>
      <x:c r="R183" s="8"/>
      <x:c r="S183" s="8"/>
      <x:c r="T183" s="8"/>
      <x:c r="U183" s="8"/>
      <x:c r="V183" s="8"/>
      <x:c r="W183" s="8"/>
      <x:c r="X183" s="8"/>
      <x:c r="Y183" s="8"/>
      <x:c r="Z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  <x:c r="N184" s="8"/>
      <x:c r="O184" s="8"/>
      <x:c r="P184" s="8"/>
      <x:c r="Q184" s="8"/>
      <x:c r="R184" s="8"/>
      <x:c r="S184" s="8"/>
      <x:c r="T184" s="8"/>
      <x:c r="U184" s="8"/>
      <x:c r="V184" s="8"/>
      <x:c r="W184" s="8"/>
      <x:c r="X184" s="8"/>
      <x:c r="Y184" s="8"/>
      <x:c r="Z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  <x:c r="N185" s="8"/>
      <x:c r="O185" s="8"/>
      <x:c r="P185" s="8"/>
      <x:c r="Q185" s="8"/>
      <x:c r="R185" s="8"/>
      <x:c r="S185" s="8"/>
      <x:c r="T185" s="8"/>
      <x:c r="U185" s="8"/>
      <x:c r="V185" s="8"/>
      <x:c r="W185" s="8"/>
      <x:c r="X185" s="8"/>
      <x:c r="Y185" s="8"/>
      <x:c r="Z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  <x:c r="N186" s="8"/>
      <x:c r="O186" s="8"/>
      <x:c r="P186" s="8"/>
      <x:c r="Q186" s="8"/>
      <x:c r="R186" s="8"/>
      <x:c r="S186" s="8"/>
      <x:c r="T186" s="8"/>
      <x:c r="U186" s="8"/>
      <x:c r="V186" s="8"/>
      <x:c r="W186" s="8"/>
      <x:c r="X186" s="8"/>
      <x:c r="Y186" s="8"/>
      <x:c r="Z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  <x:c r="N187" s="8"/>
      <x:c r="O187" s="8"/>
      <x:c r="P187" s="8"/>
      <x:c r="Q187" s="8"/>
      <x:c r="R187" s="8"/>
      <x:c r="S187" s="8"/>
      <x:c r="T187" s="8"/>
      <x:c r="U187" s="8"/>
      <x:c r="V187" s="8"/>
      <x:c r="W187" s="8"/>
      <x:c r="X187" s="8"/>
      <x:c r="Y187" s="8"/>
      <x:c r="Z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  <x:c r="N188" s="8"/>
      <x:c r="O188" s="8"/>
      <x:c r="P188" s="8"/>
      <x:c r="Q188" s="8"/>
      <x:c r="R188" s="8"/>
      <x:c r="S188" s="8"/>
      <x:c r="T188" s="8"/>
      <x:c r="U188" s="8"/>
      <x:c r="V188" s="8"/>
      <x:c r="W188" s="8"/>
      <x:c r="X188" s="8"/>
      <x:c r="Y188" s="8"/>
      <x:c r="Z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  <x:c r="N189" s="8"/>
      <x:c r="O189" s="8"/>
      <x:c r="P189" s="8"/>
      <x:c r="Q189" s="8"/>
      <x:c r="R189" s="8"/>
      <x:c r="S189" s="8"/>
      <x:c r="T189" s="8"/>
      <x:c r="U189" s="8"/>
      <x:c r="V189" s="8"/>
      <x:c r="W189" s="8"/>
      <x:c r="X189" s="8"/>
      <x:c r="Y189" s="8"/>
      <x:c r="Z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  <x:c r="N190" s="8"/>
      <x:c r="O190" s="8"/>
      <x:c r="P190" s="8"/>
      <x:c r="Q190" s="8"/>
      <x:c r="R190" s="8"/>
      <x:c r="S190" s="8"/>
      <x:c r="T190" s="8"/>
      <x:c r="U190" s="8"/>
      <x:c r="V190" s="8"/>
      <x:c r="W190" s="8"/>
      <x:c r="X190" s="8"/>
      <x:c r="Y190" s="8"/>
      <x:c r="Z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  <x:c r="N191" s="8"/>
      <x:c r="O191" s="8"/>
      <x:c r="P191" s="8"/>
      <x:c r="Q191" s="8"/>
      <x:c r="R191" s="8"/>
      <x:c r="S191" s="8"/>
      <x:c r="T191" s="8"/>
      <x:c r="U191" s="8"/>
      <x:c r="V191" s="8"/>
      <x:c r="W191" s="8"/>
      <x:c r="X191" s="8"/>
      <x:c r="Y191" s="8"/>
      <x:c r="Z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  <x:c r="N192" s="8"/>
      <x:c r="O192" s="8"/>
      <x:c r="P192" s="8"/>
      <x:c r="Q192" s="8"/>
      <x:c r="R192" s="8"/>
      <x:c r="S192" s="8"/>
      <x:c r="T192" s="8"/>
      <x:c r="U192" s="8"/>
      <x:c r="V192" s="8"/>
      <x:c r="W192" s="8"/>
      <x:c r="X192" s="8"/>
      <x:c r="Y192" s="8"/>
      <x:c r="Z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  <x:c r="N193" s="8"/>
      <x:c r="O193" s="8"/>
      <x:c r="P193" s="8"/>
      <x:c r="Q193" s="8"/>
      <x:c r="R193" s="8"/>
      <x:c r="S193" s="8"/>
      <x:c r="T193" s="8"/>
      <x:c r="U193" s="8"/>
      <x:c r="V193" s="8"/>
      <x:c r="W193" s="8"/>
      <x:c r="X193" s="8"/>
      <x:c r="Y193" s="8"/>
      <x:c r="Z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  <x:c r="N194" s="8"/>
      <x:c r="O194" s="8"/>
      <x:c r="P194" s="8"/>
      <x:c r="Q194" s="8"/>
      <x:c r="R194" s="8"/>
      <x:c r="S194" s="8"/>
      <x:c r="T194" s="8"/>
      <x:c r="U194" s="8"/>
      <x:c r="V194" s="8"/>
      <x:c r="W194" s="8"/>
      <x:c r="X194" s="8"/>
      <x:c r="Y194" s="8"/>
      <x:c r="Z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  <x:c r="N195" s="8"/>
      <x:c r="O195" s="8"/>
      <x:c r="P195" s="8"/>
      <x:c r="Q195" s="8"/>
      <x:c r="R195" s="8"/>
      <x:c r="S195" s="8"/>
      <x:c r="T195" s="8"/>
      <x:c r="U195" s="8"/>
      <x:c r="V195" s="8"/>
      <x:c r="W195" s="8"/>
      <x:c r="X195" s="8"/>
      <x:c r="Y195" s="8"/>
      <x:c r="Z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  <x:c r="N196" s="8"/>
      <x:c r="O196" s="8"/>
      <x:c r="P196" s="8"/>
      <x:c r="Q196" s="8"/>
      <x:c r="R196" s="8"/>
      <x:c r="S196" s="8"/>
      <x:c r="T196" s="8"/>
      <x:c r="U196" s="8"/>
      <x:c r="V196" s="8"/>
      <x:c r="W196" s="8"/>
      <x:c r="X196" s="8"/>
      <x:c r="Y196" s="8"/>
      <x:c r="Z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  <x:c r="N197" s="8"/>
      <x:c r="O197" s="8"/>
      <x:c r="P197" s="8"/>
      <x:c r="Q197" s="8"/>
      <x:c r="R197" s="8"/>
      <x:c r="S197" s="8"/>
      <x:c r="T197" s="8"/>
      <x:c r="U197" s="8"/>
      <x:c r="V197" s="8"/>
      <x:c r="W197" s="8"/>
      <x:c r="X197" s="8"/>
      <x:c r="Y197" s="8"/>
      <x:c r="Z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  <x:c r="N198" s="8"/>
      <x:c r="O198" s="8"/>
      <x:c r="P198" s="8"/>
      <x:c r="Q198" s="8"/>
      <x:c r="R198" s="8"/>
      <x:c r="S198" s="8"/>
      <x:c r="T198" s="8"/>
      <x:c r="U198" s="8"/>
      <x:c r="V198" s="8"/>
      <x:c r="W198" s="8"/>
      <x:c r="X198" s="8"/>
      <x:c r="Y198" s="8"/>
      <x:c r="Z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  <x:c r="N199" s="8"/>
      <x:c r="O199" s="8"/>
      <x:c r="P199" s="8"/>
      <x:c r="Q199" s="8"/>
      <x:c r="R199" s="8"/>
      <x:c r="S199" s="8"/>
      <x:c r="T199" s="8"/>
      <x:c r="U199" s="8"/>
      <x:c r="V199" s="8"/>
      <x:c r="W199" s="8"/>
      <x:c r="X199" s="8"/>
      <x:c r="Y199" s="8"/>
      <x:c r="Z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  <x:c r="N200" s="8"/>
      <x:c r="O200" s="8"/>
      <x:c r="P200" s="8"/>
      <x:c r="Q200" s="8"/>
      <x:c r="R200" s="8"/>
      <x:c r="S200" s="8"/>
      <x:c r="T200" s="8"/>
      <x:c r="U200" s="8"/>
      <x:c r="V200" s="8"/>
      <x:c r="W200" s="8"/>
      <x:c r="X200" s="8"/>
      <x:c r="Y200" s="8"/>
      <x:c r="Z200" s="8"/>
    </x:row>
    <x:row r="201">
      <x:c r="A201" s="8"/>
      <x:c r="B201" s="8"/>
      <x:c r="C201" s="8"/>
      <x:c r="D201" s="8"/>
      <x:c r="E201" s="8"/>
      <x:c r="F201" s="8"/>
      <x:c r="G201" s="8"/>
      <x:c r="H201" s="8"/>
      <x:c r="I201" s="8"/>
      <x:c r="J201" s="8"/>
      <x:c r="K201" s="8"/>
      <x:c r="L201" s="8"/>
      <x:c r="M201" s="8"/>
      <x:c r="N201" s="8"/>
      <x:c r="O201" s="8"/>
      <x:c r="P201" s="8"/>
      <x:c r="Q201" s="8"/>
      <x:c r="R201" s="8"/>
      <x:c r="S201" s="8"/>
      <x:c r="T201" s="8"/>
      <x:c r="U201" s="8"/>
      <x:c r="V201" s="8"/>
      <x:c r="W201" s="8"/>
      <x:c r="X201" s="8"/>
      <x:c r="Y201" s="8"/>
      <x:c r="Z201" s="8"/>
    </x:row>
    <x:row r="202">
      <x:c r="A202" s="8"/>
      <x:c r="B202" s="8"/>
      <x:c r="C202" s="8"/>
      <x:c r="D202" s="8"/>
      <x:c r="E202" s="8"/>
      <x:c r="F202" s="8"/>
      <x:c r="G202" s="8"/>
      <x:c r="H202" s="8"/>
      <x:c r="I202" s="8"/>
      <x:c r="J202" s="8"/>
      <x:c r="K202" s="8"/>
      <x:c r="L202" s="8"/>
      <x:c r="M202" s="8"/>
      <x:c r="N202" s="8"/>
      <x:c r="O202" s="8"/>
      <x:c r="P202" s="8"/>
      <x:c r="Q202" s="8"/>
      <x:c r="R202" s="8"/>
      <x:c r="S202" s="8"/>
      <x:c r="T202" s="8"/>
      <x:c r="U202" s="8"/>
      <x:c r="V202" s="8"/>
      <x:c r="W202" s="8"/>
      <x:c r="X202" s="8"/>
      <x:c r="Y202" s="8"/>
      <x:c r="Z202" s="8"/>
    </x:row>
    <x:row r="203">
      <x:c r="A203" s="8"/>
      <x:c r="B203" s="8"/>
      <x:c r="C203" s="8"/>
      <x:c r="D203" s="8"/>
      <x:c r="E203" s="8"/>
      <x:c r="F203" s="8"/>
      <x:c r="G203" s="8"/>
      <x:c r="H203" s="8"/>
      <x:c r="I203" s="8"/>
      <x:c r="J203" s="8"/>
      <x:c r="K203" s="8"/>
      <x:c r="L203" s="8"/>
      <x:c r="M203" s="8"/>
      <x:c r="N203" s="8"/>
      <x:c r="O203" s="8"/>
      <x:c r="P203" s="8"/>
      <x:c r="Q203" s="8"/>
      <x:c r="R203" s="8"/>
      <x:c r="S203" s="8"/>
      <x:c r="T203" s="8"/>
      <x:c r="U203" s="8"/>
      <x:c r="V203" s="8"/>
      <x:c r="W203" s="8"/>
      <x:c r="X203" s="8"/>
      <x:c r="Y203" s="8"/>
      <x:c r="Z203" s="8"/>
    </x:row>
    <x:row r="204">
      <x:c r="A204" s="8"/>
      <x:c r="B204" s="8"/>
      <x:c r="C204" s="8"/>
      <x:c r="D204" s="8"/>
      <x:c r="E204" s="8"/>
      <x:c r="F204" s="8"/>
      <x:c r="G204" s="8"/>
      <x:c r="H204" s="8"/>
      <x:c r="I204" s="8"/>
      <x:c r="J204" s="8"/>
      <x:c r="K204" s="8"/>
      <x:c r="L204" s="8"/>
      <x:c r="M204" s="8"/>
      <x:c r="N204" s="8"/>
      <x:c r="O204" s="8"/>
      <x:c r="P204" s="8"/>
      <x:c r="Q204" s="8"/>
      <x:c r="R204" s="8"/>
      <x:c r="S204" s="8"/>
      <x:c r="T204" s="8"/>
      <x:c r="U204" s="8"/>
      <x:c r="V204" s="8"/>
      <x:c r="W204" s="8"/>
      <x:c r="X204" s="8"/>
      <x:c r="Y204" s="8"/>
      <x:c r="Z204" s="8"/>
    </x:row>
    <x:row r="205">
      <x:c r="A205" s="8"/>
      <x:c r="B205" s="8"/>
      <x:c r="C205" s="8"/>
      <x:c r="D205" s="8"/>
      <x:c r="E205" s="8"/>
      <x:c r="F205" s="8"/>
      <x:c r="G205" s="8"/>
      <x:c r="H205" s="8"/>
      <x:c r="I205" s="8"/>
      <x:c r="J205" s="8"/>
      <x:c r="K205" s="8"/>
      <x:c r="L205" s="8"/>
      <x:c r="M205" s="8"/>
      <x:c r="N205" s="8"/>
      <x:c r="O205" s="8"/>
      <x:c r="P205" s="8"/>
      <x:c r="Q205" s="8"/>
      <x:c r="R205" s="8"/>
      <x:c r="S205" s="8"/>
      <x:c r="T205" s="8"/>
      <x:c r="U205" s="8"/>
      <x:c r="V205" s="8"/>
      <x:c r="W205" s="8"/>
      <x:c r="X205" s="8"/>
      <x:c r="Y205" s="8"/>
      <x:c r="Z205" s="8"/>
    </x:row>
    <x:row r="206">
      <x:c r="A206" s="8"/>
      <x:c r="B206" s="8"/>
      <x:c r="C206" s="8"/>
      <x:c r="D206" s="8"/>
      <x:c r="E206" s="8"/>
      <x:c r="F206" s="8"/>
      <x:c r="G206" s="8"/>
      <x:c r="H206" s="8"/>
      <x:c r="I206" s="8"/>
      <x:c r="J206" s="8"/>
      <x:c r="K206" s="8"/>
      <x:c r="L206" s="8"/>
      <x:c r="M206" s="8"/>
      <x:c r="N206" s="8"/>
      <x:c r="O206" s="8"/>
      <x:c r="P206" s="8"/>
      <x:c r="Q206" s="8"/>
      <x:c r="R206" s="8"/>
      <x:c r="S206" s="8"/>
      <x:c r="T206" s="8"/>
      <x:c r="U206" s="8"/>
      <x:c r="V206" s="8"/>
      <x:c r="W206" s="8"/>
      <x:c r="X206" s="8"/>
      <x:c r="Y206" s="8"/>
      <x:c r="Z206" s="8"/>
    </x:row>
    <x:row r="207">
      <x:c r="A207" s="8"/>
      <x:c r="B207" s="8"/>
      <x:c r="C207" s="8"/>
      <x:c r="D207" s="8"/>
      <x:c r="E207" s="8"/>
      <x:c r="F207" s="8"/>
      <x:c r="G207" s="8"/>
      <x:c r="H207" s="8"/>
      <x:c r="I207" s="8"/>
      <x:c r="J207" s="8"/>
      <x:c r="K207" s="8"/>
      <x:c r="L207" s="8"/>
      <x:c r="M207" s="8"/>
      <x:c r="N207" s="8"/>
      <x:c r="O207" s="8"/>
      <x:c r="P207" s="8"/>
      <x:c r="Q207" s="8"/>
      <x:c r="R207" s="8"/>
      <x:c r="S207" s="8"/>
      <x:c r="T207" s="8"/>
      <x:c r="U207" s="8"/>
      <x:c r="V207" s="8"/>
      <x:c r="W207" s="8"/>
      <x:c r="X207" s="8"/>
      <x:c r="Y207" s="8"/>
      <x:c r="Z207" s="8"/>
    </x:row>
    <x:row r="208">
      <x:c r="A208" s="8"/>
      <x:c r="B208" s="8"/>
      <x:c r="C208" s="8"/>
      <x:c r="D208" s="8"/>
      <x:c r="E208" s="8"/>
      <x:c r="F208" s="8"/>
      <x:c r="G208" s="8"/>
      <x:c r="H208" s="8"/>
      <x:c r="I208" s="8"/>
      <x:c r="J208" s="8"/>
      <x:c r="K208" s="8"/>
      <x:c r="L208" s="8"/>
      <x:c r="M208" s="8"/>
      <x:c r="N208" s="8"/>
      <x:c r="O208" s="8"/>
      <x:c r="P208" s="8"/>
      <x:c r="Q208" s="8"/>
      <x:c r="R208" s="8"/>
      <x:c r="S208" s="8"/>
      <x:c r="T208" s="8"/>
      <x:c r="U208" s="8"/>
      <x:c r="V208" s="8"/>
      <x:c r="W208" s="8"/>
      <x:c r="X208" s="8"/>
      <x:c r="Y208" s="8"/>
      <x:c r="Z208" s="8"/>
    </x:row>
    <x:row r="209">
      <x:c r="A209" s="8"/>
      <x:c r="B209" s="8"/>
      <x:c r="C209" s="8"/>
      <x:c r="D209" s="8"/>
      <x:c r="E209" s="8"/>
      <x:c r="F209" s="8"/>
      <x:c r="G209" s="8"/>
      <x:c r="H209" s="8"/>
      <x:c r="I209" s="8"/>
      <x:c r="J209" s="8"/>
      <x:c r="K209" s="8"/>
      <x:c r="L209" s="8"/>
      <x:c r="M209" s="8"/>
      <x:c r="N209" s="8"/>
      <x:c r="O209" s="8"/>
      <x:c r="P209" s="8"/>
      <x:c r="Q209" s="8"/>
      <x:c r="R209" s="8"/>
      <x:c r="S209" s="8"/>
      <x:c r="T209" s="8"/>
      <x:c r="U209" s="8"/>
      <x:c r="V209" s="8"/>
      <x:c r="W209" s="8"/>
      <x:c r="X209" s="8"/>
      <x:c r="Y209" s="8"/>
      <x:c r="Z209" s="8"/>
    </x:row>
    <x:row r="210">
      <x:c r="A210" s="8"/>
      <x:c r="B210" s="8"/>
      <x:c r="C210" s="8"/>
      <x:c r="D210" s="8"/>
      <x:c r="E210" s="8"/>
      <x:c r="F210" s="8"/>
      <x:c r="G210" s="8"/>
      <x:c r="H210" s="8"/>
      <x:c r="I210" s="8"/>
      <x:c r="J210" s="8"/>
      <x:c r="K210" s="8"/>
      <x:c r="L210" s="8"/>
      <x:c r="M210" s="8"/>
      <x:c r="N210" s="8"/>
      <x:c r="O210" s="8"/>
      <x:c r="P210" s="8"/>
      <x:c r="Q210" s="8"/>
      <x:c r="R210" s="8"/>
      <x:c r="S210" s="8"/>
      <x:c r="T210" s="8"/>
      <x:c r="U210" s="8"/>
      <x:c r="V210" s="8"/>
      <x:c r="W210" s="8"/>
      <x:c r="X210" s="8"/>
      <x:c r="Y210" s="8"/>
      <x:c r="Z210" s="8"/>
    </x:row>
    <x:row r="211">
      <x:c r="A211" s="8"/>
      <x:c r="B211" s="8"/>
      <x:c r="C211" s="8"/>
      <x:c r="D211" s="8"/>
      <x:c r="E211" s="8"/>
      <x:c r="F211" s="8"/>
      <x:c r="G211" s="8"/>
      <x:c r="H211" s="8"/>
      <x:c r="I211" s="8"/>
      <x:c r="J211" s="8"/>
      <x:c r="K211" s="8"/>
      <x:c r="L211" s="8"/>
      <x:c r="M211" s="8"/>
      <x:c r="N211" s="8"/>
      <x:c r="O211" s="8"/>
      <x:c r="P211" s="8"/>
      <x:c r="Q211" s="8"/>
      <x:c r="R211" s="8"/>
      <x:c r="S211" s="8"/>
      <x:c r="T211" s="8"/>
      <x:c r="U211" s="8"/>
      <x:c r="V211" s="8"/>
      <x:c r="W211" s="8"/>
      <x:c r="X211" s="8"/>
      <x:c r="Y211" s="8"/>
      <x:c r="Z211" s="8"/>
    </x:row>
    <x:row r="212">
      <x:c r="A212" s="8"/>
      <x:c r="B212" s="8"/>
      <x:c r="C212" s="8"/>
      <x:c r="D212" s="8"/>
      <x:c r="E212" s="8"/>
      <x:c r="F212" s="8"/>
      <x:c r="G212" s="8"/>
      <x:c r="H212" s="8"/>
      <x:c r="I212" s="8"/>
      <x:c r="J212" s="8"/>
      <x:c r="K212" s="8"/>
      <x:c r="L212" s="8"/>
      <x:c r="M212" s="8"/>
      <x:c r="N212" s="8"/>
      <x:c r="O212" s="8"/>
      <x:c r="P212" s="8"/>
      <x:c r="Q212" s="8"/>
      <x:c r="R212" s="8"/>
      <x:c r="S212" s="8"/>
      <x:c r="T212" s="8"/>
      <x:c r="U212" s="8"/>
      <x:c r="V212" s="8"/>
      <x:c r="W212" s="8"/>
      <x:c r="X212" s="8"/>
      <x:c r="Y212" s="8"/>
      <x:c r="Z212" s="8"/>
    </x:row>
    <x:row r="213">
      <x:c r="A213" s="8"/>
      <x:c r="B213" s="8"/>
      <x:c r="C213" s="8"/>
      <x:c r="D213" s="8"/>
      <x:c r="E213" s="8"/>
      <x:c r="F213" s="8"/>
      <x:c r="G213" s="8"/>
      <x:c r="H213" s="8"/>
      <x:c r="I213" s="8"/>
      <x:c r="J213" s="8"/>
      <x:c r="K213" s="8"/>
      <x:c r="L213" s="8"/>
      <x:c r="M213" s="8"/>
      <x:c r="N213" s="8"/>
      <x:c r="O213" s="8"/>
      <x:c r="P213" s="8"/>
      <x:c r="Q213" s="8"/>
      <x:c r="R213" s="8"/>
      <x:c r="S213" s="8"/>
      <x:c r="T213" s="8"/>
      <x:c r="U213" s="8"/>
      <x:c r="V213" s="8"/>
      <x:c r="W213" s="8"/>
      <x:c r="X213" s="8"/>
      <x:c r="Y213" s="8"/>
      <x:c r="Z213" s="8"/>
    </x:row>
    <x:row r="214">
      <x:c r="A214" s="8"/>
      <x:c r="B214" s="8"/>
      <x:c r="C214" s="8"/>
      <x:c r="D214" s="8"/>
      <x:c r="E214" s="8"/>
      <x:c r="F214" s="8"/>
      <x:c r="G214" s="8"/>
      <x:c r="H214" s="8"/>
      <x:c r="I214" s="8"/>
      <x:c r="J214" s="8"/>
      <x:c r="K214" s="8"/>
      <x:c r="L214" s="8"/>
      <x:c r="M214" s="8"/>
      <x:c r="N214" s="8"/>
      <x:c r="O214" s="8"/>
      <x:c r="P214" s="8"/>
      <x:c r="Q214" s="8"/>
      <x:c r="R214" s="8"/>
      <x:c r="S214" s="8"/>
      <x:c r="T214" s="8"/>
      <x:c r="U214" s="8"/>
      <x:c r="V214" s="8"/>
      <x:c r="W214" s="8"/>
      <x:c r="X214" s="8"/>
      <x:c r="Y214" s="8"/>
      <x:c r="Z214" s="8"/>
    </x:row>
    <x:row r="215">
      <x:c r="A215" s="8"/>
      <x:c r="B215" s="8"/>
      <x:c r="C215" s="8"/>
      <x:c r="D215" s="8"/>
      <x:c r="E215" s="8"/>
      <x:c r="F215" s="8"/>
      <x:c r="G215" s="8"/>
      <x:c r="H215" s="8"/>
      <x:c r="I215" s="8"/>
      <x:c r="J215" s="8"/>
      <x:c r="K215" s="8"/>
      <x:c r="L215" s="8"/>
      <x:c r="M215" s="8"/>
      <x:c r="N215" s="8"/>
      <x:c r="O215" s="8"/>
      <x:c r="P215" s="8"/>
      <x:c r="Q215" s="8"/>
      <x:c r="R215" s="8"/>
      <x:c r="S215" s="8"/>
      <x:c r="T215" s="8"/>
      <x:c r="U215" s="8"/>
      <x:c r="V215" s="8"/>
      <x:c r="W215" s="8"/>
      <x:c r="X215" s="8"/>
      <x:c r="Y215" s="8"/>
      <x:c r="Z215" s="8"/>
    </x:row>
    <x:row r="216">
      <x:c r="A216" s="8"/>
      <x:c r="B216" s="8"/>
      <x:c r="C216" s="8"/>
      <x:c r="D216" s="8"/>
      <x:c r="E216" s="8"/>
      <x:c r="F216" s="8"/>
      <x:c r="G216" s="8"/>
      <x:c r="H216" s="8"/>
      <x:c r="I216" s="8"/>
      <x:c r="J216" s="8"/>
      <x:c r="K216" s="8"/>
      <x:c r="L216" s="8"/>
      <x:c r="M216" s="8"/>
      <x:c r="N216" s="8"/>
      <x:c r="O216" s="8"/>
      <x:c r="P216" s="8"/>
      <x:c r="Q216" s="8"/>
      <x:c r="R216" s="8"/>
      <x:c r="S216" s="8"/>
      <x:c r="T216" s="8"/>
      <x:c r="U216" s="8"/>
      <x:c r="V216" s="8"/>
      <x:c r="W216" s="8"/>
      <x:c r="X216" s="8"/>
      <x:c r="Y216" s="8"/>
      <x:c r="Z216" s="8"/>
    </x:row>
    <x:row r="217">
      <x:c r="A217" s="8"/>
      <x:c r="B217" s="8"/>
      <x:c r="C217" s="8"/>
      <x:c r="D217" s="8"/>
      <x:c r="E217" s="8"/>
      <x:c r="F217" s="8"/>
      <x:c r="G217" s="8"/>
      <x:c r="H217" s="8"/>
      <x:c r="I217" s="8"/>
      <x:c r="J217" s="8"/>
      <x:c r="K217" s="8"/>
      <x:c r="L217" s="8"/>
      <x:c r="M217" s="8"/>
      <x:c r="N217" s="8"/>
      <x:c r="O217" s="8"/>
      <x:c r="P217" s="8"/>
      <x:c r="Q217" s="8"/>
      <x:c r="R217" s="8"/>
      <x:c r="S217" s="8"/>
      <x:c r="T217" s="8"/>
      <x:c r="U217" s="8"/>
      <x:c r="V217" s="8"/>
      <x:c r="W217" s="8"/>
      <x:c r="X217" s="8"/>
      <x:c r="Y217" s="8"/>
      <x:c r="Z217" s="8"/>
    </x:row>
    <x:row r="218">
      <x:c r="A218" s="8"/>
      <x:c r="B218" s="8"/>
      <x:c r="C218" s="8"/>
      <x:c r="D218" s="8"/>
      <x:c r="E218" s="8"/>
      <x:c r="F218" s="8"/>
      <x:c r="G218" s="8"/>
      <x:c r="H218" s="8"/>
      <x:c r="I218" s="8"/>
      <x:c r="J218" s="8"/>
      <x:c r="K218" s="8"/>
      <x:c r="L218" s="8"/>
      <x:c r="M218" s="8"/>
      <x:c r="N218" s="8"/>
      <x:c r="O218" s="8"/>
      <x:c r="P218" s="8"/>
      <x:c r="Q218" s="8"/>
      <x:c r="R218" s="8"/>
      <x:c r="S218" s="8"/>
      <x:c r="T218" s="8"/>
      <x:c r="U218" s="8"/>
      <x:c r="V218" s="8"/>
      <x:c r="W218" s="8"/>
      <x:c r="X218" s="8"/>
      <x:c r="Y218" s="8"/>
      <x:c r="Z218" s="8"/>
    </x:row>
    <x:row r="219">
      <x:c r="A219" s="8"/>
      <x:c r="B219" s="8"/>
      <x:c r="C219" s="8"/>
      <x:c r="D219" s="8"/>
      <x:c r="E219" s="8"/>
      <x:c r="F219" s="8"/>
      <x:c r="G219" s="8"/>
      <x:c r="H219" s="8"/>
      <x:c r="I219" s="8"/>
      <x:c r="J219" s="8"/>
      <x:c r="K219" s="8"/>
      <x:c r="L219" s="8"/>
      <x:c r="M219" s="8"/>
      <x:c r="N219" s="8"/>
      <x:c r="O219" s="8"/>
      <x:c r="P219" s="8"/>
      <x:c r="Q219" s="8"/>
      <x:c r="R219" s="8"/>
      <x:c r="S219" s="8"/>
      <x:c r="T219" s="8"/>
      <x:c r="U219" s="8"/>
      <x:c r="V219" s="8"/>
      <x:c r="W219" s="8"/>
      <x:c r="X219" s="8"/>
      <x:c r="Y219" s="8"/>
      <x:c r="Z219" s="8"/>
    </x:row>
    <x:row r="220">
      <x:c r="A220" s="8"/>
      <x:c r="B220" s="8"/>
      <x:c r="C220" s="8"/>
      <x:c r="D220" s="8"/>
      <x:c r="E220" s="8"/>
      <x:c r="F220" s="8"/>
      <x:c r="G220" s="8"/>
      <x:c r="H220" s="8"/>
      <x:c r="I220" s="8"/>
      <x:c r="J220" s="8"/>
      <x:c r="K220" s="8"/>
      <x:c r="L220" s="8"/>
      <x:c r="M220" s="8"/>
      <x:c r="N220" s="8"/>
      <x:c r="O220" s="8"/>
      <x:c r="P220" s="8"/>
      <x:c r="Q220" s="8"/>
      <x:c r="R220" s="8"/>
      <x:c r="S220" s="8"/>
      <x:c r="T220" s="8"/>
      <x:c r="U220" s="8"/>
      <x:c r="V220" s="8"/>
      <x:c r="W220" s="8"/>
      <x:c r="X220" s="8"/>
      <x:c r="Y220" s="8"/>
      <x:c r="Z220" s="8"/>
    </x:row>
    <x:row r="221">
      <x:c r="A221" s="8"/>
      <x:c r="B221" s="8"/>
      <x:c r="C221" s="8"/>
      <x:c r="D221" s="8"/>
      <x:c r="E221" s="8"/>
      <x:c r="F221" s="8"/>
      <x:c r="G221" s="8"/>
      <x:c r="H221" s="8"/>
      <x:c r="I221" s="8"/>
      <x:c r="J221" s="8"/>
      <x:c r="K221" s="8"/>
      <x:c r="L221" s="8"/>
      <x:c r="M221" s="8"/>
      <x:c r="N221" s="8"/>
      <x:c r="O221" s="8"/>
      <x:c r="P221" s="8"/>
      <x:c r="Q221" s="8"/>
      <x:c r="R221" s="8"/>
      <x:c r="S221" s="8"/>
      <x:c r="T221" s="8"/>
      <x:c r="U221" s="8"/>
      <x:c r="V221" s="8"/>
      <x:c r="W221" s="8"/>
      <x:c r="X221" s="8"/>
      <x:c r="Y221" s="8"/>
      <x:c r="Z221" s="8"/>
    </x:row>
    <x:row r="222">
      <x:c r="A222" s="8"/>
      <x:c r="B222" s="8"/>
      <x:c r="C222" s="8"/>
      <x:c r="D222" s="8"/>
      <x:c r="E222" s="8"/>
      <x:c r="F222" s="8"/>
      <x:c r="G222" s="8"/>
      <x:c r="H222" s="8"/>
      <x:c r="I222" s="8"/>
      <x:c r="J222" s="8"/>
      <x:c r="K222" s="8"/>
      <x:c r="L222" s="8"/>
      <x:c r="M222" s="8"/>
      <x:c r="N222" s="8"/>
      <x:c r="O222" s="8"/>
      <x:c r="P222" s="8"/>
      <x:c r="Q222" s="8"/>
      <x:c r="R222" s="8"/>
      <x:c r="S222" s="8"/>
      <x:c r="T222" s="8"/>
      <x:c r="U222" s="8"/>
      <x:c r="V222" s="8"/>
      <x:c r="W222" s="8"/>
      <x:c r="X222" s="8"/>
      <x:c r="Y222" s="8"/>
      <x:c r="Z222" s="8"/>
    </x:row>
    <x:row r="223">
      <x:c r="A223" s="8"/>
      <x:c r="B223" s="8"/>
      <x:c r="C223" s="8"/>
      <x:c r="D223" s="8"/>
      <x:c r="E223" s="8"/>
      <x:c r="F223" s="8"/>
      <x:c r="G223" s="8"/>
      <x:c r="H223" s="8"/>
      <x:c r="I223" s="8"/>
      <x:c r="J223" s="8"/>
      <x:c r="K223" s="8"/>
      <x:c r="L223" s="8"/>
      <x:c r="M223" s="8"/>
      <x:c r="N223" s="8"/>
      <x:c r="O223" s="8"/>
      <x:c r="P223" s="8"/>
      <x:c r="Q223" s="8"/>
      <x:c r="R223" s="8"/>
      <x:c r="S223" s="8"/>
      <x:c r="T223" s="8"/>
      <x:c r="U223" s="8"/>
      <x:c r="V223" s="8"/>
      <x:c r="W223" s="8"/>
      <x:c r="X223" s="8"/>
      <x:c r="Y223" s="8"/>
      <x:c r="Z223" s="8"/>
    </x:row>
    <x:row r="224">
      <x:c r="A224" s="8"/>
      <x:c r="B224" s="8"/>
      <x:c r="C224" s="8"/>
      <x:c r="D224" s="8"/>
      <x:c r="E224" s="8"/>
      <x:c r="F224" s="8"/>
      <x:c r="G224" s="8"/>
      <x:c r="H224" s="8"/>
      <x:c r="I224" s="8"/>
      <x:c r="J224" s="8"/>
      <x:c r="K224" s="8"/>
      <x:c r="L224" s="8"/>
      <x:c r="M224" s="8"/>
      <x:c r="N224" s="8"/>
      <x:c r="O224" s="8"/>
      <x:c r="P224" s="8"/>
      <x:c r="Q224" s="8"/>
      <x:c r="R224" s="8"/>
      <x:c r="S224" s="8"/>
      <x:c r="T224" s="8"/>
      <x:c r="U224" s="8"/>
      <x:c r="V224" s="8"/>
      <x:c r="W224" s="8"/>
      <x:c r="X224" s="8"/>
      <x:c r="Y224" s="8"/>
      <x:c r="Z224" s="8"/>
    </x:row>
    <x:row r="225">
      <x:c r="A225" s="8"/>
      <x:c r="B225" s="8"/>
      <x:c r="C225" s="8"/>
      <x:c r="D225" s="8"/>
      <x:c r="E225" s="8"/>
      <x:c r="F225" s="8"/>
      <x:c r="G225" s="8"/>
      <x:c r="H225" s="8"/>
      <x:c r="I225" s="8"/>
      <x:c r="J225" s="8"/>
      <x:c r="K225" s="8"/>
      <x:c r="L225" s="8"/>
      <x:c r="M225" s="8"/>
      <x:c r="N225" s="8"/>
      <x:c r="O225" s="8"/>
      <x:c r="P225" s="8"/>
      <x:c r="Q225" s="8"/>
      <x:c r="R225" s="8"/>
      <x:c r="S225" s="8"/>
      <x:c r="T225" s="8"/>
      <x:c r="U225" s="8"/>
      <x:c r="V225" s="8"/>
      <x:c r="W225" s="8"/>
      <x:c r="X225" s="8"/>
      <x:c r="Y225" s="8"/>
      <x:c r="Z225" s="8"/>
    </x:row>
    <x:row r="226">
      <x:c r="A226" s="8"/>
      <x:c r="B226" s="8"/>
      <x:c r="C226" s="8"/>
      <x:c r="D226" s="8"/>
      <x:c r="E226" s="8"/>
      <x:c r="F226" s="8"/>
      <x:c r="G226" s="8"/>
      <x:c r="H226" s="8"/>
      <x:c r="I226" s="8"/>
      <x:c r="J226" s="8"/>
      <x:c r="K226" s="8"/>
      <x:c r="L226" s="8"/>
      <x:c r="M226" s="8"/>
      <x:c r="N226" s="8"/>
      <x:c r="O226" s="8"/>
      <x:c r="P226" s="8"/>
      <x:c r="Q226" s="8"/>
      <x:c r="R226" s="8"/>
      <x:c r="S226" s="8"/>
      <x:c r="T226" s="8"/>
      <x:c r="U226" s="8"/>
      <x:c r="V226" s="8"/>
      <x:c r="W226" s="8"/>
      <x:c r="X226" s="8"/>
      <x:c r="Y226" s="8"/>
      <x:c r="Z226" s="8"/>
    </x:row>
    <x:row r="227">
      <x:c r="A227" s="8"/>
      <x:c r="B227" s="8"/>
      <x:c r="C227" s="8"/>
      <x:c r="D227" s="8"/>
      <x:c r="E227" s="8"/>
      <x:c r="F227" s="8"/>
      <x:c r="G227" s="8"/>
      <x:c r="H227" s="8"/>
      <x:c r="I227" s="8"/>
      <x:c r="J227" s="8"/>
      <x:c r="K227" s="8"/>
      <x:c r="L227" s="8"/>
      <x:c r="M227" s="8"/>
      <x:c r="N227" s="8"/>
      <x:c r="O227" s="8"/>
      <x:c r="P227" s="8"/>
      <x:c r="Q227" s="8"/>
      <x:c r="R227" s="8"/>
      <x:c r="S227" s="8"/>
      <x:c r="T227" s="8"/>
      <x:c r="U227" s="8"/>
      <x:c r="V227" s="8"/>
      <x:c r="W227" s="8"/>
      <x:c r="X227" s="8"/>
      <x:c r="Y227" s="8"/>
      <x:c r="Z227" s="8"/>
    </x:row>
    <x:row r="228">
      <x:c r="A228" s="8"/>
      <x:c r="B228" s="8"/>
      <x:c r="C228" s="8"/>
      <x:c r="D228" s="8"/>
      <x:c r="E228" s="8"/>
      <x:c r="F228" s="8"/>
      <x:c r="G228" s="8"/>
      <x:c r="H228" s="8"/>
      <x:c r="I228" s="8"/>
      <x:c r="J228" s="8"/>
      <x:c r="K228" s="8"/>
      <x:c r="L228" s="8"/>
      <x:c r="M228" s="8"/>
      <x:c r="N228" s="8"/>
      <x:c r="O228" s="8"/>
      <x:c r="P228" s="8"/>
      <x:c r="Q228" s="8"/>
      <x:c r="R228" s="8"/>
      <x:c r="S228" s="8"/>
      <x:c r="T228" s="8"/>
      <x:c r="U228" s="8"/>
      <x:c r="V228" s="8"/>
      <x:c r="W228" s="8"/>
      <x:c r="X228" s="8"/>
      <x:c r="Y228" s="8"/>
      <x:c r="Z228" s="8"/>
    </x:row>
    <x:row r="229">
      <x:c r="A229" s="8"/>
      <x:c r="B229" s="8"/>
      <x:c r="C229" s="8"/>
      <x:c r="D229" s="8"/>
      <x:c r="E229" s="8"/>
      <x:c r="F229" s="8"/>
      <x:c r="G229" s="8"/>
      <x:c r="H229" s="8"/>
      <x:c r="I229" s="8"/>
      <x:c r="J229" s="8"/>
      <x:c r="K229" s="8"/>
      <x:c r="L229" s="8"/>
      <x:c r="M229" s="8"/>
      <x:c r="N229" s="8"/>
      <x:c r="O229" s="8"/>
      <x:c r="P229" s="8"/>
      <x:c r="Q229" s="8"/>
      <x:c r="R229" s="8"/>
      <x:c r="S229" s="8"/>
      <x:c r="T229" s="8"/>
      <x:c r="U229" s="8"/>
      <x:c r="V229" s="8"/>
      <x:c r="W229" s="8"/>
      <x:c r="X229" s="8"/>
      <x:c r="Y229" s="8"/>
      <x:c r="Z229" s="8"/>
    </x:row>
    <x:row r="230">
      <x:c r="A230" s="8"/>
      <x:c r="B230" s="8"/>
      <x:c r="C230" s="8"/>
      <x:c r="D230" s="8"/>
      <x:c r="E230" s="8"/>
      <x:c r="F230" s="8"/>
      <x:c r="G230" s="8"/>
      <x:c r="H230" s="8"/>
      <x:c r="I230" s="8"/>
      <x:c r="J230" s="8"/>
      <x:c r="K230" s="8"/>
      <x:c r="L230" s="8"/>
      <x:c r="M230" s="8"/>
      <x:c r="N230" s="8"/>
      <x:c r="O230" s="8"/>
      <x:c r="P230" s="8"/>
      <x:c r="Q230" s="8"/>
      <x:c r="R230" s="8"/>
      <x:c r="S230" s="8"/>
      <x:c r="T230" s="8"/>
      <x:c r="U230" s="8"/>
      <x:c r="V230" s="8"/>
      <x:c r="W230" s="8"/>
      <x:c r="X230" s="8"/>
      <x:c r="Y230" s="8"/>
      <x:c r="Z230" s="8"/>
    </x:row>
    <x:row r="231">
      <x:c r="A231" s="8"/>
      <x:c r="B231" s="8"/>
      <x:c r="C231" s="8"/>
      <x:c r="D231" s="8"/>
      <x:c r="E231" s="8"/>
      <x:c r="F231" s="8"/>
      <x:c r="G231" s="8"/>
      <x:c r="H231" s="8"/>
      <x:c r="I231" s="8"/>
      <x:c r="J231" s="8"/>
      <x:c r="K231" s="8"/>
      <x:c r="L231" s="8"/>
      <x:c r="M231" s="8"/>
      <x:c r="N231" s="8"/>
      <x:c r="O231" s="8"/>
      <x:c r="P231" s="8"/>
      <x:c r="Q231" s="8"/>
      <x:c r="R231" s="8"/>
      <x:c r="S231" s="8"/>
      <x:c r="T231" s="8"/>
      <x:c r="U231" s="8"/>
      <x:c r="V231" s="8"/>
      <x:c r="W231" s="8"/>
      <x:c r="X231" s="8"/>
      <x:c r="Y231" s="8"/>
      <x:c r="Z231" s="8"/>
    </x:row>
    <x:row r="232">
      <x:c r="A232" s="8"/>
      <x:c r="B232" s="8"/>
      <x:c r="C232" s="8"/>
      <x:c r="D232" s="8"/>
      <x:c r="E232" s="8"/>
      <x:c r="F232" s="8"/>
      <x:c r="G232" s="8"/>
      <x:c r="H232" s="8"/>
      <x:c r="I232" s="8"/>
      <x:c r="J232" s="8"/>
      <x:c r="K232" s="8"/>
      <x:c r="L232" s="8"/>
      <x:c r="M232" s="8"/>
      <x:c r="N232" s="8"/>
      <x:c r="O232" s="8"/>
      <x:c r="P232" s="8"/>
      <x:c r="Q232" s="8"/>
      <x:c r="R232" s="8"/>
      <x:c r="S232" s="8"/>
      <x:c r="T232" s="8"/>
      <x:c r="U232" s="8"/>
      <x:c r="V232" s="8"/>
      <x:c r="W232" s="8"/>
      <x:c r="X232" s="8"/>
      <x:c r="Y232" s="8"/>
      <x:c r="Z232" s="8"/>
    </x:row>
    <x:row r="233">
      <x:c r="A233" s="8"/>
      <x:c r="B233" s="8"/>
      <x:c r="C233" s="8"/>
      <x:c r="D233" s="8"/>
      <x:c r="E233" s="8"/>
      <x:c r="F233" s="8"/>
      <x:c r="G233" s="8"/>
      <x:c r="H233" s="8"/>
      <x:c r="I233" s="8"/>
      <x:c r="J233" s="8"/>
      <x:c r="K233" s="8"/>
      <x:c r="L233" s="8"/>
      <x:c r="M233" s="8"/>
      <x:c r="N233" s="8"/>
      <x:c r="O233" s="8"/>
      <x:c r="P233" s="8"/>
      <x:c r="Q233" s="8"/>
      <x:c r="R233" s="8"/>
      <x:c r="S233" s="8"/>
      <x:c r="T233" s="8"/>
      <x:c r="U233" s="8"/>
      <x:c r="V233" s="8"/>
      <x:c r="W233" s="8"/>
      <x:c r="X233" s="8"/>
      <x:c r="Y233" s="8"/>
      <x:c r="Z233" s="8"/>
    </x:row>
    <x:row r="234">
      <x:c r="A234" s="8"/>
      <x:c r="B234" s="8"/>
      <x:c r="C234" s="8"/>
      <x:c r="D234" s="8"/>
      <x:c r="E234" s="8"/>
      <x:c r="F234" s="8"/>
      <x:c r="G234" s="8"/>
      <x:c r="H234" s="8"/>
      <x:c r="I234" s="8"/>
      <x:c r="J234" s="8"/>
      <x:c r="K234" s="8"/>
      <x:c r="L234" s="8"/>
      <x:c r="M234" s="8"/>
      <x:c r="N234" s="8"/>
      <x:c r="O234" s="8"/>
      <x:c r="P234" s="8"/>
      <x:c r="Q234" s="8"/>
      <x:c r="R234" s="8"/>
      <x:c r="S234" s="8"/>
      <x:c r="T234" s="8"/>
      <x:c r="U234" s="8"/>
      <x:c r="V234" s="8"/>
      <x:c r="W234" s="8"/>
      <x:c r="X234" s="8"/>
      <x:c r="Y234" s="8"/>
      <x:c r="Z234" s="8"/>
    </x:row>
    <x:row r="235">
      <x:c r="A235" s="8"/>
      <x:c r="B235" s="8"/>
      <x:c r="C235" s="8"/>
      <x:c r="D235" s="8"/>
      <x:c r="E235" s="8"/>
      <x:c r="F235" s="8"/>
      <x:c r="G235" s="8"/>
      <x:c r="H235" s="8"/>
      <x:c r="I235" s="8"/>
      <x:c r="J235" s="8"/>
      <x:c r="K235" s="8"/>
      <x:c r="L235" s="8"/>
      <x:c r="M235" s="8"/>
      <x:c r="N235" s="8"/>
      <x:c r="O235" s="8"/>
      <x:c r="P235" s="8"/>
      <x:c r="Q235" s="8"/>
      <x:c r="R235" s="8"/>
      <x:c r="S235" s="8"/>
      <x:c r="T235" s="8"/>
      <x:c r="U235" s="8"/>
      <x:c r="V235" s="8"/>
      <x:c r="W235" s="8"/>
      <x:c r="X235" s="8"/>
      <x:c r="Y235" s="8"/>
      <x:c r="Z235" s="8"/>
    </x:row>
    <x:row r="236">
      <x:c r="A236" s="8"/>
      <x:c r="B236" s="8"/>
      <x:c r="C236" s="8"/>
      <x:c r="D236" s="8"/>
      <x:c r="E236" s="8"/>
      <x:c r="F236" s="8"/>
      <x:c r="G236" s="8"/>
      <x:c r="H236" s="8"/>
      <x:c r="I236" s="8"/>
      <x:c r="J236" s="8"/>
      <x:c r="K236" s="8"/>
      <x:c r="L236" s="8"/>
      <x:c r="M236" s="8"/>
      <x:c r="N236" s="8"/>
      <x:c r="O236" s="8"/>
      <x:c r="P236" s="8"/>
      <x:c r="Q236" s="8"/>
      <x:c r="R236" s="8"/>
      <x:c r="S236" s="8"/>
      <x:c r="T236" s="8"/>
      <x:c r="U236" s="8"/>
      <x:c r="V236" s="8"/>
      <x:c r="W236" s="8"/>
      <x:c r="X236" s="8"/>
      <x:c r="Y236" s="8"/>
      <x:c r="Z236" s="8"/>
    </x:row>
    <x:row r="237">
      <x:c r="A237" s="8"/>
      <x:c r="B237" s="8"/>
      <x:c r="C237" s="8"/>
      <x:c r="D237" s="8"/>
      <x:c r="E237" s="8"/>
      <x:c r="F237" s="8"/>
      <x:c r="G237" s="8"/>
      <x:c r="H237" s="8"/>
      <x:c r="I237" s="8"/>
      <x:c r="J237" s="8"/>
      <x:c r="K237" s="8"/>
      <x:c r="L237" s="8"/>
      <x:c r="M237" s="8"/>
      <x:c r="N237" s="8"/>
      <x:c r="O237" s="8"/>
      <x:c r="P237" s="8"/>
      <x:c r="Q237" s="8"/>
      <x:c r="R237" s="8"/>
      <x:c r="S237" s="8"/>
      <x:c r="T237" s="8"/>
      <x:c r="U237" s="8"/>
      <x:c r="V237" s="8"/>
      <x:c r="W237" s="8"/>
      <x:c r="X237" s="8"/>
      <x:c r="Y237" s="8"/>
      <x:c r="Z237" s="8"/>
    </x:row>
    <x:row r="238">
      <x:c r="A238" s="8"/>
      <x:c r="B238" s="8"/>
      <x:c r="C238" s="8"/>
      <x:c r="D238" s="8"/>
      <x:c r="E238" s="8"/>
      <x:c r="F238" s="8"/>
      <x:c r="G238" s="8"/>
      <x:c r="H238" s="8"/>
      <x:c r="I238" s="8"/>
      <x:c r="J238" s="8"/>
      <x:c r="K238" s="8"/>
      <x:c r="L238" s="8"/>
      <x:c r="M238" s="8"/>
      <x:c r="N238" s="8"/>
      <x:c r="O238" s="8"/>
      <x:c r="P238" s="8"/>
      <x:c r="Q238" s="8"/>
      <x:c r="R238" s="8"/>
      <x:c r="S238" s="8"/>
      <x:c r="T238" s="8"/>
      <x:c r="U238" s="8"/>
      <x:c r="V238" s="8"/>
      <x:c r="W238" s="8"/>
      <x:c r="X238" s="8"/>
      <x:c r="Y238" s="8"/>
      <x:c r="Z238" s="8"/>
    </x:row>
    <x:row r="239">
      <x:c r="A239" s="8"/>
      <x:c r="B239" s="8"/>
      <x:c r="C239" s="8"/>
      <x:c r="D239" s="8"/>
      <x:c r="E239" s="8"/>
      <x:c r="F239" s="8"/>
      <x:c r="G239" s="8"/>
      <x:c r="H239" s="8"/>
      <x:c r="I239" s="8"/>
      <x:c r="J239" s="8"/>
      <x:c r="K239" s="8"/>
      <x:c r="L239" s="8"/>
      <x:c r="M239" s="8"/>
      <x:c r="N239" s="8"/>
      <x:c r="O239" s="8"/>
      <x:c r="P239" s="8"/>
      <x:c r="Q239" s="8"/>
      <x:c r="R239" s="8"/>
      <x:c r="S239" s="8"/>
      <x:c r="T239" s="8"/>
      <x:c r="U239" s="8"/>
      <x:c r="V239" s="8"/>
      <x:c r="W239" s="8"/>
      <x:c r="X239" s="8"/>
      <x:c r="Y239" s="8"/>
      <x:c r="Z239" s="8"/>
    </x:row>
    <x:row r="240">
      <x:c r="A240" s="8"/>
      <x:c r="B240" s="8"/>
      <x:c r="C240" s="8"/>
      <x:c r="D240" s="8"/>
      <x:c r="E240" s="8"/>
      <x:c r="F240" s="8"/>
      <x:c r="G240" s="8"/>
      <x:c r="H240" s="8"/>
      <x:c r="I240" s="8"/>
      <x:c r="J240" s="8"/>
      <x:c r="K240" s="8"/>
      <x:c r="L240" s="8"/>
      <x:c r="M240" s="8"/>
      <x:c r="N240" s="8"/>
      <x:c r="O240" s="8"/>
      <x:c r="P240" s="8"/>
      <x:c r="Q240" s="8"/>
      <x:c r="R240" s="8"/>
      <x:c r="S240" s="8"/>
      <x:c r="T240" s="8"/>
      <x:c r="U240" s="8"/>
      <x:c r="V240" s="8"/>
      <x:c r="W240" s="8"/>
      <x:c r="X240" s="8"/>
      <x:c r="Y240" s="8"/>
      <x:c r="Z240" s="8"/>
    </x:row>
    <x:row r="241">
      <x:c r="A241" s="8"/>
      <x:c r="B241" s="8"/>
      <x:c r="C241" s="8"/>
      <x:c r="D241" s="8"/>
      <x:c r="E241" s="8"/>
      <x:c r="F241" s="8"/>
      <x:c r="G241" s="8"/>
      <x:c r="H241" s="8"/>
      <x:c r="I241" s="8"/>
      <x:c r="J241" s="8"/>
      <x:c r="K241" s="8"/>
      <x:c r="L241" s="8"/>
      <x:c r="M241" s="8"/>
      <x:c r="N241" s="8"/>
      <x:c r="O241" s="8"/>
      <x:c r="P241" s="8"/>
      <x:c r="Q241" s="8"/>
      <x:c r="R241" s="8"/>
      <x:c r="S241" s="8"/>
      <x:c r="T241" s="8"/>
      <x:c r="U241" s="8"/>
      <x:c r="V241" s="8"/>
      <x:c r="W241" s="8"/>
      <x:c r="X241" s="8"/>
      <x:c r="Y241" s="8"/>
      <x:c r="Z241" s="8"/>
    </x:row>
    <x:row r="242">
      <x:c r="A242" s="8"/>
      <x:c r="B242" s="8"/>
      <x:c r="C242" s="8"/>
      <x:c r="D242" s="8"/>
      <x:c r="E242" s="8"/>
      <x:c r="F242" s="8"/>
      <x:c r="G242" s="8"/>
      <x:c r="H242" s="8"/>
      <x:c r="I242" s="8"/>
      <x:c r="J242" s="8"/>
      <x:c r="K242" s="8"/>
      <x:c r="L242" s="8"/>
      <x:c r="M242" s="8"/>
      <x:c r="N242" s="8"/>
      <x:c r="O242" s="8"/>
      <x:c r="P242" s="8"/>
      <x:c r="Q242" s="8"/>
      <x:c r="R242" s="8"/>
      <x:c r="S242" s="8"/>
      <x:c r="T242" s="8"/>
      <x:c r="U242" s="8"/>
      <x:c r="V242" s="8"/>
      <x:c r="W242" s="8"/>
      <x:c r="X242" s="8"/>
      <x:c r="Y242" s="8"/>
      <x:c r="Z242" s="8"/>
    </x:row>
    <x:row r="243">
      <x:c r="A243" s="8"/>
      <x:c r="B243" s="8"/>
      <x:c r="C243" s="8"/>
      <x:c r="D243" s="8"/>
      <x:c r="E243" s="8"/>
      <x:c r="F243" s="8"/>
      <x:c r="G243" s="8"/>
      <x:c r="H243" s="8"/>
      <x:c r="I243" s="8"/>
      <x:c r="J243" s="8"/>
      <x:c r="K243" s="8"/>
      <x:c r="L243" s="8"/>
      <x:c r="M243" s="8"/>
      <x:c r="N243" s="8"/>
      <x:c r="O243" s="8"/>
      <x:c r="P243" s="8"/>
      <x:c r="Q243" s="8"/>
      <x:c r="R243" s="8"/>
      <x:c r="S243" s="8"/>
      <x:c r="T243" s="8"/>
      <x:c r="U243" s="8"/>
      <x:c r="V243" s="8"/>
      <x:c r="W243" s="8"/>
      <x:c r="X243" s="8"/>
      <x:c r="Y243" s="8"/>
      <x:c r="Z243" s="8"/>
    </x:row>
    <x:row r="244">
      <x:c r="A244" s="8"/>
      <x:c r="B244" s="8"/>
      <x:c r="C244" s="8"/>
      <x:c r="D244" s="8"/>
      <x:c r="E244" s="8"/>
      <x:c r="F244" s="8"/>
      <x:c r="G244" s="8"/>
      <x:c r="H244" s="8"/>
      <x:c r="I244" s="8"/>
      <x:c r="J244" s="8"/>
      <x:c r="K244" s="8"/>
      <x:c r="L244" s="8"/>
      <x:c r="M244" s="8"/>
      <x:c r="N244" s="8"/>
      <x:c r="O244" s="8"/>
      <x:c r="P244" s="8"/>
      <x:c r="Q244" s="8"/>
      <x:c r="R244" s="8"/>
      <x:c r="S244" s="8"/>
      <x:c r="T244" s="8"/>
      <x:c r="U244" s="8"/>
      <x:c r="V244" s="8"/>
      <x:c r="W244" s="8"/>
      <x:c r="X244" s="8"/>
      <x:c r="Y244" s="8"/>
      <x:c r="Z244" s="8"/>
    </x:row>
    <x:row r="245">
      <x:c r="A245" s="8"/>
      <x:c r="B245" s="8"/>
      <x:c r="C245" s="8"/>
      <x:c r="D245" s="8"/>
      <x:c r="E245" s="8"/>
      <x:c r="F245" s="8"/>
      <x:c r="G245" s="8"/>
      <x:c r="H245" s="8"/>
      <x:c r="I245" s="8"/>
      <x:c r="J245" s="8"/>
      <x:c r="K245" s="8"/>
      <x:c r="L245" s="8"/>
      <x:c r="M245" s="8"/>
      <x:c r="N245" s="8"/>
      <x:c r="O245" s="8"/>
      <x:c r="P245" s="8"/>
      <x:c r="Q245" s="8"/>
      <x:c r="R245" s="8"/>
      <x:c r="S245" s="8"/>
      <x:c r="T245" s="8"/>
      <x:c r="U245" s="8"/>
      <x:c r="V245" s="8"/>
      <x:c r="W245" s="8"/>
      <x:c r="X245" s="8"/>
      <x:c r="Y245" s="8"/>
      <x:c r="Z245" s="8"/>
    </x:row>
    <x:row r="246">
      <x:c r="A246" s="8"/>
      <x:c r="B246" s="8"/>
      <x:c r="C246" s="8"/>
      <x:c r="D246" s="8"/>
      <x:c r="E246" s="8"/>
      <x:c r="F246" s="8"/>
      <x:c r="G246" s="8"/>
      <x:c r="H246" s="8"/>
      <x:c r="I246" s="8"/>
      <x:c r="J246" s="8"/>
      <x:c r="K246" s="8"/>
      <x:c r="L246" s="8"/>
      <x:c r="M246" s="8"/>
      <x:c r="N246" s="8"/>
      <x:c r="O246" s="8"/>
      <x:c r="P246" s="8"/>
      <x:c r="Q246" s="8"/>
      <x:c r="R246" s="8"/>
      <x:c r="S246" s="8"/>
      <x:c r="T246" s="8"/>
      <x:c r="U246" s="8"/>
      <x:c r="V246" s="8"/>
      <x:c r="W246" s="8"/>
      <x:c r="X246" s="8"/>
      <x:c r="Y246" s="8"/>
      <x:c r="Z246" s="8"/>
    </x:row>
    <x:row r="247">
      <x:c r="A247" s="8"/>
      <x:c r="B247" s="8"/>
      <x:c r="C247" s="8"/>
      <x:c r="D247" s="8"/>
      <x:c r="E247" s="8"/>
      <x:c r="F247" s="8"/>
      <x:c r="G247" s="8"/>
      <x:c r="H247" s="8"/>
      <x:c r="I247" s="8"/>
      <x:c r="J247" s="8"/>
      <x:c r="K247" s="8"/>
      <x:c r="L247" s="8"/>
      <x:c r="M247" s="8"/>
      <x:c r="N247" s="8"/>
      <x:c r="O247" s="8"/>
      <x:c r="P247" s="8"/>
      <x:c r="Q247" s="8"/>
      <x:c r="R247" s="8"/>
      <x:c r="S247" s="8"/>
      <x:c r="T247" s="8"/>
      <x:c r="U247" s="8"/>
      <x:c r="V247" s="8"/>
      <x:c r="W247" s="8"/>
      <x:c r="X247" s="8"/>
      <x:c r="Y247" s="8"/>
      <x:c r="Z247" s="8"/>
    </x:row>
    <x:row r="248">
      <x:c r="A248" s="8"/>
      <x:c r="B248" s="8"/>
      <x:c r="C248" s="8"/>
      <x:c r="D248" s="8"/>
      <x:c r="E248" s="8"/>
      <x:c r="F248" s="8"/>
      <x:c r="G248" s="8"/>
      <x:c r="H248" s="8"/>
      <x:c r="I248" s="8"/>
      <x:c r="J248" s="8"/>
      <x:c r="K248" s="8"/>
      <x:c r="L248" s="8"/>
      <x:c r="M248" s="8"/>
      <x:c r="N248" s="8"/>
      <x:c r="O248" s="8"/>
      <x:c r="P248" s="8"/>
      <x:c r="Q248" s="8"/>
      <x:c r="R248" s="8"/>
      <x:c r="S248" s="8"/>
      <x:c r="T248" s="8"/>
      <x:c r="U248" s="8"/>
      <x:c r="V248" s="8"/>
      <x:c r="W248" s="8"/>
      <x:c r="X248" s="8"/>
      <x:c r="Y248" s="8"/>
      <x:c r="Z248" s="8"/>
    </x:row>
    <x:row r="249">
      <x:c r="A249" s="8"/>
      <x:c r="B249" s="8"/>
      <x:c r="C249" s="8"/>
      <x:c r="D249" s="8"/>
      <x:c r="E249" s="8"/>
      <x:c r="F249" s="8"/>
      <x:c r="G249" s="8"/>
      <x:c r="H249" s="8"/>
      <x:c r="I249" s="8"/>
      <x:c r="J249" s="8"/>
      <x:c r="K249" s="8"/>
      <x:c r="L249" s="8"/>
      <x:c r="M249" s="8"/>
      <x:c r="N249" s="8"/>
      <x:c r="O249" s="8"/>
      <x:c r="P249" s="8"/>
      <x:c r="Q249" s="8"/>
      <x:c r="R249" s="8"/>
      <x:c r="S249" s="8"/>
      <x:c r="T249" s="8"/>
      <x:c r="U249" s="8"/>
      <x:c r="V249" s="8"/>
      <x:c r="W249" s="8"/>
      <x:c r="X249" s="8"/>
      <x:c r="Y249" s="8"/>
      <x:c r="Z249" s="8"/>
    </x:row>
    <x:row r="250">
      <x:c r="A250" s="8"/>
      <x:c r="B250" s="8"/>
      <x:c r="C250" s="8"/>
      <x:c r="D250" s="8"/>
      <x:c r="E250" s="8"/>
      <x:c r="F250" s="8"/>
      <x:c r="G250" s="8"/>
      <x:c r="H250" s="8"/>
      <x:c r="I250" s="8"/>
      <x:c r="J250" s="8"/>
      <x:c r="K250" s="8"/>
      <x:c r="L250" s="8"/>
      <x:c r="M250" s="8"/>
      <x:c r="N250" s="8"/>
      <x:c r="O250" s="8"/>
      <x:c r="P250" s="8"/>
      <x:c r="Q250" s="8"/>
      <x:c r="R250" s="8"/>
      <x:c r="S250" s="8"/>
      <x:c r="T250" s="8"/>
      <x:c r="U250" s="8"/>
      <x:c r="V250" s="8"/>
      <x:c r="W250" s="8"/>
      <x:c r="X250" s="8"/>
      <x:c r="Y250" s="8"/>
      <x:c r="Z250" s="8"/>
    </x:row>
    <x:row r="251">
      <x:c r="A251" s="8"/>
      <x:c r="B251" s="8"/>
      <x:c r="C251" s="8"/>
      <x:c r="D251" s="8"/>
      <x:c r="E251" s="8"/>
      <x:c r="F251" s="8"/>
      <x:c r="G251" s="8"/>
      <x:c r="H251" s="8"/>
      <x:c r="I251" s="8"/>
      <x:c r="J251" s="8"/>
      <x:c r="K251" s="8"/>
      <x:c r="L251" s="8"/>
      <x:c r="M251" s="8"/>
      <x:c r="N251" s="8"/>
      <x:c r="O251" s="8"/>
      <x:c r="P251" s="8"/>
      <x:c r="Q251" s="8"/>
      <x:c r="R251" s="8"/>
      <x:c r="S251" s="8"/>
      <x:c r="T251" s="8"/>
      <x:c r="U251" s="8"/>
      <x:c r="V251" s="8"/>
      <x:c r="W251" s="8"/>
      <x:c r="X251" s="8"/>
      <x:c r="Y251" s="8"/>
      <x:c r="Z251" s="8"/>
    </x:row>
    <x:row r="252">
      <x:c r="A252" s="8"/>
      <x:c r="B252" s="8"/>
      <x:c r="C252" s="8"/>
      <x:c r="D252" s="8"/>
      <x:c r="E252" s="8"/>
      <x:c r="F252" s="8"/>
      <x:c r="G252" s="8"/>
      <x:c r="H252" s="8"/>
      <x:c r="I252" s="8"/>
      <x:c r="J252" s="8"/>
      <x:c r="K252" s="8"/>
      <x:c r="L252" s="8"/>
      <x:c r="M252" s="8"/>
      <x:c r="N252" s="8"/>
      <x:c r="O252" s="8"/>
      <x:c r="P252" s="8"/>
      <x:c r="Q252" s="8"/>
      <x:c r="R252" s="8"/>
      <x:c r="S252" s="8"/>
      <x:c r="T252" s="8"/>
      <x:c r="U252" s="8"/>
      <x:c r="V252" s="8"/>
      <x:c r="W252" s="8"/>
      <x:c r="X252" s="8"/>
      <x:c r="Y252" s="8"/>
      <x:c r="Z252" s="8"/>
    </x:row>
    <x:row r="253">
      <x:c r="A253" s="8"/>
      <x:c r="B253" s="8"/>
      <x:c r="C253" s="8"/>
      <x:c r="D253" s="8"/>
      <x:c r="E253" s="8"/>
      <x:c r="F253" s="8"/>
      <x:c r="G253" s="8"/>
      <x:c r="H253" s="8"/>
      <x:c r="I253" s="8"/>
      <x:c r="J253" s="8"/>
      <x:c r="K253" s="8"/>
      <x:c r="L253" s="8"/>
      <x:c r="M253" s="8"/>
      <x:c r="N253" s="8"/>
      <x:c r="O253" s="8"/>
      <x:c r="P253" s="8"/>
      <x:c r="Q253" s="8"/>
      <x:c r="R253" s="8"/>
      <x:c r="S253" s="8"/>
      <x:c r="T253" s="8"/>
      <x:c r="U253" s="8"/>
      <x:c r="V253" s="8"/>
      <x:c r="W253" s="8"/>
      <x:c r="X253" s="8"/>
      <x:c r="Y253" s="8"/>
      <x:c r="Z253" s="8"/>
    </x:row>
    <x:row r="254">
      <x:c r="A254" s="8"/>
      <x:c r="B254" s="8"/>
      <x:c r="C254" s="8"/>
      <x:c r="D254" s="8"/>
      <x:c r="E254" s="8"/>
      <x:c r="F254" s="8"/>
      <x:c r="G254" s="8"/>
      <x:c r="H254" s="8"/>
      <x:c r="I254" s="8"/>
      <x:c r="J254" s="8"/>
      <x:c r="K254" s="8"/>
      <x:c r="L254" s="8"/>
      <x:c r="M254" s="8"/>
      <x:c r="N254" s="8"/>
      <x:c r="O254" s="8"/>
      <x:c r="P254" s="8"/>
      <x:c r="Q254" s="8"/>
      <x:c r="R254" s="8"/>
      <x:c r="S254" s="8"/>
      <x:c r="T254" s="8"/>
      <x:c r="U254" s="8"/>
      <x:c r="V254" s="8"/>
      <x:c r="W254" s="8"/>
      <x:c r="X254" s="8"/>
      <x:c r="Y254" s="8"/>
      <x:c r="Z254" s="8"/>
    </x:row>
    <x:row r="255">
      <x:c r="A255" s="8"/>
      <x:c r="B255" s="8"/>
      <x:c r="C255" s="8"/>
      <x:c r="D255" s="8"/>
      <x:c r="E255" s="8"/>
      <x:c r="F255" s="8"/>
      <x:c r="G255" s="8"/>
      <x:c r="H255" s="8"/>
      <x:c r="I255" s="8"/>
      <x:c r="J255" s="8"/>
      <x:c r="K255" s="8"/>
      <x:c r="L255" s="8"/>
      <x:c r="M255" s="8"/>
      <x:c r="N255" s="8"/>
      <x:c r="O255" s="8"/>
      <x:c r="P255" s="8"/>
      <x:c r="Q255" s="8"/>
      <x:c r="R255" s="8"/>
      <x:c r="S255" s="8"/>
      <x:c r="T255" s="8"/>
      <x:c r="U255" s="8"/>
      <x:c r="V255" s="8"/>
      <x:c r="W255" s="8"/>
      <x:c r="X255" s="8"/>
      <x:c r="Y255" s="8"/>
      <x:c r="Z255" s="8"/>
    </x:row>
    <x:row r="256">
      <x:c r="A256" s="8"/>
      <x:c r="B256" s="8"/>
      <x:c r="C256" s="8"/>
      <x:c r="D256" s="8"/>
      <x:c r="E256" s="8"/>
      <x:c r="F256" s="8"/>
      <x:c r="G256" s="8"/>
      <x:c r="H256" s="8"/>
      <x:c r="I256" s="8"/>
      <x:c r="J256" s="8"/>
      <x:c r="K256" s="8"/>
      <x:c r="L256" s="8"/>
      <x:c r="M256" s="8"/>
      <x:c r="N256" s="8"/>
      <x:c r="O256" s="8"/>
      <x:c r="P256" s="8"/>
      <x:c r="Q256" s="8"/>
      <x:c r="R256" s="8"/>
      <x:c r="S256" s="8"/>
      <x:c r="T256" s="8"/>
      <x:c r="U256" s="8"/>
      <x:c r="V256" s="8"/>
      <x:c r="W256" s="8"/>
      <x:c r="X256" s="8"/>
      <x:c r="Y256" s="8"/>
      <x:c r="Z256" s="8"/>
    </x:row>
    <x:row r="257">
      <x:c r="A257" s="8"/>
      <x:c r="B257" s="8"/>
      <x:c r="C257" s="8"/>
      <x:c r="D257" s="8"/>
      <x:c r="E257" s="8"/>
      <x:c r="F257" s="8"/>
      <x:c r="G257" s="8"/>
      <x:c r="H257" s="8"/>
      <x:c r="I257" s="8"/>
      <x:c r="J257" s="8"/>
      <x:c r="K257" s="8"/>
      <x:c r="L257" s="8"/>
      <x:c r="M257" s="8"/>
      <x:c r="N257" s="8"/>
      <x:c r="O257" s="8"/>
      <x:c r="P257" s="8"/>
      <x:c r="Q257" s="8"/>
      <x:c r="R257" s="8"/>
      <x:c r="S257" s="8"/>
      <x:c r="T257" s="8"/>
      <x:c r="U257" s="8"/>
      <x:c r="V257" s="8"/>
      <x:c r="W257" s="8"/>
      <x:c r="X257" s="8"/>
      <x:c r="Y257" s="8"/>
      <x:c r="Z257" s="8"/>
    </x:row>
    <x:row r="258">
      <x:c r="A258" s="8"/>
      <x:c r="B258" s="8"/>
      <x:c r="C258" s="8"/>
      <x:c r="D258" s="8"/>
      <x:c r="E258" s="8"/>
      <x:c r="F258" s="8"/>
      <x:c r="G258" s="8"/>
      <x:c r="H258" s="8"/>
      <x:c r="I258" s="8"/>
      <x:c r="J258" s="8"/>
      <x:c r="K258" s="8"/>
      <x:c r="L258" s="8"/>
      <x:c r="M258" s="8"/>
      <x:c r="N258" s="8"/>
      <x:c r="O258" s="8"/>
      <x:c r="P258" s="8"/>
      <x:c r="Q258" s="8"/>
      <x:c r="R258" s="8"/>
      <x:c r="S258" s="8"/>
      <x:c r="T258" s="8"/>
      <x:c r="U258" s="8"/>
      <x:c r="V258" s="8"/>
      <x:c r="W258" s="8"/>
      <x:c r="X258" s="8"/>
      <x:c r="Y258" s="8"/>
      <x:c r="Z258" s="8"/>
    </x:row>
    <x:row r="259">
      <x:c r="A259" s="8"/>
      <x:c r="B259" s="8"/>
      <x:c r="C259" s="8"/>
      <x:c r="D259" s="8"/>
      <x:c r="E259" s="8"/>
      <x:c r="F259" s="8"/>
      <x:c r="G259" s="8"/>
      <x:c r="H259" s="8"/>
      <x:c r="I259" s="8"/>
      <x:c r="J259" s="8"/>
      <x:c r="K259" s="8"/>
      <x:c r="L259" s="8"/>
      <x:c r="M259" s="8"/>
      <x:c r="N259" s="8"/>
      <x:c r="O259" s="8"/>
      <x:c r="P259" s="8"/>
      <x:c r="Q259" s="8"/>
      <x:c r="R259" s="8"/>
      <x:c r="S259" s="8"/>
      <x:c r="T259" s="8"/>
      <x:c r="U259" s="8"/>
      <x:c r="V259" s="8"/>
      <x:c r="W259" s="8"/>
      <x:c r="X259" s="8"/>
      <x:c r="Y259" s="8"/>
      <x:c r="Z259" s="8"/>
    </x:row>
    <x:row r="260">
      <x:c r="A260" s="8"/>
      <x:c r="B260" s="8"/>
      <x:c r="C260" s="8"/>
      <x:c r="D260" s="8"/>
      <x:c r="E260" s="8"/>
      <x:c r="F260" s="8"/>
      <x:c r="G260" s="8"/>
      <x:c r="H260" s="8"/>
      <x:c r="I260" s="8"/>
      <x:c r="J260" s="8"/>
      <x:c r="K260" s="8"/>
      <x:c r="L260" s="8"/>
      <x:c r="M260" s="8"/>
      <x:c r="N260" s="8"/>
      <x:c r="O260" s="8"/>
      <x:c r="P260" s="8"/>
      <x:c r="Q260" s="8"/>
      <x:c r="R260" s="8"/>
      <x:c r="S260" s="8"/>
      <x:c r="T260" s="8"/>
      <x:c r="U260" s="8"/>
      <x:c r="V260" s="8"/>
      <x:c r="W260" s="8"/>
      <x:c r="X260" s="8"/>
      <x:c r="Y260" s="8"/>
      <x:c r="Z260" s="8"/>
    </x:row>
    <x:row r="261">
      <x:c r="A261" s="8"/>
      <x:c r="B261" s="8"/>
      <x:c r="C261" s="8"/>
      <x:c r="D261" s="8"/>
      <x:c r="E261" s="8"/>
      <x:c r="F261" s="8"/>
      <x:c r="G261" s="8"/>
      <x:c r="H261" s="8"/>
      <x:c r="I261" s="8"/>
      <x:c r="J261" s="8"/>
      <x:c r="K261" s="8"/>
      <x:c r="L261" s="8"/>
      <x:c r="M261" s="8"/>
      <x:c r="N261" s="8"/>
      <x:c r="O261" s="8"/>
      <x:c r="P261" s="8"/>
      <x:c r="Q261" s="8"/>
      <x:c r="R261" s="8"/>
      <x:c r="S261" s="8"/>
      <x:c r="T261" s="8"/>
      <x:c r="U261" s="8"/>
      <x:c r="V261" s="8"/>
      <x:c r="W261" s="8"/>
      <x:c r="X261" s="8"/>
      <x:c r="Y261" s="8"/>
      <x:c r="Z261" s="8"/>
    </x:row>
    <x:row r="262">
      <x:c r="A262" s="8"/>
      <x:c r="B262" s="8"/>
      <x:c r="C262" s="8"/>
      <x:c r="D262" s="8"/>
      <x:c r="E262" s="8"/>
      <x:c r="F262" s="8"/>
      <x:c r="G262" s="8"/>
      <x:c r="H262" s="8"/>
      <x:c r="I262" s="8"/>
      <x:c r="J262" s="8"/>
      <x:c r="K262" s="8"/>
      <x:c r="L262" s="8"/>
      <x:c r="M262" s="8"/>
      <x:c r="N262" s="8"/>
      <x:c r="O262" s="8"/>
      <x:c r="P262" s="8"/>
      <x:c r="Q262" s="8"/>
      <x:c r="R262" s="8"/>
      <x:c r="S262" s="8"/>
      <x:c r="T262" s="8"/>
      <x:c r="U262" s="8"/>
      <x:c r="V262" s="8"/>
      <x:c r="W262" s="8"/>
      <x:c r="X262" s="8"/>
      <x:c r="Y262" s="8"/>
      <x:c r="Z262" s="8"/>
    </x:row>
    <x:row r="263">
      <x:c r="A263" s="8"/>
      <x:c r="B263" s="8"/>
      <x:c r="C263" s="8"/>
      <x:c r="D263" s="8"/>
      <x:c r="E263" s="8"/>
      <x:c r="F263" s="8"/>
      <x:c r="G263" s="8"/>
      <x:c r="H263" s="8"/>
      <x:c r="I263" s="8"/>
      <x:c r="J263" s="8"/>
      <x:c r="K263" s="8"/>
      <x:c r="L263" s="8"/>
      <x:c r="M263" s="8"/>
      <x:c r="N263" s="8"/>
      <x:c r="O263" s="8"/>
      <x:c r="P263" s="8"/>
      <x:c r="Q263" s="8"/>
      <x:c r="R263" s="8"/>
      <x:c r="S263" s="8"/>
      <x:c r="T263" s="8"/>
      <x:c r="U263" s="8"/>
      <x:c r="V263" s="8"/>
      <x:c r="W263" s="8"/>
      <x:c r="X263" s="8"/>
      <x:c r="Y263" s="8"/>
      <x:c r="Z263" s="8"/>
    </x:row>
    <x:row r="264">
      <x:c r="A264" s="8"/>
      <x:c r="B264" s="8"/>
      <x:c r="C264" s="8"/>
      <x:c r="D264" s="8"/>
      <x:c r="E264" s="8"/>
      <x:c r="F264" s="8"/>
      <x:c r="G264" s="8"/>
      <x:c r="H264" s="8"/>
      <x:c r="I264" s="8"/>
      <x:c r="J264" s="8"/>
      <x:c r="K264" s="8"/>
      <x:c r="L264" s="8"/>
      <x:c r="M264" s="8"/>
      <x:c r="N264" s="8"/>
      <x:c r="O264" s="8"/>
      <x:c r="P264" s="8"/>
      <x:c r="Q264" s="8"/>
      <x:c r="R264" s="8"/>
      <x:c r="S264" s="8"/>
      <x:c r="T264" s="8"/>
      <x:c r="U264" s="8"/>
      <x:c r="V264" s="8"/>
      <x:c r="W264" s="8"/>
      <x:c r="X264" s="8"/>
      <x:c r="Y264" s="8"/>
      <x:c r="Z264" s="8"/>
    </x:row>
    <x:row r="265">
      <x:c r="A265" s="8"/>
      <x:c r="B265" s="8"/>
      <x:c r="C265" s="8"/>
      <x:c r="D265" s="8"/>
      <x:c r="E265" s="8"/>
      <x:c r="F265" s="8"/>
      <x:c r="G265" s="8"/>
      <x:c r="H265" s="8"/>
      <x:c r="I265" s="8"/>
      <x:c r="J265" s="8"/>
      <x:c r="K265" s="8"/>
      <x:c r="L265" s="8"/>
      <x:c r="M265" s="8"/>
      <x:c r="N265" s="8"/>
      <x:c r="O265" s="8"/>
      <x:c r="P265" s="8"/>
      <x:c r="Q265" s="8"/>
      <x:c r="R265" s="8"/>
      <x:c r="S265" s="8"/>
      <x:c r="T265" s="8"/>
      <x:c r="U265" s="8"/>
      <x:c r="V265" s="8"/>
      <x:c r="W265" s="8"/>
      <x:c r="X265" s="8"/>
      <x:c r="Y265" s="8"/>
      <x:c r="Z265" s="8"/>
    </x:row>
    <x:row r="266">
      <x:c r="A266" s="8"/>
      <x:c r="B266" s="8"/>
      <x:c r="C266" s="8"/>
      <x:c r="D266" s="8"/>
      <x:c r="E266" s="8"/>
      <x:c r="F266" s="8"/>
      <x:c r="G266" s="8"/>
      <x:c r="H266" s="8"/>
      <x:c r="I266" s="8"/>
      <x:c r="J266" s="8"/>
      <x:c r="K266" s="8"/>
      <x:c r="L266" s="8"/>
      <x:c r="M266" s="8"/>
      <x:c r="N266" s="8"/>
      <x:c r="O266" s="8"/>
      <x:c r="P266" s="8"/>
      <x:c r="Q266" s="8"/>
      <x:c r="R266" s="8"/>
      <x:c r="S266" s="8"/>
      <x:c r="T266" s="8"/>
      <x:c r="U266" s="8"/>
      <x:c r="V266" s="8"/>
      <x:c r="W266" s="8"/>
      <x:c r="X266" s="8"/>
      <x:c r="Y266" s="8"/>
      <x:c r="Z266" s="8"/>
    </x:row>
    <x:row r="267">
      <x:c r="A267" s="8"/>
      <x:c r="B267" s="8"/>
      <x:c r="C267" s="8"/>
      <x:c r="D267" s="8"/>
      <x:c r="E267" s="8"/>
      <x:c r="F267" s="8"/>
      <x:c r="G267" s="8"/>
      <x:c r="H267" s="8"/>
      <x:c r="I267" s="8"/>
      <x:c r="J267" s="8"/>
      <x:c r="K267" s="8"/>
      <x:c r="L267" s="8"/>
      <x:c r="M267" s="8"/>
      <x:c r="N267" s="8"/>
      <x:c r="O267" s="8"/>
      <x:c r="P267" s="8"/>
      <x:c r="Q267" s="8"/>
      <x:c r="R267" s="8"/>
      <x:c r="S267" s="8"/>
      <x:c r="T267" s="8"/>
      <x:c r="U267" s="8"/>
      <x:c r="V267" s="8"/>
      <x:c r="W267" s="8"/>
      <x:c r="X267" s="8"/>
      <x:c r="Y267" s="8"/>
      <x:c r="Z267" s="8"/>
    </x:row>
    <x:row r="268">
      <x:c r="A268" s="8"/>
      <x:c r="B268" s="8"/>
      <x:c r="C268" s="8"/>
      <x:c r="D268" s="8"/>
      <x:c r="E268" s="8"/>
      <x:c r="F268" s="8"/>
      <x:c r="G268" s="8"/>
      <x:c r="H268" s="8"/>
      <x:c r="I268" s="8"/>
      <x:c r="J268" s="8"/>
      <x:c r="K268" s="8"/>
      <x:c r="L268" s="8"/>
      <x:c r="M268" s="8"/>
      <x:c r="N268" s="8"/>
      <x:c r="O268" s="8"/>
      <x:c r="P268" s="8"/>
      <x:c r="Q268" s="8"/>
      <x:c r="R268" s="8"/>
      <x:c r="S268" s="8"/>
      <x:c r="T268" s="8"/>
      <x:c r="U268" s="8"/>
      <x:c r="V268" s="8"/>
      <x:c r="W268" s="8"/>
      <x:c r="X268" s="8"/>
      <x:c r="Y268" s="8"/>
      <x:c r="Z268" s="8"/>
    </x:row>
    <x:row r="269">
      <x:c r="A269" s="8"/>
      <x:c r="B269" s="8"/>
      <x:c r="C269" s="8"/>
      <x:c r="D269" s="8"/>
      <x:c r="E269" s="8"/>
      <x:c r="F269" s="8"/>
      <x:c r="G269" s="8"/>
      <x:c r="H269" s="8"/>
      <x:c r="I269" s="8"/>
      <x:c r="J269" s="8"/>
      <x:c r="K269" s="8"/>
      <x:c r="L269" s="8"/>
      <x:c r="M269" s="8"/>
      <x:c r="N269" s="8"/>
      <x:c r="O269" s="8"/>
      <x:c r="P269" s="8"/>
      <x:c r="Q269" s="8"/>
      <x:c r="R269" s="8"/>
      <x:c r="S269" s="8"/>
      <x:c r="T269" s="8"/>
      <x:c r="U269" s="8"/>
      <x:c r="V269" s="8"/>
      <x:c r="W269" s="8"/>
      <x:c r="X269" s="8"/>
      <x:c r="Y269" s="8"/>
      <x:c r="Z269" s="8"/>
    </x:row>
    <x:row r="270">
      <x:c r="A270" s="8"/>
      <x:c r="B270" s="8"/>
      <x:c r="C270" s="8"/>
      <x:c r="D270" s="8"/>
      <x:c r="E270" s="8"/>
      <x:c r="F270" s="8"/>
      <x:c r="G270" s="8"/>
      <x:c r="H270" s="8"/>
      <x:c r="I270" s="8"/>
      <x:c r="J270" s="8"/>
      <x:c r="K270" s="8"/>
      <x:c r="L270" s="8"/>
      <x:c r="M270" s="8"/>
      <x:c r="N270" s="8"/>
      <x:c r="O270" s="8"/>
      <x:c r="P270" s="8"/>
      <x:c r="Q270" s="8"/>
      <x:c r="R270" s="8"/>
      <x:c r="S270" s="8"/>
      <x:c r="T270" s="8"/>
      <x:c r="U270" s="8"/>
      <x:c r="V270" s="8"/>
      <x:c r="W270" s="8"/>
      <x:c r="X270" s="8"/>
      <x:c r="Y270" s="8"/>
      <x:c r="Z270" s="8"/>
    </x:row>
    <x:row r="271">
      <x:c r="A271" s="8"/>
      <x:c r="B271" s="8"/>
      <x:c r="C271" s="8"/>
      <x:c r="D271" s="8"/>
      <x:c r="E271" s="8"/>
      <x:c r="F271" s="8"/>
      <x:c r="G271" s="8"/>
      <x:c r="H271" s="8"/>
      <x:c r="I271" s="8"/>
      <x:c r="J271" s="8"/>
      <x:c r="K271" s="8"/>
      <x:c r="L271" s="8"/>
      <x:c r="M271" s="8"/>
      <x:c r="N271" s="8"/>
      <x:c r="O271" s="8"/>
      <x:c r="P271" s="8"/>
      <x:c r="Q271" s="8"/>
      <x:c r="R271" s="8"/>
      <x:c r="S271" s="8"/>
      <x:c r="T271" s="8"/>
      <x:c r="U271" s="8"/>
      <x:c r="V271" s="8"/>
      <x:c r="W271" s="8"/>
      <x:c r="X271" s="8"/>
      <x:c r="Y271" s="8"/>
      <x:c r="Z271" s="8"/>
    </x:row>
    <x:row r="272">
      <x:c r="A272" s="8"/>
      <x:c r="B272" s="8"/>
      <x:c r="C272" s="8"/>
      <x:c r="D272" s="8"/>
      <x:c r="E272" s="8"/>
      <x:c r="F272" s="8"/>
      <x:c r="G272" s="8"/>
      <x:c r="H272" s="8"/>
      <x:c r="I272" s="8"/>
      <x:c r="J272" s="8"/>
      <x:c r="K272" s="8"/>
      <x:c r="L272" s="8"/>
      <x:c r="M272" s="8"/>
      <x:c r="N272" s="8"/>
      <x:c r="O272" s="8"/>
      <x:c r="P272" s="8"/>
      <x:c r="Q272" s="8"/>
      <x:c r="R272" s="8"/>
      <x:c r="S272" s="8"/>
      <x:c r="T272" s="8"/>
      <x:c r="U272" s="8"/>
      <x:c r="V272" s="8"/>
      <x:c r="W272" s="8"/>
      <x:c r="X272" s="8"/>
      <x:c r="Y272" s="8"/>
      <x:c r="Z272" s="8"/>
    </x:row>
    <x:row r="273">
      <x:c r="A273" s="8"/>
      <x:c r="B273" s="8"/>
      <x:c r="C273" s="8"/>
      <x:c r="D273" s="8"/>
      <x:c r="E273" s="8"/>
      <x:c r="F273" s="8"/>
      <x:c r="G273" s="8"/>
      <x:c r="H273" s="8"/>
      <x:c r="I273" s="8"/>
      <x:c r="J273" s="8"/>
      <x:c r="K273" s="8"/>
      <x:c r="L273" s="8"/>
      <x:c r="M273" s="8"/>
      <x:c r="N273" s="8"/>
      <x:c r="O273" s="8"/>
      <x:c r="P273" s="8"/>
      <x:c r="Q273" s="8"/>
      <x:c r="R273" s="8"/>
      <x:c r="S273" s="8"/>
      <x:c r="T273" s="8"/>
      <x:c r="U273" s="8"/>
      <x:c r="V273" s="8"/>
      <x:c r="W273" s="8"/>
      <x:c r="X273" s="8"/>
      <x:c r="Y273" s="8"/>
      <x:c r="Z273" s="8"/>
    </x:row>
    <x:row r="274">
      <x:c r="A274" s="8"/>
      <x:c r="B274" s="8"/>
      <x:c r="C274" s="8"/>
      <x:c r="D274" s="8"/>
      <x:c r="E274" s="8"/>
      <x:c r="F274" s="8"/>
      <x:c r="G274" s="8"/>
      <x:c r="H274" s="8"/>
      <x:c r="I274" s="8"/>
      <x:c r="J274" s="8"/>
      <x:c r="K274" s="8"/>
      <x:c r="L274" s="8"/>
      <x:c r="M274" s="8"/>
      <x:c r="N274" s="8"/>
      <x:c r="O274" s="8"/>
      <x:c r="P274" s="8"/>
      <x:c r="Q274" s="8"/>
      <x:c r="R274" s="8"/>
      <x:c r="S274" s="8"/>
      <x:c r="T274" s="8"/>
      <x:c r="U274" s="8"/>
      <x:c r="V274" s="8"/>
      <x:c r="W274" s="8"/>
      <x:c r="X274" s="8"/>
      <x:c r="Y274" s="8"/>
      <x:c r="Z274" s="8"/>
    </x:row>
    <x:row r="275">
      <x:c r="A275" s="8"/>
      <x:c r="B275" s="8"/>
      <x:c r="C275" s="8"/>
      <x:c r="D275" s="8"/>
      <x:c r="E275" s="8"/>
      <x:c r="F275" s="8"/>
      <x:c r="G275" s="8"/>
      <x:c r="H275" s="8"/>
      <x:c r="I275" s="8"/>
      <x:c r="J275" s="8"/>
      <x:c r="K275" s="8"/>
      <x:c r="L275" s="8"/>
      <x:c r="M275" s="8"/>
      <x:c r="N275" s="8"/>
      <x:c r="O275" s="8"/>
      <x:c r="P275" s="8"/>
      <x:c r="Q275" s="8"/>
      <x:c r="R275" s="8"/>
      <x:c r="S275" s="8"/>
      <x:c r="T275" s="8"/>
      <x:c r="U275" s="8"/>
      <x:c r="V275" s="8"/>
      <x:c r="W275" s="8"/>
      <x:c r="X275" s="8"/>
      <x:c r="Y275" s="8"/>
      <x:c r="Z275" s="8"/>
    </x:row>
    <x:row r="276">
      <x:c r="A276" s="8"/>
      <x:c r="B276" s="8"/>
      <x:c r="C276" s="8"/>
      <x:c r="D276" s="8"/>
      <x:c r="E276" s="8"/>
      <x:c r="F276" s="8"/>
      <x:c r="G276" s="8"/>
      <x:c r="H276" s="8"/>
      <x:c r="I276" s="8"/>
      <x:c r="J276" s="8"/>
      <x:c r="K276" s="8"/>
      <x:c r="L276" s="8"/>
      <x:c r="M276" s="8"/>
      <x:c r="N276" s="8"/>
      <x:c r="O276" s="8"/>
      <x:c r="P276" s="8"/>
      <x:c r="Q276" s="8"/>
      <x:c r="R276" s="8"/>
      <x:c r="S276" s="8"/>
      <x:c r="T276" s="8"/>
      <x:c r="U276" s="8"/>
      <x:c r="V276" s="8"/>
      <x:c r="W276" s="8"/>
      <x:c r="X276" s="8"/>
      <x:c r="Y276" s="8"/>
      <x:c r="Z276" s="8"/>
    </x:row>
    <x:row r="277">
      <x:c r="A277" s="8"/>
      <x:c r="B277" s="8"/>
      <x:c r="C277" s="8"/>
      <x:c r="D277" s="8"/>
      <x:c r="E277" s="8"/>
      <x:c r="F277" s="8"/>
      <x:c r="G277" s="8"/>
      <x:c r="H277" s="8"/>
      <x:c r="I277" s="8"/>
      <x:c r="J277" s="8"/>
      <x:c r="K277" s="8"/>
      <x:c r="L277" s="8"/>
      <x:c r="M277" s="8"/>
      <x:c r="N277" s="8"/>
      <x:c r="O277" s="8"/>
      <x:c r="P277" s="8"/>
      <x:c r="Q277" s="8"/>
      <x:c r="R277" s="8"/>
      <x:c r="S277" s="8"/>
      <x:c r="T277" s="8"/>
      <x:c r="U277" s="8"/>
      <x:c r="V277" s="8"/>
      <x:c r="W277" s="8"/>
      <x:c r="X277" s="8"/>
      <x:c r="Y277" s="8"/>
      <x:c r="Z277" s="8"/>
    </x:row>
    <x:row r="278">
      <x:c r="A278" s="8"/>
      <x:c r="B278" s="8"/>
      <x:c r="C278" s="8"/>
      <x:c r="D278" s="8"/>
      <x:c r="E278" s="8"/>
      <x:c r="F278" s="8"/>
      <x:c r="G278" s="8"/>
      <x:c r="H278" s="8"/>
      <x:c r="I278" s="8"/>
      <x:c r="J278" s="8"/>
      <x:c r="K278" s="8"/>
      <x:c r="L278" s="8"/>
      <x:c r="M278" s="8"/>
      <x:c r="N278" s="8"/>
      <x:c r="O278" s="8"/>
      <x:c r="P278" s="8"/>
      <x:c r="Q278" s="8"/>
      <x:c r="R278" s="8"/>
      <x:c r="S278" s="8"/>
      <x:c r="T278" s="8"/>
      <x:c r="U278" s="8"/>
      <x:c r="V278" s="8"/>
      <x:c r="W278" s="8"/>
      <x:c r="X278" s="8"/>
      <x:c r="Y278" s="8"/>
      <x:c r="Z278" s="8"/>
    </x:row>
    <x:row r="279">
      <x:c r="A279" s="8"/>
      <x:c r="B279" s="8"/>
      <x:c r="C279" s="8"/>
      <x:c r="D279" s="8"/>
      <x:c r="E279" s="8"/>
      <x:c r="F279" s="8"/>
      <x:c r="G279" s="8"/>
      <x:c r="H279" s="8"/>
      <x:c r="I279" s="8"/>
      <x:c r="J279" s="8"/>
      <x:c r="K279" s="8"/>
      <x:c r="L279" s="8"/>
      <x:c r="M279" s="8"/>
      <x:c r="N279" s="8"/>
      <x:c r="O279" s="8"/>
      <x:c r="P279" s="8"/>
      <x:c r="Q279" s="8"/>
      <x:c r="R279" s="8"/>
      <x:c r="S279" s="8"/>
      <x:c r="T279" s="8"/>
      <x:c r="U279" s="8"/>
      <x:c r="V279" s="8"/>
      <x:c r="W279" s="8"/>
      <x:c r="X279" s="8"/>
      <x:c r="Y279" s="8"/>
      <x:c r="Z279" s="8"/>
    </x:row>
    <x:row r="280">
      <x:c r="A280" s="8"/>
      <x:c r="B280" s="8"/>
      <x:c r="C280" s="8"/>
      <x:c r="D280" s="8"/>
      <x:c r="E280" s="8"/>
      <x:c r="F280" s="8"/>
      <x:c r="G280" s="8"/>
      <x:c r="H280" s="8"/>
      <x:c r="I280" s="8"/>
      <x:c r="J280" s="8"/>
      <x:c r="K280" s="8"/>
      <x:c r="L280" s="8"/>
      <x:c r="M280" s="8"/>
      <x:c r="N280" s="8"/>
      <x:c r="O280" s="8"/>
      <x:c r="P280" s="8"/>
      <x:c r="Q280" s="8"/>
      <x:c r="R280" s="8"/>
      <x:c r="S280" s="8"/>
      <x:c r="T280" s="8"/>
      <x:c r="U280" s="8"/>
      <x:c r="V280" s="8"/>
      <x:c r="W280" s="8"/>
      <x:c r="X280" s="8"/>
      <x:c r="Y280" s="8"/>
      <x:c r="Z280" s="8"/>
    </x:row>
    <x:row r="281">
      <x:c r="A281" s="8"/>
      <x:c r="B281" s="8"/>
      <x:c r="C281" s="8"/>
      <x:c r="D281" s="8"/>
      <x:c r="E281" s="8"/>
      <x:c r="F281" s="8"/>
      <x:c r="G281" s="8"/>
      <x:c r="H281" s="8"/>
      <x:c r="I281" s="8"/>
      <x:c r="J281" s="8"/>
      <x:c r="K281" s="8"/>
      <x:c r="L281" s="8"/>
      <x:c r="M281" s="8"/>
      <x:c r="N281" s="8"/>
      <x:c r="O281" s="8"/>
      <x:c r="P281" s="8"/>
      <x:c r="Q281" s="8"/>
      <x:c r="R281" s="8"/>
      <x:c r="S281" s="8"/>
      <x:c r="T281" s="8"/>
      <x:c r="U281" s="8"/>
      <x:c r="V281" s="8"/>
      <x:c r="W281" s="8"/>
      <x:c r="X281" s="8"/>
      <x:c r="Y281" s="8"/>
      <x:c r="Z281" s="8"/>
    </x:row>
    <x:row r="282">
      <x:c r="A282" s="8"/>
      <x:c r="B282" s="8"/>
      <x:c r="C282" s="8"/>
      <x:c r="D282" s="8"/>
      <x:c r="E282" s="8"/>
      <x:c r="F282" s="8"/>
      <x:c r="G282" s="8"/>
      <x:c r="H282" s="8"/>
      <x:c r="I282" s="8"/>
      <x:c r="J282" s="8"/>
      <x:c r="K282" s="8"/>
      <x:c r="L282" s="8"/>
      <x:c r="M282" s="8"/>
      <x:c r="N282" s="8"/>
      <x:c r="O282" s="8"/>
      <x:c r="P282" s="8"/>
      <x:c r="Q282" s="8"/>
      <x:c r="R282" s="8"/>
      <x:c r="S282" s="8"/>
      <x:c r="T282" s="8"/>
      <x:c r="U282" s="8"/>
      <x:c r="V282" s="8"/>
      <x:c r="W282" s="8"/>
      <x:c r="X282" s="8"/>
      <x:c r="Y282" s="8"/>
      <x:c r="Z282" s="8"/>
    </x:row>
    <x:row r="283">
      <x:c r="A283" s="8"/>
      <x:c r="B283" s="8"/>
      <x:c r="C283" s="8"/>
      <x:c r="D283" s="8"/>
      <x:c r="E283" s="8"/>
      <x:c r="F283" s="8"/>
      <x:c r="G283" s="8"/>
      <x:c r="H283" s="8"/>
      <x:c r="I283" s="8"/>
      <x:c r="J283" s="8"/>
      <x:c r="K283" s="8"/>
      <x:c r="L283" s="8"/>
      <x:c r="M283" s="8"/>
      <x:c r="N283" s="8"/>
      <x:c r="O283" s="8"/>
      <x:c r="P283" s="8"/>
      <x:c r="Q283" s="8"/>
      <x:c r="R283" s="8"/>
      <x:c r="S283" s="8"/>
      <x:c r="T283" s="8"/>
      <x:c r="U283" s="8"/>
      <x:c r="V283" s="8"/>
      <x:c r="W283" s="8"/>
      <x:c r="X283" s="8"/>
      <x:c r="Y283" s="8"/>
      <x:c r="Z283" s="8"/>
    </x:row>
    <x:row r="284">
      <x:c r="A284" s="8"/>
      <x:c r="B284" s="8"/>
      <x:c r="C284" s="8"/>
      <x:c r="D284" s="8"/>
      <x:c r="E284" s="8"/>
      <x:c r="F284" s="8"/>
      <x:c r="G284" s="8"/>
      <x:c r="H284" s="8"/>
      <x:c r="I284" s="8"/>
      <x:c r="J284" s="8"/>
      <x:c r="K284" s="8"/>
      <x:c r="L284" s="8"/>
      <x:c r="M284" s="8"/>
      <x:c r="N284" s="8"/>
      <x:c r="O284" s="8"/>
      <x:c r="P284" s="8"/>
      <x:c r="Q284" s="8"/>
      <x:c r="R284" s="8"/>
      <x:c r="S284" s="8"/>
      <x:c r="T284" s="8"/>
      <x:c r="U284" s="8"/>
      <x:c r="V284" s="8"/>
      <x:c r="W284" s="8"/>
      <x:c r="X284" s="8"/>
      <x:c r="Y284" s="8"/>
      <x:c r="Z284" s="8"/>
    </x:row>
    <x:row r="285">
      <x:c r="A285" s="8"/>
      <x:c r="B285" s="8"/>
      <x:c r="C285" s="8"/>
      <x:c r="D285" s="8"/>
      <x:c r="E285" s="8"/>
      <x:c r="F285" s="8"/>
      <x:c r="G285" s="8"/>
      <x:c r="H285" s="8"/>
      <x:c r="I285" s="8"/>
      <x:c r="J285" s="8"/>
      <x:c r="K285" s="8"/>
      <x:c r="L285" s="8"/>
      <x:c r="M285" s="8"/>
      <x:c r="N285" s="8"/>
      <x:c r="O285" s="8"/>
      <x:c r="P285" s="8"/>
      <x:c r="Q285" s="8"/>
      <x:c r="R285" s="8"/>
      <x:c r="S285" s="8"/>
      <x:c r="T285" s="8"/>
      <x:c r="U285" s="8"/>
      <x:c r="V285" s="8"/>
      <x:c r="W285" s="8"/>
      <x:c r="X285" s="8"/>
      <x:c r="Y285" s="8"/>
      <x:c r="Z285" s="8"/>
    </x:row>
    <x:row r="286">
      <x:c r="A286" s="8"/>
      <x:c r="B286" s="8"/>
      <x:c r="C286" s="8"/>
      <x:c r="D286" s="8"/>
      <x:c r="E286" s="8"/>
      <x:c r="F286" s="8"/>
      <x:c r="G286" s="8"/>
      <x:c r="H286" s="8"/>
      <x:c r="I286" s="8"/>
      <x:c r="J286" s="8"/>
      <x:c r="K286" s="8"/>
      <x:c r="L286" s="8"/>
      <x:c r="M286" s="8"/>
      <x:c r="N286" s="8"/>
      <x:c r="O286" s="8"/>
      <x:c r="P286" s="8"/>
      <x:c r="Q286" s="8"/>
      <x:c r="R286" s="8"/>
      <x:c r="S286" s="8"/>
      <x:c r="T286" s="8"/>
      <x:c r="U286" s="8"/>
      <x:c r="V286" s="8"/>
      <x:c r="W286" s="8"/>
      <x:c r="X286" s="8"/>
      <x:c r="Y286" s="8"/>
      <x:c r="Z286" s="8"/>
    </x:row>
    <x:row r="287">
      <x:c r="A287" s="8"/>
      <x:c r="B287" s="8"/>
      <x:c r="C287" s="8"/>
      <x:c r="D287" s="8"/>
      <x:c r="E287" s="8"/>
      <x:c r="F287" s="8"/>
      <x:c r="G287" s="8"/>
      <x:c r="H287" s="8"/>
      <x:c r="I287" s="8"/>
      <x:c r="J287" s="8"/>
      <x:c r="K287" s="8"/>
      <x:c r="L287" s="8"/>
      <x:c r="M287" s="8"/>
      <x:c r="N287" s="8"/>
      <x:c r="O287" s="8"/>
      <x:c r="P287" s="8"/>
      <x:c r="Q287" s="8"/>
      <x:c r="R287" s="8"/>
      <x:c r="S287" s="8"/>
      <x:c r="T287" s="8"/>
      <x:c r="U287" s="8"/>
      <x:c r="V287" s="8"/>
      <x:c r="W287" s="8"/>
      <x:c r="X287" s="8"/>
      <x:c r="Y287" s="8"/>
      <x:c r="Z287" s="8"/>
    </x:row>
    <x:row r="288">
      <x:c r="A288" s="8"/>
      <x:c r="B288" s="8"/>
      <x:c r="C288" s="8"/>
      <x:c r="D288" s="8"/>
      <x:c r="E288" s="8"/>
      <x:c r="F288" s="8"/>
      <x:c r="G288" s="8"/>
      <x:c r="H288" s="8"/>
      <x:c r="I288" s="8"/>
      <x:c r="J288" s="8"/>
      <x:c r="K288" s="8"/>
      <x:c r="L288" s="8"/>
      <x:c r="M288" s="8"/>
      <x:c r="N288" s="8"/>
      <x:c r="O288" s="8"/>
      <x:c r="P288" s="8"/>
      <x:c r="Q288" s="8"/>
      <x:c r="R288" s="8"/>
      <x:c r="S288" s="8"/>
      <x:c r="T288" s="8"/>
      <x:c r="U288" s="8"/>
      <x:c r="V288" s="8"/>
      <x:c r="W288" s="8"/>
      <x:c r="X288" s="8"/>
      <x:c r="Y288" s="8"/>
      <x:c r="Z288" s="8"/>
    </x:row>
    <x:row r="289">
      <x:c r="A289" s="8"/>
      <x:c r="B289" s="8"/>
      <x:c r="C289" s="8"/>
      <x:c r="D289" s="8"/>
      <x:c r="E289" s="8"/>
      <x:c r="F289" s="8"/>
      <x:c r="G289" s="8"/>
      <x:c r="H289" s="8"/>
      <x:c r="I289" s="8"/>
      <x:c r="J289" s="8"/>
      <x:c r="K289" s="8"/>
      <x:c r="L289" s="8"/>
      <x:c r="M289" s="8"/>
      <x:c r="N289" s="8"/>
      <x:c r="O289" s="8"/>
      <x:c r="P289" s="8"/>
      <x:c r="Q289" s="8"/>
      <x:c r="R289" s="8"/>
      <x:c r="S289" s="8"/>
      <x:c r="T289" s="8"/>
      <x:c r="U289" s="8"/>
      <x:c r="V289" s="8"/>
      <x:c r="W289" s="8"/>
      <x:c r="X289" s="8"/>
      <x:c r="Y289" s="8"/>
      <x:c r="Z289" s="8"/>
    </x:row>
    <x:row r="290">
      <x:c r="A290" s="8"/>
      <x:c r="B290" s="8"/>
      <x:c r="C290" s="8"/>
      <x:c r="D290" s="8"/>
      <x:c r="E290" s="8"/>
      <x:c r="F290" s="8"/>
      <x:c r="G290" s="8"/>
      <x:c r="H290" s="8"/>
      <x:c r="I290" s="8"/>
      <x:c r="J290" s="8"/>
      <x:c r="K290" s="8"/>
      <x:c r="L290" s="8"/>
      <x:c r="M290" s="8"/>
      <x:c r="N290" s="8"/>
      <x:c r="O290" s="8"/>
      <x:c r="P290" s="8"/>
      <x:c r="Q290" s="8"/>
      <x:c r="R290" s="8"/>
      <x:c r="S290" s="8"/>
      <x:c r="T290" s="8"/>
      <x:c r="U290" s="8"/>
      <x:c r="V290" s="8"/>
      <x:c r="W290" s="8"/>
      <x:c r="X290" s="8"/>
      <x:c r="Y290" s="8"/>
      <x:c r="Z290" s="8"/>
    </x:row>
    <x:row r="291">
      <x:c r="A291" s="8"/>
      <x:c r="B291" s="8"/>
      <x:c r="C291" s="8"/>
      <x:c r="D291" s="8"/>
      <x:c r="E291" s="8"/>
      <x:c r="F291" s="8"/>
      <x:c r="G291" s="8"/>
      <x:c r="H291" s="8"/>
      <x:c r="I291" s="8"/>
      <x:c r="J291" s="8"/>
      <x:c r="K291" s="8"/>
      <x:c r="L291" s="8"/>
      <x:c r="M291" s="8"/>
      <x:c r="N291" s="8"/>
      <x:c r="O291" s="8"/>
      <x:c r="P291" s="8"/>
      <x:c r="Q291" s="8"/>
      <x:c r="R291" s="8"/>
      <x:c r="S291" s="8"/>
      <x:c r="T291" s="8"/>
      <x:c r="U291" s="8"/>
      <x:c r="V291" s="8"/>
      <x:c r="W291" s="8"/>
      <x:c r="X291" s="8"/>
      <x:c r="Y291" s="8"/>
      <x:c r="Z291" s="8"/>
    </x:row>
    <x:row r="292">
      <x:c r="A292" s="8"/>
      <x:c r="B292" s="8"/>
      <x:c r="C292" s="8"/>
      <x:c r="D292" s="8"/>
      <x:c r="E292" s="8"/>
      <x:c r="F292" s="8"/>
      <x:c r="G292" s="8"/>
      <x:c r="H292" s="8"/>
      <x:c r="I292" s="8"/>
      <x:c r="J292" s="8"/>
      <x:c r="K292" s="8"/>
      <x:c r="L292" s="8"/>
      <x:c r="M292" s="8"/>
      <x:c r="N292" s="8"/>
      <x:c r="O292" s="8"/>
      <x:c r="P292" s="8"/>
      <x:c r="Q292" s="8"/>
      <x:c r="R292" s="8"/>
      <x:c r="S292" s="8"/>
      <x:c r="T292" s="8"/>
      <x:c r="U292" s="8"/>
      <x:c r="V292" s="8"/>
      <x:c r="W292" s="8"/>
      <x:c r="X292" s="8"/>
      <x:c r="Y292" s="8"/>
      <x:c r="Z292" s="8"/>
    </x:row>
    <x:row r="293">
      <x:c r="A293" s="8"/>
      <x:c r="B293" s="8"/>
      <x:c r="C293" s="8"/>
      <x:c r="D293" s="8"/>
      <x:c r="E293" s="8"/>
      <x:c r="F293" s="8"/>
      <x:c r="G293" s="8"/>
      <x:c r="H293" s="8"/>
      <x:c r="I293" s="8"/>
      <x:c r="J293" s="8"/>
      <x:c r="K293" s="8"/>
      <x:c r="L293" s="8"/>
      <x:c r="M293" s="8"/>
      <x:c r="N293" s="8"/>
      <x:c r="O293" s="8"/>
      <x:c r="P293" s="8"/>
      <x:c r="Q293" s="8"/>
      <x:c r="R293" s="8"/>
      <x:c r="S293" s="8"/>
      <x:c r="T293" s="8"/>
      <x:c r="U293" s="8"/>
      <x:c r="V293" s="8"/>
      <x:c r="W293" s="8"/>
      <x:c r="X293" s="8"/>
      <x:c r="Y293" s="8"/>
      <x:c r="Z293" s="8"/>
    </x:row>
    <x:row r="294">
      <x:c r="A294" s="8"/>
      <x:c r="B294" s="8"/>
      <x:c r="C294" s="8"/>
      <x:c r="D294" s="8"/>
      <x:c r="E294" s="8"/>
      <x:c r="F294" s="8"/>
      <x:c r="G294" s="8"/>
      <x:c r="H294" s="8"/>
      <x:c r="I294" s="8"/>
      <x:c r="J294" s="8"/>
      <x:c r="K294" s="8"/>
      <x:c r="L294" s="8"/>
      <x:c r="M294" s="8"/>
      <x:c r="N294" s="8"/>
      <x:c r="O294" s="8"/>
      <x:c r="P294" s="8"/>
      <x:c r="Q294" s="8"/>
      <x:c r="R294" s="8"/>
      <x:c r="S294" s="8"/>
      <x:c r="T294" s="8"/>
      <x:c r="U294" s="8"/>
      <x:c r="V294" s="8"/>
      <x:c r="W294" s="8"/>
      <x:c r="X294" s="8"/>
      <x:c r="Y294" s="8"/>
      <x:c r="Z294" s="8"/>
    </x:row>
    <x:row r="295">
      <x:c r="A295" s="8"/>
      <x:c r="B295" s="8"/>
      <x:c r="C295" s="8"/>
      <x:c r="D295" s="8"/>
      <x:c r="E295" s="8"/>
      <x:c r="F295" s="8"/>
      <x:c r="G295" s="8"/>
      <x:c r="H295" s="8"/>
      <x:c r="I295" s="8"/>
      <x:c r="J295" s="8"/>
      <x:c r="K295" s="8"/>
      <x:c r="L295" s="8"/>
      <x:c r="M295" s="8"/>
      <x:c r="N295" s="8"/>
      <x:c r="O295" s="8"/>
      <x:c r="P295" s="8"/>
      <x:c r="Q295" s="8"/>
      <x:c r="R295" s="8"/>
      <x:c r="S295" s="8"/>
      <x:c r="T295" s="8"/>
      <x:c r="U295" s="8"/>
      <x:c r="V295" s="8"/>
      <x:c r="W295" s="8"/>
      <x:c r="X295" s="8"/>
      <x:c r="Y295" s="8"/>
      <x:c r="Z295" s="8"/>
    </x:row>
    <x:row r="296">
      <x:c r="A296" s="8"/>
      <x:c r="B296" s="8"/>
      <x:c r="C296" s="8"/>
      <x:c r="D296" s="8"/>
      <x:c r="E296" s="8"/>
      <x:c r="F296" s="8"/>
      <x:c r="G296" s="8"/>
      <x:c r="H296" s="8"/>
      <x:c r="I296" s="8"/>
      <x:c r="J296" s="8"/>
      <x:c r="K296" s="8"/>
      <x:c r="L296" s="8"/>
      <x:c r="M296" s="8"/>
      <x:c r="N296" s="8"/>
      <x:c r="O296" s="8"/>
      <x:c r="P296" s="8"/>
      <x:c r="Q296" s="8"/>
      <x:c r="R296" s="8"/>
      <x:c r="S296" s="8"/>
      <x:c r="T296" s="8"/>
      <x:c r="U296" s="8"/>
      <x:c r="V296" s="8"/>
      <x:c r="W296" s="8"/>
      <x:c r="X296" s="8"/>
      <x:c r="Y296" s="8"/>
      <x:c r="Z296" s="8"/>
    </x:row>
    <x:row r="297">
      <x:c r="A297" s="8"/>
      <x:c r="B297" s="8"/>
      <x:c r="C297" s="8"/>
      <x:c r="D297" s="8"/>
      <x:c r="E297" s="8"/>
      <x:c r="F297" s="8"/>
      <x:c r="G297" s="8"/>
      <x:c r="H297" s="8"/>
      <x:c r="I297" s="8"/>
      <x:c r="J297" s="8"/>
      <x:c r="K297" s="8"/>
      <x:c r="L297" s="8"/>
      <x:c r="M297" s="8"/>
      <x:c r="N297" s="8"/>
      <x:c r="O297" s="8"/>
      <x:c r="P297" s="8"/>
      <x:c r="Q297" s="8"/>
      <x:c r="R297" s="8"/>
      <x:c r="S297" s="8"/>
      <x:c r="T297" s="8"/>
      <x:c r="U297" s="8"/>
      <x:c r="V297" s="8"/>
      <x:c r="W297" s="8"/>
      <x:c r="X297" s="8"/>
      <x:c r="Y297" s="8"/>
      <x:c r="Z297" s="8"/>
    </x:row>
    <x:row r="298">
      <x:c r="A298" s="8"/>
      <x:c r="B298" s="8"/>
      <x:c r="C298" s="8"/>
      <x:c r="D298" s="8"/>
      <x:c r="E298" s="8"/>
      <x:c r="F298" s="8"/>
      <x:c r="G298" s="8"/>
      <x:c r="H298" s="8"/>
      <x:c r="I298" s="8"/>
      <x:c r="J298" s="8"/>
      <x:c r="K298" s="8"/>
      <x:c r="L298" s="8"/>
      <x:c r="M298" s="8"/>
      <x:c r="N298" s="8"/>
      <x:c r="O298" s="8"/>
      <x:c r="P298" s="8"/>
      <x:c r="Q298" s="8"/>
      <x:c r="R298" s="8"/>
      <x:c r="S298" s="8"/>
      <x:c r="T298" s="8"/>
      <x:c r="U298" s="8"/>
      <x:c r="V298" s="8"/>
      <x:c r="W298" s="8"/>
      <x:c r="X298" s="8"/>
      <x:c r="Y298" s="8"/>
      <x:c r="Z298" s="8"/>
    </x:row>
    <x:row r="299">
      <x:c r="A299" s="8"/>
      <x:c r="B299" s="8"/>
      <x:c r="C299" s="8"/>
      <x:c r="D299" s="8"/>
      <x:c r="E299" s="8"/>
      <x:c r="F299" s="8"/>
      <x:c r="G299" s="8"/>
      <x:c r="H299" s="8"/>
      <x:c r="I299" s="8"/>
      <x:c r="J299" s="8"/>
      <x:c r="K299" s="8"/>
      <x:c r="L299" s="8"/>
      <x:c r="M299" s="8"/>
      <x:c r="N299" s="8"/>
      <x:c r="O299" s="8"/>
      <x:c r="P299" s="8"/>
      <x:c r="Q299" s="8"/>
      <x:c r="R299" s="8"/>
      <x:c r="S299" s="8"/>
      <x:c r="T299" s="8"/>
      <x:c r="U299" s="8"/>
      <x:c r="V299" s="8"/>
      <x:c r="W299" s="8"/>
      <x:c r="X299" s="8"/>
      <x:c r="Y299" s="8"/>
      <x:c r="Z299" s="8"/>
    </x:row>
    <x:row r="300">
      <x:c r="A300" s="8"/>
      <x:c r="B300" s="8"/>
      <x:c r="C300" s="8"/>
      <x:c r="D300" s="8"/>
      <x:c r="E300" s="8"/>
      <x:c r="F300" s="8"/>
      <x:c r="G300" s="8"/>
      <x:c r="H300" s="8"/>
      <x:c r="I300" s="8"/>
      <x:c r="J300" s="8"/>
      <x:c r="K300" s="8"/>
      <x:c r="L300" s="8"/>
      <x:c r="M300" s="8"/>
      <x:c r="N300" s="8"/>
      <x:c r="O300" s="8"/>
      <x:c r="P300" s="8"/>
      <x:c r="Q300" s="8"/>
      <x:c r="R300" s="8"/>
      <x:c r="S300" s="8"/>
      <x:c r="T300" s="8"/>
      <x:c r="U300" s="8"/>
      <x:c r="V300" s="8"/>
      <x:c r="W300" s="8"/>
      <x:c r="X300" s="8"/>
      <x:c r="Y300" s="8"/>
      <x:c r="Z300" s="8"/>
    </x:row>
    <x:row r="301">
      <x:c r="A301" s="8"/>
      <x:c r="B301" s="8"/>
      <x:c r="C301" s="8"/>
      <x:c r="D301" s="8"/>
      <x:c r="E301" s="8"/>
      <x:c r="F301" s="8"/>
      <x:c r="G301" s="8"/>
      <x:c r="H301" s="8"/>
      <x:c r="I301" s="8"/>
      <x:c r="J301" s="8"/>
      <x:c r="K301" s="8"/>
      <x:c r="L301" s="8"/>
      <x:c r="M301" s="8"/>
      <x:c r="N301" s="8"/>
      <x:c r="O301" s="8"/>
      <x:c r="P301" s="8"/>
      <x:c r="Q301" s="8"/>
      <x:c r="R301" s="8"/>
      <x:c r="S301" s="8"/>
      <x:c r="T301" s="8"/>
      <x:c r="U301" s="8"/>
      <x:c r="V301" s="8"/>
      <x:c r="W301" s="8"/>
      <x:c r="X301" s="8"/>
      <x:c r="Y301" s="8"/>
      <x:c r="Z301" s="8"/>
    </x:row>
    <x:row r="302">
      <x:c r="A302" s="8"/>
      <x:c r="B302" s="8"/>
      <x:c r="C302" s="8"/>
      <x:c r="D302" s="8"/>
      <x:c r="E302" s="8"/>
      <x:c r="F302" s="8"/>
      <x:c r="G302" s="8"/>
      <x:c r="H302" s="8"/>
      <x:c r="I302" s="8"/>
      <x:c r="J302" s="8"/>
      <x:c r="K302" s="8"/>
      <x:c r="L302" s="8"/>
      <x:c r="M302" s="8"/>
      <x:c r="N302" s="8"/>
      <x:c r="O302" s="8"/>
      <x:c r="P302" s="8"/>
      <x:c r="Q302" s="8"/>
      <x:c r="R302" s="8"/>
      <x:c r="S302" s="8"/>
      <x:c r="T302" s="8"/>
      <x:c r="U302" s="8"/>
      <x:c r="V302" s="8"/>
      <x:c r="W302" s="8"/>
      <x:c r="X302" s="8"/>
      <x:c r="Y302" s="8"/>
      <x:c r="Z302" s="8"/>
    </x:row>
    <x:row r="303">
      <x:c r="A303" s="8"/>
      <x:c r="B303" s="8"/>
      <x:c r="C303" s="8"/>
      <x:c r="D303" s="8"/>
      <x:c r="E303" s="8"/>
      <x:c r="F303" s="8"/>
      <x:c r="G303" s="8"/>
      <x:c r="H303" s="8"/>
      <x:c r="I303" s="8"/>
      <x:c r="J303" s="8"/>
      <x:c r="K303" s="8"/>
      <x:c r="L303" s="8"/>
      <x:c r="M303" s="8"/>
      <x:c r="N303" s="8"/>
      <x:c r="O303" s="8"/>
      <x:c r="P303" s="8"/>
      <x:c r="Q303" s="8"/>
      <x:c r="R303" s="8"/>
      <x:c r="S303" s="8"/>
      <x:c r="T303" s="8"/>
      <x:c r="U303" s="8"/>
      <x:c r="V303" s="8"/>
      <x:c r="W303" s="8"/>
      <x:c r="X303" s="8"/>
      <x:c r="Y303" s="8"/>
      <x:c r="Z303" s="8"/>
    </x:row>
    <x:row r="304">
      <x:c r="A304" s="8"/>
      <x:c r="B304" s="8"/>
      <x:c r="C304" s="8"/>
      <x:c r="D304" s="8"/>
      <x:c r="E304" s="8"/>
      <x:c r="F304" s="8"/>
      <x:c r="G304" s="8"/>
      <x:c r="H304" s="8"/>
      <x:c r="I304" s="8"/>
      <x:c r="J304" s="8"/>
      <x:c r="K304" s="8"/>
      <x:c r="L304" s="8"/>
      <x:c r="M304" s="8"/>
      <x:c r="N304" s="8"/>
      <x:c r="O304" s="8"/>
      <x:c r="P304" s="8"/>
      <x:c r="Q304" s="8"/>
      <x:c r="R304" s="8"/>
      <x:c r="S304" s="8"/>
      <x:c r="T304" s="8"/>
      <x:c r="U304" s="8"/>
      <x:c r="V304" s="8"/>
      <x:c r="W304" s="8"/>
      <x:c r="X304" s="8"/>
      <x:c r="Y304" s="8"/>
      <x:c r="Z304" s="8"/>
    </x:row>
    <x:row r="305">
      <x:c r="A305" s="8"/>
      <x:c r="B305" s="8"/>
      <x:c r="C305" s="8"/>
      <x:c r="D305" s="8"/>
      <x:c r="E305" s="8"/>
      <x:c r="F305" s="8"/>
      <x:c r="G305" s="8"/>
      <x:c r="H305" s="8"/>
      <x:c r="I305" s="8"/>
      <x:c r="J305" s="8"/>
      <x:c r="K305" s="8"/>
      <x:c r="L305" s="8"/>
      <x:c r="M305" s="8"/>
      <x:c r="N305" s="8"/>
      <x:c r="O305" s="8"/>
      <x:c r="P305" s="8"/>
      <x:c r="Q305" s="8"/>
      <x:c r="R305" s="8"/>
      <x:c r="S305" s="8"/>
      <x:c r="T305" s="8"/>
      <x:c r="U305" s="8"/>
      <x:c r="V305" s="8"/>
      <x:c r="W305" s="8"/>
      <x:c r="X305" s="8"/>
      <x:c r="Y305" s="8"/>
      <x:c r="Z305" s="8"/>
    </x:row>
    <x:row r="306">
      <x:c r="A306" s="8"/>
      <x:c r="B306" s="8"/>
      <x:c r="C306" s="8"/>
      <x:c r="D306" s="8"/>
      <x:c r="E306" s="8"/>
      <x:c r="F306" s="8"/>
      <x:c r="G306" s="8"/>
      <x:c r="H306" s="8"/>
      <x:c r="I306" s="8"/>
      <x:c r="J306" s="8"/>
      <x:c r="K306" s="8"/>
      <x:c r="L306" s="8"/>
      <x:c r="M306" s="8"/>
      <x:c r="N306" s="8"/>
      <x:c r="O306" s="8"/>
      <x:c r="P306" s="8"/>
      <x:c r="Q306" s="8"/>
      <x:c r="R306" s="8"/>
      <x:c r="S306" s="8"/>
      <x:c r="T306" s="8"/>
      <x:c r="U306" s="8"/>
      <x:c r="V306" s="8"/>
      <x:c r="W306" s="8"/>
      <x:c r="X306" s="8"/>
      <x:c r="Y306" s="8"/>
      <x:c r="Z306" s="8"/>
    </x:row>
    <x:row r="307">
      <x:c r="A307" s="8"/>
      <x:c r="B307" s="8"/>
      <x:c r="C307" s="8"/>
      <x:c r="D307" s="8"/>
      <x:c r="E307" s="8"/>
      <x:c r="F307" s="8"/>
      <x:c r="G307" s="8"/>
      <x:c r="H307" s="8"/>
      <x:c r="I307" s="8"/>
      <x:c r="J307" s="8"/>
      <x:c r="K307" s="8"/>
      <x:c r="L307" s="8"/>
      <x:c r="M307" s="8"/>
      <x:c r="N307" s="8"/>
      <x:c r="O307" s="8"/>
      <x:c r="P307" s="8"/>
      <x:c r="Q307" s="8"/>
      <x:c r="R307" s="8"/>
      <x:c r="S307" s="8"/>
      <x:c r="T307" s="8"/>
      <x:c r="U307" s="8"/>
      <x:c r="V307" s="8"/>
      <x:c r="W307" s="8"/>
      <x:c r="X307" s="8"/>
      <x:c r="Y307" s="8"/>
      <x:c r="Z307" s="8"/>
    </x:row>
    <x:row r="308">
      <x:c r="A308" s="8"/>
      <x:c r="B308" s="8"/>
      <x:c r="C308" s="8"/>
      <x:c r="D308" s="8"/>
      <x:c r="E308" s="8"/>
      <x:c r="F308" s="8"/>
      <x:c r="G308" s="8"/>
      <x:c r="H308" s="8"/>
      <x:c r="I308" s="8"/>
      <x:c r="J308" s="8"/>
      <x:c r="K308" s="8"/>
      <x:c r="L308" s="8"/>
      <x:c r="M308" s="8"/>
      <x:c r="N308" s="8"/>
      <x:c r="O308" s="8"/>
      <x:c r="P308" s="8"/>
      <x:c r="Q308" s="8"/>
      <x:c r="R308" s="8"/>
      <x:c r="S308" s="8"/>
      <x:c r="T308" s="8"/>
      <x:c r="U308" s="8"/>
      <x:c r="V308" s="8"/>
      <x:c r="W308" s="8"/>
      <x:c r="X308" s="8"/>
      <x:c r="Y308" s="8"/>
      <x:c r="Z308" s="8"/>
    </x:row>
    <x:row r="309">
      <x:c r="A309" s="8"/>
      <x:c r="B309" s="8"/>
      <x:c r="C309" s="8"/>
      <x:c r="D309" s="8"/>
      <x:c r="E309" s="8"/>
      <x:c r="F309" s="8"/>
      <x:c r="G309" s="8"/>
      <x:c r="H309" s="8"/>
      <x:c r="I309" s="8"/>
      <x:c r="J309" s="8"/>
      <x:c r="K309" s="8"/>
      <x:c r="L309" s="8"/>
      <x:c r="M309" s="8"/>
      <x:c r="N309" s="8"/>
      <x:c r="O309" s="8"/>
      <x:c r="P309" s="8"/>
      <x:c r="Q309" s="8"/>
      <x:c r="R309" s="8"/>
      <x:c r="S309" s="8"/>
      <x:c r="T309" s="8"/>
      <x:c r="U309" s="8"/>
      <x:c r="V309" s="8"/>
      <x:c r="W309" s="8"/>
      <x:c r="X309" s="8"/>
      <x:c r="Y309" s="8"/>
      <x:c r="Z309" s="8"/>
    </x:row>
    <x:row r="310">
      <x:c r="A310" s="8"/>
      <x:c r="B310" s="8"/>
      <x:c r="C310" s="8"/>
      <x:c r="D310" s="8"/>
      <x:c r="E310" s="8"/>
      <x:c r="F310" s="8"/>
      <x:c r="G310" s="8"/>
      <x:c r="H310" s="8"/>
      <x:c r="I310" s="8"/>
      <x:c r="J310" s="8"/>
      <x:c r="K310" s="8"/>
      <x:c r="L310" s="8"/>
      <x:c r="M310" s="8"/>
      <x:c r="N310" s="8"/>
      <x:c r="O310" s="8"/>
      <x:c r="P310" s="8"/>
      <x:c r="Q310" s="8"/>
      <x:c r="R310" s="8"/>
      <x:c r="S310" s="8"/>
      <x:c r="T310" s="8"/>
      <x:c r="U310" s="8"/>
      <x:c r="V310" s="8"/>
      <x:c r="W310" s="8"/>
      <x:c r="X310" s="8"/>
      <x:c r="Y310" s="8"/>
      <x:c r="Z310" s="8"/>
    </x:row>
    <x:row r="311">
      <x:c r="A311" s="8"/>
      <x:c r="B311" s="8"/>
      <x:c r="C311" s="8"/>
      <x:c r="D311" s="8"/>
      <x:c r="E311" s="8"/>
      <x:c r="F311" s="8"/>
      <x:c r="G311" s="8"/>
      <x:c r="H311" s="8"/>
      <x:c r="I311" s="8"/>
      <x:c r="J311" s="8"/>
      <x:c r="K311" s="8"/>
      <x:c r="L311" s="8"/>
      <x:c r="M311" s="8"/>
      <x:c r="N311" s="8"/>
      <x:c r="O311" s="8"/>
      <x:c r="P311" s="8"/>
      <x:c r="Q311" s="8"/>
      <x:c r="R311" s="8"/>
      <x:c r="S311" s="8"/>
      <x:c r="T311" s="8"/>
      <x:c r="U311" s="8"/>
      <x:c r="V311" s="8"/>
      <x:c r="W311" s="8"/>
      <x:c r="X311" s="8"/>
      <x:c r="Y311" s="8"/>
      <x:c r="Z311" s="8"/>
    </x:row>
    <x:row r="312">
      <x:c r="A312" s="8"/>
      <x:c r="B312" s="8"/>
      <x:c r="C312" s="8"/>
      <x:c r="D312" s="8"/>
      <x:c r="E312" s="8"/>
      <x:c r="F312" s="8"/>
      <x:c r="G312" s="8"/>
      <x:c r="H312" s="8"/>
      <x:c r="I312" s="8"/>
      <x:c r="J312" s="8"/>
      <x:c r="K312" s="8"/>
      <x:c r="L312" s="8"/>
      <x:c r="M312" s="8"/>
      <x:c r="N312" s="8"/>
      <x:c r="O312" s="8"/>
      <x:c r="P312" s="8"/>
      <x:c r="Q312" s="8"/>
      <x:c r="R312" s="8"/>
      <x:c r="S312" s="8"/>
      <x:c r="T312" s="8"/>
      <x:c r="U312" s="8"/>
      <x:c r="V312" s="8"/>
      <x:c r="W312" s="8"/>
      <x:c r="X312" s="8"/>
      <x:c r="Y312" s="8"/>
      <x:c r="Z312" s="8"/>
    </x:row>
    <x:row r="313">
      <x:c r="A313" s="8"/>
      <x:c r="B313" s="8"/>
      <x:c r="C313" s="8"/>
      <x:c r="D313" s="8"/>
      <x:c r="E313" s="8"/>
      <x:c r="F313" s="8"/>
      <x:c r="G313" s="8"/>
      <x:c r="H313" s="8"/>
      <x:c r="I313" s="8"/>
      <x:c r="J313" s="8"/>
      <x:c r="K313" s="8"/>
      <x:c r="L313" s="8"/>
      <x:c r="M313" s="8"/>
      <x:c r="N313" s="8"/>
      <x:c r="O313" s="8"/>
      <x:c r="P313" s="8"/>
      <x:c r="Q313" s="8"/>
      <x:c r="R313" s="8"/>
      <x:c r="S313" s="8"/>
      <x:c r="T313" s="8"/>
      <x:c r="U313" s="8"/>
      <x:c r="V313" s="8"/>
      <x:c r="W313" s="8"/>
      <x:c r="X313" s="8"/>
      <x:c r="Y313" s="8"/>
      <x:c r="Z313" s="8"/>
    </x:row>
    <x:row r="314">
      <x:c r="A314" s="8"/>
      <x:c r="B314" s="8"/>
      <x:c r="C314" s="8"/>
      <x:c r="D314" s="8"/>
      <x:c r="E314" s="8"/>
      <x:c r="F314" s="8"/>
      <x:c r="G314" s="8"/>
      <x:c r="H314" s="8"/>
      <x:c r="I314" s="8"/>
      <x:c r="J314" s="8"/>
      <x:c r="K314" s="8"/>
      <x:c r="L314" s="8"/>
      <x:c r="M314" s="8"/>
      <x:c r="N314" s="8"/>
      <x:c r="O314" s="8"/>
      <x:c r="P314" s="8"/>
      <x:c r="Q314" s="8"/>
      <x:c r="R314" s="8"/>
      <x:c r="S314" s="8"/>
      <x:c r="T314" s="8"/>
      <x:c r="U314" s="8"/>
      <x:c r="V314" s="8"/>
      <x:c r="W314" s="8"/>
      <x:c r="X314" s="8"/>
      <x:c r="Y314" s="8"/>
      <x:c r="Z314" s="8"/>
    </x:row>
    <x:row r="315">
      <x:c r="A315" s="8"/>
      <x:c r="B315" s="8"/>
      <x:c r="C315" s="8"/>
      <x:c r="D315" s="8"/>
      <x:c r="E315" s="8"/>
      <x:c r="F315" s="8"/>
      <x:c r="G315" s="8"/>
      <x:c r="H315" s="8"/>
      <x:c r="I315" s="8"/>
      <x:c r="J315" s="8"/>
      <x:c r="K315" s="8"/>
      <x:c r="L315" s="8"/>
      <x:c r="M315" s="8"/>
      <x:c r="N315" s="8"/>
      <x:c r="O315" s="8"/>
      <x:c r="P315" s="8"/>
      <x:c r="Q315" s="8"/>
      <x:c r="R315" s="8"/>
      <x:c r="S315" s="8"/>
      <x:c r="T315" s="8"/>
      <x:c r="U315" s="8"/>
      <x:c r="V315" s="8"/>
      <x:c r="W315" s="8"/>
      <x:c r="X315" s="8"/>
      <x:c r="Y315" s="8"/>
      <x:c r="Z315" s="8"/>
    </x:row>
    <x:row r="316">
      <x:c r="A316" s="8"/>
      <x:c r="B316" s="8"/>
      <x:c r="C316" s="8"/>
      <x:c r="D316" s="8"/>
      <x:c r="E316" s="8"/>
      <x:c r="F316" s="8"/>
      <x:c r="G316" s="8"/>
      <x:c r="H316" s="8"/>
      <x:c r="I316" s="8"/>
      <x:c r="J316" s="8"/>
      <x:c r="K316" s="8"/>
      <x:c r="L316" s="8"/>
      <x:c r="M316" s="8"/>
      <x:c r="N316" s="8"/>
      <x:c r="O316" s="8"/>
      <x:c r="P316" s="8"/>
      <x:c r="Q316" s="8"/>
      <x:c r="R316" s="8"/>
      <x:c r="S316" s="8"/>
      <x:c r="T316" s="8"/>
      <x:c r="U316" s="8"/>
      <x:c r="V316" s="8"/>
      <x:c r="W316" s="8"/>
      <x:c r="X316" s="8"/>
      <x:c r="Y316" s="8"/>
      <x:c r="Z316" s="8"/>
    </x:row>
    <x:row r="317">
      <x:c r="A317" s="8"/>
      <x:c r="B317" s="8"/>
      <x:c r="C317" s="8"/>
      <x:c r="D317" s="8"/>
      <x:c r="E317" s="8"/>
      <x:c r="F317" s="8"/>
      <x:c r="G317" s="8"/>
      <x:c r="H317" s="8"/>
      <x:c r="I317" s="8"/>
      <x:c r="J317" s="8"/>
      <x:c r="K317" s="8"/>
      <x:c r="L317" s="8"/>
      <x:c r="M317" s="8"/>
      <x:c r="N317" s="8"/>
      <x:c r="O317" s="8"/>
      <x:c r="P317" s="8"/>
      <x:c r="Q317" s="8"/>
      <x:c r="R317" s="8"/>
      <x:c r="S317" s="8"/>
      <x:c r="T317" s="8"/>
      <x:c r="U317" s="8"/>
      <x:c r="V317" s="8"/>
      <x:c r="W317" s="8"/>
      <x:c r="X317" s="8"/>
      <x:c r="Y317" s="8"/>
      <x:c r="Z317" s="8"/>
    </x:row>
    <x:row r="318">
      <x:c r="A318" s="8"/>
      <x:c r="B318" s="8"/>
      <x:c r="C318" s="8"/>
      <x:c r="D318" s="8"/>
      <x:c r="E318" s="8"/>
      <x:c r="F318" s="8"/>
      <x:c r="G318" s="8"/>
      <x:c r="H318" s="8"/>
      <x:c r="I318" s="8"/>
      <x:c r="J318" s="8"/>
      <x:c r="K318" s="8"/>
      <x:c r="L318" s="8"/>
      <x:c r="M318" s="8"/>
      <x:c r="N318" s="8"/>
      <x:c r="O318" s="8"/>
      <x:c r="P318" s="8"/>
      <x:c r="Q318" s="8"/>
      <x:c r="R318" s="8"/>
      <x:c r="S318" s="8"/>
      <x:c r="T318" s="8"/>
      <x:c r="U318" s="8"/>
      <x:c r="V318" s="8"/>
      <x:c r="W318" s="8"/>
      <x:c r="X318" s="8"/>
      <x:c r="Y318" s="8"/>
      <x:c r="Z318" s="8"/>
    </x:row>
    <x:row r="319">
      <x:c r="A319" s="8"/>
      <x:c r="B319" s="8"/>
      <x:c r="C319" s="8"/>
      <x:c r="D319" s="8"/>
      <x:c r="E319" s="8"/>
      <x:c r="F319" s="8"/>
      <x:c r="G319" s="8"/>
      <x:c r="H319" s="8"/>
      <x:c r="I319" s="8"/>
      <x:c r="J319" s="8"/>
      <x:c r="K319" s="8"/>
      <x:c r="L319" s="8"/>
      <x:c r="M319" s="8"/>
      <x:c r="N319" s="8"/>
      <x:c r="O319" s="8"/>
      <x:c r="P319" s="8"/>
      <x:c r="Q319" s="8"/>
      <x:c r="R319" s="8"/>
      <x:c r="S319" s="8"/>
      <x:c r="T319" s="8"/>
      <x:c r="U319" s="8"/>
      <x:c r="V319" s="8"/>
      <x:c r="W319" s="8"/>
      <x:c r="X319" s="8"/>
      <x:c r="Y319" s="8"/>
      <x:c r="Z319" s="8"/>
    </x:row>
    <x:row r="320">
      <x:c r="A320" s="8"/>
      <x:c r="B320" s="8"/>
      <x:c r="C320" s="8"/>
      <x:c r="D320" s="8"/>
      <x:c r="E320" s="8"/>
      <x:c r="F320" s="8"/>
      <x:c r="G320" s="8"/>
      <x:c r="H320" s="8"/>
      <x:c r="I320" s="8"/>
      <x:c r="J320" s="8"/>
      <x:c r="K320" s="8"/>
      <x:c r="L320" s="8"/>
      <x:c r="M320" s="8"/>
      <x:c r="N320" s="8"/>
      <x:c r="O320" s="8"/>
      <x:c r="P320" s="8"/>
      <x:c r="Q320" s="8"/>
      <x:c r="R320" s="8"/>
      <x:c r="S320" s="8"/>
      <x:c r="T320" s="8"/>
      <x:c r="U320" s="8"/>
      <x:c r="V320" s="8"/>
      <x:c r="W320" s="8"/>
      <x:c r="X320" s="8"/>
      <x:c r="Y320" s="8"/>
      <x:c r="Z320" s="8"/>
    </x:row>
    <x:row r="321">
      <x:c r="A321" s="8"/>
      <x:c r="B321" s="8"/>
      <x:c r="C321" s="8"/>
      <x:c r="D321" s="8"/>
      <x:c r="E321" s="8"/>
      <x:c r="F321" s="8"/>
      <x:c r="G321" s="8"/>
      <x:c r="H321" s="8"/>
      <x:c r="I321" s="8"/>
      <x:c r="J321" s="8"/>
      <x:c r="K321" s="8"/>
      <x:c r="L321" s="8"/>
      <x:c r="M321" s="8"/>
      <x:c r="N321" s="8"/>
      <x:c r="O321" s="8"/>
      <x:c r="P321" s="8"/>
      <x:c r="Q321" s="8"/>
      <x:c r="R321" s="8"/>
      <x:c r="S321" s="8"/>
      <x:c r="T321" s="8"/>
      <x:c r="U321" s="8"/>
      <x:c r="V321" s="8"/>
      <x:c r="W321" s="8"/>
      <x:c r="X321" s="8"/>
      <x:c r="Y321" s="8"/>
      <x:c r="Z321" s="8"/>
    </x:row>
    <x:row r="322">
      <x:c r="A322" s="8"/>
      <x:c r="B322" s="8"/>
      <x:c r="C322" s="8"/>
      <x:c r="D322" s="8"/>
      <x:c r="E322" s="8"/>
      <x:c r="F322" s="8"/>
      <x:c r="G322" s="8"/>
      <x:c r="H322" s="8"/>
      <x:c r="I322" s="8"/>
      <x:c r="J322" s="8"/>
      <x:c r="K322" s="8"/>
      <x:c r="L322" s="8"/>
      <x:c r="M322" s="8"/>
      <x:c r="N322" s="8"/>
      <x:c r="O322" s="8"/>
      <x:c r="P322" s="8"/>
      <x:c r="Q322" s="8"/>
      <x:c r="R322" s="8"/>
      <x:c r="S322" s="8"/>
      <x:c r="T322" s="8"/>
      <x:c r="U322" s="8"/>
      <x:c r="V322" s="8"/>
      <x:c r="W322" s="8"/>
      <x:c r="X322" s="8"/>
      <x:c r="Y322" s="8"/>
      <x:c r="Z322" s="8"/>
    </x:row>
    <x:row r="323">
      <x:c r="A323" s="8"/>
      <x:c r="B323" s="8"/>
      <x:c r="C323" s="8"/>
      <x:c r="D323" s="8"/>
      <x:c r="E323" s="8"/>
      <x:c r="F323" s="8"/>
      <x:c r="G323" s="8"/>
      <x:c r="H323" s="8"/>
      <x:c r="I323" s="8"/>
      <x:c r="J323" s="8"/>
      <x:c r="K323" s="8"/>
      <x:c r="L323" s="8"/>
      <x:c r="M323" s="8"/>
      <x:c r="N323" s="8"/>
      <x:c r="O323" s="8"/>
      <x:c r="P323" s="8"/>
      <x:c r="Q323" s="8"/>
      <x:c r="R323" s="8"/>
      <x:c r="S323" s="8"/>
      <x:c r="T323" s="8"/>
      <x:c r="U323" s="8"/>
      <x:c r="V323" s="8"/>
      <x:c r="W323" s="8"/>
      <x:c r="X323" s="8"/>
      <x:c r="Y323" s="8"/>
      <x:c r="Z323" s="8"/>
    </x:row>
    <x:row r="324">
      <x:c r="A324" s="8"/>
      <x:c r="B324" s="8"/>
      <x:c r="C324" s="8"/>
      <x:c r="D324" s="8"/>
      <x:c r="E324" s="8"/>
      <x:c r="F324" s="8"/>
      <x:c r="G324" s="8"/>
      <x:c r="H324" s="8"/>
      <x:c r="I324" s="8"/>
      <x:c r="J324" s="8"/>
      <x:c r="K324" s="8"/>
      <x:c r="L324" s="8"/>
      <x:c r="M324" s="8"/>
      <x:c r="N324" s="8"/>
      <x:c r="O324" s="8"/>
      <x:c r="P324" s="8"/>
      <x:c r="Q324" s="8"/>
      <x:c r="R324" s="8"/>
      <x:c r="S324" s="8"/>
      <x:c r="T324" s="8"/>
      <x:c r="U324" s="8"/>
      <x:c r="V324" s="8"/>
      <x:c r="W324" s="8"/>
      <x:c r="X324" s="8"/>
      <x:c r="Y324" s="8"/>
      <x:c r="Z324" s="8"/>
    </x:row>
    <x:row r="325">
      <x:c r="A325" s="8"/>
      <x:c r="B325" s="8"/>
      <x:c r="C325" s="8"/>
      <x:c r="D325" s="8"/>
      <x:c r="E325" s="8"/>
      <x:c r="F325" s="8"/>
      <x:c r="G325" s="8"/>
      <x:c r="H325" s="8"/>
      <x:c r="I325" s="8"/>
      <x:c r="J325" s="8"/>
      <x:c r="K325" s="8"/>
      <x:c r="L325" s="8"/>
      <x:c r="M325" s="8"/>
      <x:c r="N325" s="8"/>
      <x:c r="O325" s="8"/>
      <x:c r="P325" s="8"/>
      <x:c r="Q325" s="8"/>
      <x:c r="R325" s="8"/>
      <x:c r="S325" s="8"/>
      <x:c r="T325" s="8"/>
      <x:c r="U325" s="8"/>
      <x:c r="V325" s="8"/>
      <x:c r="W325" s="8"/>
      <x:c r="X325" s="8"/>
      <x:c r="Y325" s="8"/>
      <x:c r="Z325" s="8"/>
    </x:row>
    <x:row r="326">
      <x:c r="A326" s="8"/>
      <x:c r="B326" s="8"/>
      <x:c r="C326" s="8"/>
      <x:c r="D326" s="8"/>
      <x:c r="E326" s="8"/>
      <x:c r="F326" s="8"/>
      <x:c r="G326" s="8"/>
      <x:c r="H326" s="8"/>
      <x:c r="I326" s="8"/>
      <x:c r="J326" s="8"/>
      <x:c r="K326" s="8"/>
      <x:c r="L326" s="8"/>
      <x:c r="M326" s="8"/>
      <x:c r="N326" s="8"/>
      <x:c r="O326" s="8"/>
      <x:c r="P326" s="8"/>
      <x:c r="Q326" s="8"/>
      <x:c r="R326" s="8"/>
      <x:c r="S326" s="8"/>
      <x:c r="T326" s="8"/>
      <x:c r="U326" s="8"/>
      <x:c r="V326" s="8"/>
      <x:c r="W326" s="8"/>
      <x:c r="X326" s="8"/>
      <x:c r="Y326" s="8"/>
      <x:c r="Z326" s="8"/>
    </x:row>
    <x:row r="327">
      <x:c r="A327" s="8"/>
      <x:c r="B327" s="8"/>
      <x:c r="C327" s="8"/>
      <x:c r="D327" s="8"/>
      <x:c r="E327" s="8"/>
      <x:c r="F327" s="8"/>
      <x:c r="G327" s="8"/>
      <x:c r="H327" s="8"/>
      <x:c r="I327" s="8"/>
      <x:c r="J327" s="8"/>
      <x:c r="K327" s="8"/>
      <x:c r="L327" s="8"/>
      <x:c r="M327" s="8"/>
      <x:c r="N327" s="8"/>
      <x:c r="O327" s="8"/>
      <x:c r="P327" s="8"/>
      <x:c r="Q327" s="8"/>
      <x:c r="R327" s="8"/>
      <x:c r="S327" s="8"/>
      <x:c r="T327" s="8"/>
      <x:c r="U327" s="8"/>
      <x:c r="V327" s="8"/>
      <x:c r="W327" s="8"/>
      <x:c r="X327" s="8"/>
      <x:c r="Y327" s="8"/>
      <x:c r="Z327" s="8"/>
    </x:row>
    <x:row r="328">
      <x:c r="A328" s="8"/>
      <x:c r="B328" s="8"/>
      <x:c r="C328" s="8"/>
      <x:c r="D328" s="8"/>
      <x:c r="E328" s="8"/>
      <x:c r="F328" s="8"/>
      <x:c r="G328" s="8"/>
      <x:c r="H328" s="8"/>
      <x:c r="I328" s="8"/>
      <x:c r="J328" s="8"/>
      <x:c r="K328" s="8"/>
      <x:c r="L328" s="8"/>
      <x:c r="M328" s="8"/>
      <x:c r="N328" s="8"/>
      <x:c r="O328" s="8"/>
      <x:c r="P328" s="8"/>
      <x:c r="Q328" s="8"/>
      <x:c r="R328" s="8"/>
      <x:c r="S328" s="8"/>
      <x:c r="T328" s="8"/>
      <x:c r="U328" s="8"/>
      <x:c r="V328" s="8"/>
      <x:c r="W328" s="8"/>
      <x:c r="X328" s="8"/>
      <x:c r="Y328" s="8"/>
      <x:c r="Z328" s="8"/>
    </x:row>
    <x:row r="329">
      <x:c r="A329" s="8"/>
      <x:c r="B329" s="8"/>
      <x:c r="C329" s="8"/>
      <x:c r="D329" s="8"/>
      <x:c r="E329" s="8"/>
      <x:c r="F329" s="8"/>
      <x:c r="G329" s="8"/>
      <x:c r="H329" s="8"/>
      <x:c r="I329" s="8"/>
      <x:c r="J329" s="8"/>
      <x:c r="K329" s="8"/>
      <x:c r="L329" s="8"/>
      <x:c r="M329" s="8"/>
      <x:c r="N329" s="8"/>
      <x:c r="O329" s="8"/>
      <x:c r="P329" s="8"/>
      <x:c r="Q329" s="8"/>
      <x:c r="R329" s="8"/>
      <x:c r="S329" s="8"/>
      <x:c r="T329" s="8"/>
      <x:c r="U329" s="8"/>
      <x:c r="V329" s="8"/>
      <x:c r="W329" s="8"/>
      <x:c r="X329" s="8"/>
      <x:c r="Y329" s="8"/>
      <x:c r="Z329" s="8"/>
    </x:row>
    <x:row r="330">
      <x:c r="A330" s="8"/>
      <x:c r="B330" s="8"/>
      <x:c r="C330" s="8"/>
      <x:c r="D330" s="8"/>
      <x:c r="E330" s="8"/>
      <x:c r="F330" s="8"/>
      <x:c r="G330" s="8"/>
      <x:c r="H330" s="8"/>
      <x:c r="I330" s="8"/>
      <x:c r="J330" s="8"/>
      <x:c r="K330" s="8"/>
      <x:c r="L330" s="8"/>
      <x:c r="M330" s="8"/>
      <x:c r="N330" s="8"/>
      <x:c r="O330" s="8"/>
      <x:c r="P330" s="8"/>
      <x:c r="Q330" s="8"/>
      <x:c r="R330" s="8"/>
      <x:c r="S330" s="8"/>
      <x:c r="T330" s="8"/>
      <x:c r="U330" s="8"/>
      <x:c r="V330" s="8"/>
      <x:c r="W330" s="8"/>
      <x:c r="X330" s="8"/>
      <x:c r="Y330" s="8"/>
      <x:c r="Z330" s="8"/>
    </x:row>
    <x:row r="331">
      <x:c r="A331" s="8"/>
      <x:c r="B331" s="8"/>
      <x:c r="C331" s="8"/>
      <x:c r="D331" s="8"/>
      <x:c r="E331" s="8"/>
      <x:c r="F331" s="8"/>
      <x:c r="G331" s="8"/>
      <x:c r="H331" s="8"/>
      <x:c r="I331" s="8"/>
      <x:c r="J331" s="8"/>
      <x:c r="K331" s="8"/>
      <x:c r="L331" s="8"/>
      <x:c r="M331" s="8"/>
      <x:c r="N331" s="8"/>
      <x:c r="O331" s="8"/>
      <x:c r="P331" s="8"/>
      <x:c r="Q331" s="8"/>
      <x:c r="R331" s="8"/>
      <x:c r="S331" s="8"/>
      <x:c r="T331" s="8"/>
      <x:c r="U331" s="8"/>
      <x:c r="V331" s="8"/>
      <x:c r="W331" s="8"/>
      <x:c r="X331" s="8"/>
      <x:c r="Y331" s="8"/>
      <x:c r="Z331" s="8"/>
    </x:row>
    <x:row r="332">
      <x:c r="A332" s="8"/>
      <x:c r="B332" s="8"/>
      <x:c r="C332" s="8"/>
      <x:c r="D332" s="8"/>
      <x:c r="E332" s="8"/>
      <x:c r="F332" s="8"/>
      <x:c r="G332" s="8"/>
      <x:c r="H332" s="8"/>
      <x:c r="I332" s="8"/>
      <x:c r="J332" s="8"/>
      <x:c r="K332" s="8"/>
      <x:c r="L332" s="8"/>
      <x:c r="M332" s="8"/>
      <x:c r="N332" s="8"/>
      <x:c r="O332" s="8"/>
      <x:c r="P332" s="8"/>
      <x:c r="Q332" s="8"/>
      <x:c r="R332" s="8"/>
      <x:c r="S332" s="8"/>
      <x:c r="T332" s="8"/>
      <x:c r="U332" s="8"/>
      <x:c r="V332" s="8"/>
      <x:c r="W332" s="8"/>
      <x:c r="X332" s="8"/>
      <x:c r="Y332" s="8"/>
      <x:c r="Z332" s="8"/>
    </x:row>
    <x:row r="333">
      <x:c r="A333" s="8"/>
      <x:c r="B333" s="8"/>
      <x:c r="C333" s="8"/>
      <x:c r="D333" s="8"/>
      <x:c r="E333" s="8"/>
      <x:c r="F333" s="8"/>
      <x:c r="G333" s="8"/>
      <x:c r="H333" s="8"/>
      <x:c r="I333" s="8"/>
      <x:c r="J333" s="8"/>
      <x:c r="K333" s="8"/>
      <x:c r="L333" s="8"/>
      <x:c r="M333" s="8"/>
      <x:c r="N333" s="8"/>
      <x:c r="O333" s="8"/>
      <x:c r="P333" s="8"/>
      <x:c r="Q333" s="8"/>
      <x:c r="R333" s="8"/>
      <x:c r="S333" s="8"/>
      <x:c r="T333" s="8"/>
      <x:c r="U333" s="8"/>
      <x:c r="V333" s="8"/>
      <x:c r="W333" s="8"/>
      <x:c r="X333" s="8"/>
      <x:c r="Y333" s="8"/>
      <x:c r="Z333" s="8"/>
    </x:row>
    <x:row r="334">
      <x:c r="A334" s="8"/>
      <x:c r="B334" s="8"/>
      <x:c r="C334" s="8"/>
      <x:c r="D334" s="8"/>
      <x:c r="E334" s="8"/>
      <x:c r="F334" s="8"/>
      <x:c r="G334" s="8"/>
      <x:c r="H334" s="8"/>
      <x:c r="I334" s="8"/>
      <x:c r="J334" s="8"/>
      <x:c r="K334" s="8"/>
      <x:c r="L334" s="8"/>
      <x:c r="M334" s="8"/>
      <x:c r="N334" s="8"/>
      <x:c r="O334" s="8"/>
      <x:c r="P334" s="8"/>
      <x:c r="Q334" s="8"/>
      <x:c r="R334" s="8"/>
      <x:c r="S334" s="8"/>
      <x:c r="T334" s="8"/>
      <x:c r="U334" s="8"/>
      <x:c r="V334" s="8"/>
      <x:c r="W334" s="8"/>
      <x:c r="X334" s="8"/>
      <x:c r="Y334" s="8"/>
      <x:c r="Z334" s="8"/>
    </x:row>
    <x:row r="335">
      <x:c r="A335" s="8"/>
      <x:c r="B335" s="8"/>
      <x:c r="C335" s="8"/>
      <x:c r="D335" s="8"/>
      <x:c r="E335" s="8"/>
      <x:c r="F335" s="8"/>
      <x:c r="G335" s="8"/>
      <x:c r="H335" s="8"/>
      <x:c r="I335" s="8"/>
      <x:c r="J335" s="8"/>
      <x:c r="K335" s="8"/>
      <x:c r="L335" s="8"/>
      <x:c r="M335" s="8"/>
      <x:c r="N335" s="8"/>
      <x:c r="O335" s="8"/>
      <x:c r="P335" s="8"/>
      <x:c r="Q335" s="8"/>
      <x:c r="R335" s="8"/>
      <x:c r="S335" s="8"/>
      <x:c r="T335" s="8"/>
      <x:c r="U335" s="8"/>
      <x:c r="V335" s="8"/>
      <x:c r="W335" s="8"/>
      <x:c r="X335" s="8"/>
      <x:c r="Y335" s="8"/>
      <x:c r="Z335" s="8"/>
    </x:row>
    <x:row r="336">
      <x:c r="A336" s="8"/>
      <x:c r="B336" s="8"/>
      <x:c r="C336" s="8"/>
      <x:c r="D336" s="8"/>
      <x:c r="E336" s="8"/>
      <x:c r="F336" s="8"/>
      <x:c r="G336" s="8"/>
      <x:c r="H336" s="8"/>
      <x:c r="I336" s="8"/>
      <x:c r="J336" s="8"/>
      <x:c r="K336" s="8"/>
      <x:c r="L336" s="8"/>
      <x:c r="M336" s="8"/>
      <x:c r="N336" s="8"/>
      <x:c r="O336" s="8"/>
      <x:c r="P336" s="8"/>
      <x:c r="Q336" s="8"/>
      <x:c r="R336" s="8"/>
      <x:c r="S336" s="8"/>
      <x:c r="T336" s="8"/>
      <x:c r="U336" s="8"/>
      <x:c r="V336" s="8"/>
      <x:c r="W336" s="8"/>
      <x:c r="X336" s="8"/>
      <x:c r="Y336" s="8"/>
      <x:c r="Z336" s="8"/>
    </x:row>
    <x:row r="337">
      <x:c r="A337" s="8"/>
      <x:c r="B337" s="8"/>
      <x:c r="C337" s="8"/>
      <x:c r="D337" s="8"/>
      <x:c r="E337" s="8"/>
      <x:c r="F337" s="8"/>
      <x:c r="G337" s="8"/>
      <x:c r="H337" s="8"/>
      <x:c r="I337" s="8"/>
      <x:c r="J337" s="8"/>
      <x:c r="K337" s="8"/>
      <x:c r="L337" s="8"/>
      <x:c r="M337" s="8"/>
      <x:c r="N337" s="8"/>
      <x:c r="O337" s="8"/>
      <x:c r="P337" s="8"/>
      <x:c r="Q337" s="8"/>
      <x:c r="R337" s="8"/>
      <x:c r="S337" s="8"/>
      <x:c r="T337" s="8"/>
      <x:c r="U337" s="8"/>
      <x:c r="V337" s="8"/>
      <x:c r="W337" s="8"/>
      <x:c r="X337" s="8"/>
      <x:c r="Y337" s="8"/>
      <x:c r="Z337" s="8"/>
    </x:row>
    <x:row r="338">
      <x:c r="A338" s="8"/>
      <x:c r="B338" s="8"/>
      <x:c r="C338" s="8"/>
      <x:c r="D338" s="8"/>
      <x:c r="E338" s="8"/>
      <x:c r="F338" s="8"/>
      <x:c r="G338" s="8"/>
      <x:c r="H338" s="8"/>
      <x:c r="I338" s="8"/>
      <x:c r="J338" s="8"/>
      <x:c r="K338" s="8"/>
      <x:c r="L338" s="8"/>
      <x:c r="M338" s="8"/>
      <x:c r="N338" s="8"/>
      <x:c r="O338" s="8"/>
      <x:c r="P338" s="8"/>
      <x:c r="Q338" s="8"/>
      <x:c r="R338" s="8"/>
      <x:c r="S338" s="8"/>
      <x:c r="T338" s="8"/>
      <x:c r="U338" s="8"/>
      <x:c r="V338" s="8"/>
      <x:c r="W338" s="8"/>
      <x:c r="X338" s="8"/>
      <x:c r="Y338" s="8"/>
      <x:c r="Z338" s="8"/>
    </x:row>
    <x:row r="339">
      <x:c r="A339" s="8"/>
      <x:c r="B339" s="8"/>
      <x:c r="C339" s="8"/>
      <x:c r="D339" s="8"/>
      <x:c r="E339" s="8"/>
      <x:c r="F339" s="8"/>
      <x:c r="G339" s="8"/>
      <x:c r="H339" s="8"/>
      <x:c r="I339" s="8"/>
      <x:c r="J339" s="8"/>
      <x:c r="K339" s="8"/>
      <x:c r="L339" s="8"/>
      <x:c r="M339" s="8"/>
      <x:c r="N339" s="8"/>
      <x:c r="O339" s="8"/>
      <x:c r="P339" s="8"/>
      <x:c r="Q339" s="8"/>
      <x:c r="R339" s="8"/>
      <x:c r="S339" s="8"/>
      <x:c r="T339" s="8"/>
      <x:c r="U339" s="8"/>
      <x:c r="V339" s="8"/>
      <x:c r="W339" s="8"/>
      <x:c r="X339" s="8"/>
      <x:c r="Y339" s="8"/>
      <x:c r="Z339" s="8"/>
    </x:row>
    <x:row r="340">
      <x:c r="A340" s="8"/>
      <x:c r="B340" s="8"/>
      <x:c r="C340" s="8"/>
      <x:c r="D340" s="8"/>
      <x:c r="E340" s="8"/>
      <x:c r="F340" s="8"/>
      <x:c r="G340" s="8"/>
      <x:c r="H340" s="8"/>
      <x:c r="I340" s="8"/>
      <x:c r="J340" s="8"/>
      <x:c r="K340" s="8"/>
      <x:c r="L340" s="8"/>
      <x:c r="M340" s="8"/>
      <x:c r="N340" s="8"/>
      <x:c r="O340" s="8"/>
      <x:c r="P340" s="8"/>
      <x:c r="Q340" s="8"/>
      <x:c r="R340" s="8"/>
      <x:c r="S340" s="8"/>
      <x:c r="T340" s="8"/>
      <x:c r="U340" s="8"/>
      <x:c r="V340" s="8"/>
      <x:c r="W340" s="8"/>
      <x:c r="X340" s="8"/>
      <x:c r="Y340" s="8"/>
      <x:c r="Z340" s="8"/>
    </x:row>
    <x:row r="341">
      <x:c r="A341" s="8"/>
      <x:c r="B341" s="8"/>
      <x:c r="C341" s="8"/>
      <x:c r="D341" s="8"/>
      <x:c r="E341" s="8"/>
      <x:c r="F341" s="8"/>
      <x:c r="G341" s="8"/>
      <x:c r="H341" s="8"/>
      <x:c r="I341" s="8"/>
      <x:c r="J341" s="8"/>
      <x:c r="K341" s="8"/>
      <x:c r="L341" s="8"/>
      <x:c r="M341" s="8"/>
      <x:c r="N341" s="8"/>
      <x:c r="O341" s="8"/>
      <x:c r="P341" s="8"/>
      <x:c r="Q341" s="8"/>
      <x:c r="R341" s="8"/>
      <x:c r="S341" s="8"/>
      <x:c r="T341" s="8"/>
      <x:c r="U341" s="8"/>
      <x:c r="V341" s="8"/>
      <x:c r="W341" s="8"/>
      <x:c r="X341" s="8"/>
      <x:c r="Y341" s="8"/>
      <x:c r="Z341" s="8"/>
    </x:row>
    <x:row r="342">
      <x:c r="A342" s="8"/>
      <x:c r="B342" s="8"/>
      <x:c r="C342" s="8"/>
      <x:c r="D342" s="8"/>
      <x:c r="E342" s="8"/>
      <x:c r="F342" s="8"/>
      <x:c r="G342" s="8"/>
      <x:c r="H342" s="8"/>
      <x:c r="I342" s="8"/>
      <x:c r="J342" s="8"/>
      <x:c r="K342" s="8"/>
      <x:c r="L342" s="8"/>
      <x:c r="M342" s="8"/>
      <x:c r="N342" s="8"/>
      <x:c r="O342" s="8"/>
      <x:c r="P342" s="8"/>
      <x:c r="Q342" s="8"/>
      <x:c r="R342" s="8"/>
      <x:c r="S342" s="8"/>
      <x:c r="T342" s="8"/>
      <x:c r="U342" s="8"/>
      <x:c r="V342" s="8"/>
      <x:c r="W342" s="8"/>
      <x:c r="X342" s="8"/>
      <x:c r="Y342" s="8"/>
      <x:c r="Z342" s="8"/>
    </x:row>
    <x:row r="343">
      <x:c r="A343" s="8"/>
      <x:c r="B343" s="8"/>
      <x:c r="C343" s="8"/>
      <x:c r="D343" s="8"/>
      <x:c r="E343" s="8"/>
      <x:c r="F343" s="8"/>
      <x:c r="G343" s="8"/>
      <x:c r="H343" s="8"/>
      <x:c r="I343" s="8"/>
      <x:c r="J343" s="8"/>
      <x:c r="K343" s="8"/>
      <x:c r="L343" s="8"/>
      <x:c r="M343" s="8"/>
      <x:c r="N343" s="8"/>
      <x:c r="O343" s="8"/>
      <x:c r="P343" s="8"/>
      <x:c r="Q343" s="8"/>
      <x:c r="R343" s="8"/>
      <x:c r="S343" s="8"/>
      <x:c r="T343" s="8"/>
      <x:c r="U343" s="8"/>
      <x:c r="V343" s="8"/>
      <x:c r="W343" s="8"/>
      <x:c r="X343" s="8"/>
      <x:c r="Y343" s="8"/>
      <x:c r="Z343" s="8"/>
    </x:row>
    <x:row r="344">
      <x:c r="A344" s="8"/>
      <x:c r="B344" s="8"/>
      <x:c r="C344" s="8"/>
      <x:c r="D344" s="8"/>
      <x:c r="E344" s="8"/>
      <x:c r="F344" s="8"/>
      <x:c r="G344" s="8"/>
      <x:c r="H344" s="8"/>
      <x:c r="I344" s="8"/>
      <x:c r="J344" s="8"/>
      <x:c r="K344" s="8"/>
      <x:c r="L344" s="8"/>
      <x:c r="M344" s="8"/>
      <x:c r="N344" s="8"/>
      <x:c r="O344" s="8"/>
      <x:c r="P344" s="8"/>
      <x:c r="Q344" s="8"/>
      <x:c r="R344" s="8"/>
      <x:c r="S344" s="8"/>
      <x:c r="T344" s="8"/>
      <x:c r="U344" s="8"/>
      <x:c r="V344" s="8"/>
      <x:c r="W344" s="8"/>
      <x:c r="X344" s="8"/>
      <x:c r="Y344" s="8"/>
      <x:c r="Z344" s="8"/>
    </x:row>
    <x:row r="345">
      <x:c r="A345" s="8"/>
      <x:c r="B345" s="8"/>
      <x:c r="C345" s="8"/>
      <x:c r="D345" s="8"/>
      <x:c r="E345" s="8"/>
      <x:c r="F345" s="8"/>
      <x:c r="G345" s="8"/>
      <x:c r="H345" s="8"/>
      <x:c r="I345" s="8"/>
      <x:c r="J345" s="8"/>
      <x:c r="K345" s="8"/>
      <x:c r="L345" s="8"/>
      <x:c r="M345" s="8"/>
      <x:c r="N345" s="8"/>
      <x:c r="O345" s="8"/>
      <x:c r="P345" s="8"/>
      <x:c r="Q345" s="8"/>
      <x:c r="R345" s="8"/>
      <x:c r="S345" s="8"/>
      <x:c r="T345" s="8"/>
      <x:c r="U345" s="8"/>
      <x:c r="V345" s="8"/>
      <x:c r="W345" s="8"/>
      <x:c r="X345" s="8"/>
      <x:c r="Y345" s="8"/>
      <x:c r="Z345" s="8"/>
    </x:row>
    <x:row r="346">
      <x:c r="A346" s="8"/>
      <x:c r="B346" s="8"/>
      <x:c r="C346" s="8"/>
      <x:c r="D346" s="8"/>
      <x:c r="E346" s="8"/>
      <x:c r="F346" s="8"/>
      <x:c r="G346" s="8"/>
      <x:c r="H346" s="8"/>
      <x:c r="I346" s="8"/>
      <x:c r="J346" s="8"/>
      <x:c r="K346" s="8"/>
      <x:c r="L346" s="8"/>
      <x:c r="M346" s="8"/>
      <x:c r="N346" s="8"/>
      <x:c r="O346" s="8"/>
      <x:c r="P346" s="8"/>
      <x:c r="Q346" s="8"/>
      <x:c r="R346" s="8"/>
      <x:c r="S346" s="8"/>
      <x:c r="T346" s="8"/>
      <x:c r="U346" s="8"/>
      <x:c r="V346" s="8"/>
      <x:c r="W346" s="8"/>
      <x:c r="X346" s="8"/>
      <x:c r="Y346" s="8"/>
      <x:c r="Z346" s="8"/>
    </x:row>
    <x:row r="347">
      <x:c r="A347" s="8"/>
      <x:c r="B347" s="8"/>
      <x:c r="C347" s="8"/>
      <x:c r="D347" s="8"/>
      <x:c r="E347" s="8"/>
      <x:c r="F347" s="8"/>
      <x:c r="G347" s="8"/>
      <x:c r="H347" s="8"/>
      <x:c r="I347" s="8"/>
      <x:c r="J347" s="8"/>
      <x:c r="K347" s="8"/>
      <x:c r="L347" s="8"/>
      <x:c r="M347" s="8"/>
      <x:c r="N347" s="8"/>
      <x:c r="O347" s="8"/>
      <x:c r="P347" s="8"/>
      <x:c r="Q347" s="8"/>
      <x:c r="R347" s="8"/>
      <x:c r="S347" s="8"/>
      <x:c r="T347" s="8"/>
      <x:c r="U347" s="8"/>
      <x:c r="V347" s="8"/>
      <x:c r="W347" s="8"/>
      <x:c r="X347" s="8"/>
      <x:c r="Y347" s="8"/>
      <x:c r="Z347" s="8"/>
    </x:row>
    <x:row r="348">
      <x:c r="A348" s="8"/>
      <x:c r="B348" s="8"/>
      <x:c r="C348" s="8"/>
      <x:c r="D348" s="8"/>
      <x:c r="E348" s="8"/>
      <x:c r="F348" s="8"/>
      <x:c r="G348" s="8"/>
      <x:c r="H348" s="8"/>
      <x:c r="I348" s="8"/>
      <x:c r="J348" s="8"/>
      <x:c r="K348" s="8"/>
      <x:c r="L348" s="8"/>
      <x:c r="M348" s="8"/>
      <x:c r="N348" s="8"/>
      <x:c r="O348" s="8"/>
      <x:c r="P348" s="8"/>
      <x:c r="Q348" s="8"/>
      <x:c r="R348" s="8"/>
      <x:c r="S348" s="8"/>
      <x:c r="T348" s="8"/>
      <x:c r="U348" s="8"/>
      <x:c r="V348" s="8"/>
      <x:c r="W348" s="8"/>
      <x:c r="X348" s="8"/>
      <x:c r="Y348" s="8"/>
      <x:c r="Z348" s="8"/>
    </x:row>
    <x:row r="349">
      <x:c r="A349" s="8"/>
      <x:c r="B349" s="8"/>
      <x:c r="C349" s="8"/>
      <x:c r="D349" s="8"/>
      <x:c r="E349" s="8"/>
      <x:c r="F349" s="8"/>
      <x:c r="G349" s="8"/>
      <x:c r="H349" s="8"/>
      <x:c r="I349" s="8"/>
      <x:c r="J349" s="8"/>
      <x:c r="K349" s="8"/>
      <x:c r="L349" s="8"/>
      <x:c r="M349" s="8"/>
      <x:c r="N349" s="8"/>
      <x:c r="O349" s="8"/>
      <x:c r="P349" s="8"/>
      <x:c r="Q349" s="8"/>
      <x:c r="R349" s="8"/>
      <x:c r="S349" s="8"/>
      <x:c r="T349" s="8"/>
      <x:c r="U349" s="8"/>
      <x:c r="V349" s="8"/>
      <x:c r="W349" s="8"/>
      <x:c r="X349" s="8"/>
      <x:c r="Y349" s="8"/>
      <x:c r="Z349" s="8"/>
    </x:row>
    <x:row r="350">
      <x:c r="A350" s="8"/>
      <x:c r="B350" s="8"/>
      <x:c r="C350" s="8"/>
      <x:c r="D350" s="8"/>
      <x:c r="E350" s="8"/>
      <x:c r="F350" s="8"/>
      <x:c r="G350" s="8"/>
      <x:c r="H350" s="8"/>
      <x:c r="I350" s="8"/>
      <x:c r="J350" s="8"/>
      <x:c r="K350" s="8"/>
      <x:c r="L350" s="8"/>
      <x:c r="M350" s="8"/>
      <x:c r="N350" s="8"/>
      <x:c r="O350" s="8"/>
      <x:c r="P350" s="8"/>
      <x:c r="Q350" s="8"/>
      <x:c r="R350" s="8"/>
      <x:c r="S350" s="8"/>
      <x:c r="T350" s="8"/>
      <x:c r="U350" s="8"/>
      <x:c r="V350" s="8"/>
      <x:c r="W350" s="8"/>
      <x:c r="X350" s="8"/>
      <x:c r="Y350" s="8"/>
      <x:c r="Z350" s="8"/>
    </x:row>
    <x:row r="351">
      <x:c r="A351" s="8"/>
      <x:c r="B351" s="8"/>
      <x:c r="C351" s="8"/>
      <x:c r="D351" s="8"/>
      <x:c r="E351" s="8"/>
      <x:c r="F351" s="8"/>
      <x:c r="G351" s="8"/>
      <x:c r="H351" s="8"/>
      <x:c r="I351" s="8"/>
      <x:c r="J351" s="8"/>
      <x:c r="K351" s="8"/>
      <x:c r="L351" s="8"/>
      <x:c r="M351" s="8"/>
      <x:c r="N351" s="8"/>
      <x:c r="O351" s="8"/>
      <x:c r="P351" s="8"/>
      <x:c r="Q351" s="8"/>
      <x:c r="R351" s="8"/>
      <x:c r="S351" s="8"/>
      <x:c r="T351" s="8"/>
      <x:c r="U351" s="8"/>
      <x:c r="V351" s="8"/>
      <x:c r="W351" s="8"/>
      <x:c r="X351" s="8"/>
      <x:c r="Y351" s="8"/>
      <x:c r="Z351" s="8"/>
    </x:row>
    <x:row r="352">
      <x:c r="A352" s="8"/>
      <x:c r="B352" s="8"/>
      <x:c r="C352" s="8"/>
      <x:c r="D352" s="8"/>
      <x:c r="E352" s="8"/>
      <x:c r="F352" s="8"/>
      <x:c r="G352" s="8"/>
      <x:c r="H352" s="8"/>
      <x:c r="I352" s="8"/>
      <x:c r="J352" s="8"/>
      <x:c r="K352" s="8"/>
      <x:c r="L352" s="8"/>
      <x:c r="M352" s="8"/>
      <x:c r="N352" s="8"/>
      <x:c r="O352" s="8"/>
      <x:c r="P352" s="8"/>
      <x:c r="Q352" s="8"/>
      <x:c r="R352" s="8"/>
      <x:c r="S352" s="8"/>
      <x:c r="T352" s="8"/>
      <x:c r="U352" s="8"/>
      <x:c r="V352" s="8"/>
      <x:c r="W352" s="8"/>
      <x:c r="X352" s="8"/>
      <x:c r="Y352" s="8"/>
      <x:c r="Z352" s="8"/>
    </x:row>
    <x:row r="353">
      <x:c r="A353" s="8"/>
      <x:c r="B353" s="8"/>
      <x:c r="C353" s="8"/>
      <x:c r="D353" s="8"/>
      <x:c r="E353" s="8"/>
      <x:c r="F353" s="8"/>
      <x:c r="G353" s="8"/>
      <x:c r="H353" s="8"/>
      <x:c r="I353" s="8"/>
      <x:c r="J353" s="8"/>
      <x:c r="K353" s="8"/>
      <x:c r="L353" s="8"/>
      <x:c r="M353" s="8"/>
      <x:c r="N353" s="8"/>
      <x:c r="O353" s="8"/>
      <x:c r="P353" s="8"/>
      <x:c r="Q353" s="8"/>
      <x:c r="R353" s="8"/>
      <x:c r="S353" s="8"/>
      <x:c r="T353" s="8"/>
      <x:c r="U353" s="8"/>
      <x:c r="V353" s="8"/>
      <x:c r="W353" s="8"/>
      <x:c r="X353" s="8"/>
      <x:c r="Y353" s="8"/>
      <x:c r="Z353" s="8"/>
    </x:row>
    <x:row r="354">
      <x:c r="A354" s="8"/>
      <x:c r="B354" s="8"/>
      <x:c r="C354" s="8"/>
      <x:c r="D354" s="8"/>
      <x:c r="E354" s="8"/>
      <x:c r="F354" s="8"/>
      <x:c r="G354" s="8"/>
      <x:c r="H354" s="8"/>
      <x:c r="I354" s="8"/>
      <x:c r="J354" s="8"/>
      <x:c r="K354" s="8"/>
      <x:c r="L354" s="8"/>
      <x:c r="M354" s="8"/>
      <x:c r="N354" s="8"/>
      <x:c r="O354" s="8"/>
      <x:c r="P354" s="8"/>
      <x:c r="Q354" s="8"/>
      <x:c r="R354" s="8"/>
      <x:c r="S354" s="8"/>
      <x:c r="T354" s="8"/>
      <x:c r="U354" s="8"/>
      <x:c r="V354" s="8"/>
      <x:c r="W354" s="8"/>
      <x:c r="X354" s="8"/>
      <x:c r="Y354" s="8"/>
      <x:c r="Z354" s="8"/>
    </x:row>
    <x:row r="355">
      <x:c r="A355" s="8"/>
      <x:c r="B355" s="8"/>
      <x:c r="C355" s="8"/>
      <x:c r="D355" s="8"/>
      <x:c r="E355" s="8"/>
      <x:c r="F355" s="8"/>
      <x:c r="G355" s="8"/>
      <x:c r="H355" s="8"/>
      <x:c r="I355" s="8"/>
      <x:c r="J355" s="8"/>
      <x:c r="K355" s="8"/>
      <x:c r="L355" s="8"/>
      <x:c r="M355" s="8"/>
      <x:c r="N355" s="8"/>
      <x:c r="O355" s="8"/>
      <x:c r="P355" s="8"/>
      <x:c r="Q355" s="8"/>
      <x:c r="R355" s="8"/>
      <x:c r="S355" s="8"/>
      <x:c r="T355" s="8"/>
      <x:c r="U355" s="8"/>
      <x:c r="V355" s="8"/>
      <x:c r="W355" s="8"/>
      <x:c r="X355" s="8"/>
      <x:c r="Y355" s="8"/>
      <x:c r="Z355" s="8"/>
    </x:row>
    <x:row r="356">
      <x:c r="A356" s="8"/>
      <x:c r="B356" s="8"/>
      <x:c r="C356" s="8"/>
      <x:c r="D356" s="8"/>
      <x:c r="E356" s="8"/>
      <x:c r="F356" s="8"/>
      <x:c r="G356" s="8"/>
      <x:c r="H356" s="8"/>
      <x:c r="I356" s="8"/>
      <x:c r="J356" s="8"/>
      <x:c r="K356" s="8"/>
      <x:c r="L356" s="8"/>
      <x:c r="M356" s="8"/>
      <x:c r="N356" s="8"/>
      <x:c r="O356" s="8"/>
      <x:c r="P356" s="8"/>
      <x:c r="Q356" s="8"/>
      <x:c r="R356" s="8"/>
      <x:c r="S356" s="8"/>
      <x:c r="T356" s="8"/>
      <x:c r="U356" s="8"/>
      <x:c r="V356" s="8"/>
      <x:c r="W356" s="8"/>
      <x:c r="X356" s="8"/>
      <x:c r="Y356" s="8"/>
      <x:c r="Z356" s="8"/>
    </x:row>
    <x:row r="357">
      <x:c r="A357" s="8"/>
      <x:c r="B357" s="8"/>
      <x:c r="C357" s="8"/>
      <x:c r="D357" s="8"/>
      <x:c r="E357" s="8"/>
      <x:c r="F357" s="8"/>
      <x:c r="G357" s="8"/>
      <x:c r="H357" s="8"/>
      <x:c r="I357" s="8"/>
      <x:c r="J357" s="8"/>
      <x:c r="K357" s="8"/>
      <x:c r="L357" s="8"/>
      <x:c r="M357" s="8"/>
      <x:c r="N357" s="8"/>
      <x:c r="O357" s="8"/>
      <x:c r="P357" s="8"/>
      <x:c r="Q357" s="8"/>
      <x:c r="R357" s="8"/>
      <x:c r="S357" s="8"/>
      <x:c r="T357" s="8"/>
      <x:c r="U357" s="8"/>
      <x:c r="V357" s="8"/>
      <x:c r="W357" s="8"/>
      <x:c r="X357" s="8"/>
      <x:c r="Y357" s="8"/>
      <x:c r="Z357" s="8"/>
    </x:row>
    <x:row r="358">
      <x:c r="A358" s="8"/>
      <x:c r="B358" s="8"/>
      <x:c r="C358" s="8"/>
      <x:c r="D358" s="8"/>
      <x:c r="E358" s="8"/>
      <x:c r="F358" s="8"/>
      <x:c r="G358" s="8"/>
      <x:c r="H358" s="8"/>
      <x:c r="I358" s="8"/>
      <x:c r="J358" s="8"/>
      <x:c r="K358" s="8"/>
      <x:c r="L358" s="8"/>
      <x:c r="M358" s="8"/>
      <x:c r="N358" s="8"/>
      <x:c r="O358" s="8"/>
      <x:c r="P358" s="8"/>
      <x:c r="Q358" s="8"/>
      <x:c r="R358" s="8"/>
      <x:c r="S358" s="8"/>
      <x:c r="T358" s="8"/>
      <x:c r="U358" s="8"/>
      <x:c r="V358" s="8"/>
      <x:c r="W358" s="8"/>
      <x:c r="X358" s="8"/>
      <x:c r="Y358" s="8"/>
      <x:c r="Z358" s="8"/>
    </x:row>
    <x:row r="359">
      <x:c r="A359" s="8"/>
      <x:c r="B359" s="8"/>
      <x:c r="C359" s="8"/>
      <x:c r="D359" s="8"/>
      <x:c r="E359" s="8"/>
      <x:c r="F359" s="8"/>
      <x:c r="G359" s="8"/>
      <x:c r="H359" s="8"/>
      <x:c r="I359" s="8"/>
      <x:c r="J359" s="8"/>
      <x:c r="K359" s="8"/>
      <x:c r="L359" s="8"/>
      <x:c r="M359" s="8"/>
      <x:c r="N359" s="8"/>
      <x:c r="O359" s="8"/>
      <x:c r="P359" s="8"/>
      <x:c r="Q359" s="8"/>
      <x:c r="R359" s="8"/>
      <x:c r="S359" s="8"/>
      <x:c r="T359" s="8"/>
      <x:c r="U359" s="8"/>
      <x:c r="V359" s="8"/>
      <x:c r="W359" s="8"/>
      <x:c r="X359" s="8"/>
      <x:c r="Y359" s="8"/>
      <x:c r="Z359" s="8"/>
    </x:row>
    <x:row r="360">
      <x:c r="A360" s="8"/>
      <x:c r="B360" s="8"/>
      <x:c r="C360" s="8"/>
      <x:c r="D360" s="8"/>
      <x:c r="E360" s="8"/>
      <x:c r="F360" s="8"/>
      <x:c r="G360" s="8"/>
      <x:c r="H360" s="8"/>
      <x:c r="I360" s="8"/>
      <x:c r="J360" s="8"/>
      <x:c r="K360" s="8"/>
      <x:c r="L360" s="8"/>
      <x:c r="M360" s="8"/>
      <x:c r="N360" s="8"/>
      <x:c r="O360" s="8"/>
      <x:c r="P360" s="8"/>
      <x:c r="Q360" s="8"/>
      <x:c r="R360" s="8"/>
      <x:c r="S360" s="8"/>
      <x:c r="T360" s="8"/>
      <x:c r="U360" s="8"/>
      <x:c r="V360" s="8"/>
      <x:c r="W360" s="8"/>
      <x:c r="X360" s="8"/>
      <x:c r="Y360" s="8"/>
      <x:c r="Z360" s="8"/>
    </x:row>
    <x:row r="361">
      <x:c r="A361" s="8"/>
      <x:c r="B361" s="8"/>
      <x:c r="C361" s="8"/>
      <x:c r="D361" s="8"/>
      <x:c r="E361" s="8"/>
      <x:c r="F361" s="8"/>
      <x:c r="G361" s="8"/>
      <x:c r="H361" s="8"/>
      <x:c r="I361" s="8"/>
      <x:c r="J361" s="8"/>
      <x:c r="K361" s="8"/>
      <x:c r="L361" s="8"/>
      <x:c r="M361" s="8"/>
      <x:c r="N361" s="8"/>
      <x:c r="O361" s="8"/>
      <x:c r="P361" s="8"/>
      <x:c r="Q361" s="8"/>
      <x:c r="R361" s="8"/>
      <x:c r="S361" s="8"/>
      <x:c r="T361" s="8"/>
      <x:c r="U361" s="8"/>
      <x:c r="V361" s="8"/>
      <x:c r="W361" s="8"/>
      <x:c r="X361" s="8"/>
      <x:c r="Y361" s="8"/>
      <x:c r="Z361" s="8"/>
    </x:row>
    <x:row r="362">
      <x:c r="A362" s="8"/>
      <x:c r="B362" s="8"/>
      <x:c r="C362" s="8"/>
      <x:c r="D362" s="8"/>
      <x:c r="E362" s="8"/>
      <x:c r="F362" s="8"/>
      <x:c r="G362" s="8"/>
      <x:c r="H362" s="8"/>
      <x:c r="I362" s="8"/>
      <x:c r="J362" s="8"/>
      <x:c r="K362" s="8"/>
      <x:c r="L362" s="8"/>
      <x:c r="M362" s="8"/>
      <x:c r="N362" s="8"/>
      <x:c r="O362" s="8"/>
      <x:c r="P362" s="8"/>
      <x:c r="Q362" s="8"/>
      <x:c r="R362" s="8"/>
      <x:c r="S362" s="8"/>
      <x:c r="T362" s="8"/>
      <x:c r="U362" s="8"/>
      <x:c r="V362" s="8"/>
      <x:c r="W362" s="8"/>
      <x:c r="X362" s="8"/>
      <x:c r="Y362" s="8"/>
      <x:c r="Z362" s="8"/>
    </x:row>
    <x:row r="363">
      <x:c r="A363" s="8"/>
      <x:c r="B363" s="8"/>
      <x:c r="C363" s="8"/>
      <x:c r="D363" s="8"/>
      <x:c r="E363" s="8"/>
      <x:c r="F363" s="8"/>
      <x:c r="G363" s="8"/>
      <x:c r="H363" s="8"/>
      <x:c r="I363" s="8"/>
      <x:c r="J363" s="8"/>
      <x:c r="K363" s="8"/>
      <x:c r="L363" s="8"/>
      <x:c r="M363" s="8"/>
      <x:c r="N363" s="8"/>
      <x:c r="O363" s="8"/>
      <x:c r="P363" s="8"/>
      <x:c r="Q363" s="8"/>
      <x:c r="R363" s="8"/>
      <x:c r="S363" s="8"/>
      <x:c r="T363" s="8"/>
      <x:c r="U363" s="8"/>
      <x:c r="V363" s="8"/>
      <x:c r="W363" s="8"/>
      <x:c r="X363" s="8"/>
      <x:c r="Y363" s="8"/>
      <x:c r="Z363" s="8"/>
    </x:row>
    <x:row r="364">
      <x:c r="A364" s="8"/>
      <x:c r="B364" s="8"/>
      <x:c r="C364" s="8"/>
      <x:c r="D364" s="8"/>
      <x:c r="E364" s="8"/>
      <x:c r="F364" s="8"/>
      <x:c r="G364" s="8"/>
      <x:c r="H364" s="8"/>
      <x:c r="I364" s="8"/>
      <x:c r="J364" s="8"/>
      <x:c r="K364" s="8"/>
      <x:c r="L364" s="8"/>
      <x:c r="M364" s="8"/>
      <x:c r="N364" s="8"/>
      <x:c r="O364" s="8"/>
      <x:c r="P364" s="8"/>
      <x:c r="Q364" s="8"/>
      <x:c r="R364" s="8"/>
      <x:c r="S364" s="8"/>
      <x:c r="T364" s="8"/>
      <x:c r="U364" s="8"/>
      <x:c r="V364" s="8"/>
      <x:c r="W364" s="8"/>
      <x:c r="X364" s="8"/>
      <x:c r="Y364" s="8"/>
      <x:c r="Z364" s="8"/>
    </x:row>
    <x:row r="365">
      <x:c r="A365" s="8"/>
      <x:c r="B365" s="8"/>
      <x:c r="C365" s="8"/>
      <x:c r="D365" s="8"/>
      <x:c r="E365" s="8"/>
      <x:c r="F365" s="8"/>
      <x:c r="G365" s="8"/>
      <x:c r="H365" s="8"/>
      <x:c r="I365" s="8"/>
      <x:c r="J365" s="8"/>
      <x:c r="K365" s="8"/>
      <x:c r="L365" s="8"/>
      <x:c r="M365" s="8"/>
      <x:c r="N365" s="8"/>
      <x:c r="O365" s="8"/>
      <x:c r="P365" s="8"/>
      <x:c r="Q365" s="8"/>
      <x:c r="R365" s="8"/>
      <x:c r="S365" s="8"/>
      <x:c r="T365" s="8"/>
      <x:c r="U365" s="8"/>
      <x:c r="V365" s="8"/>
      <x:c r="W365" s="8"/>
      <x:c r="X365" s="8"/>
      <x:c r="Y365" s="8"/>
      <x:c r="Z365" s="8"/>
    </x:row>
    <x:row r="366">
      <x:c r="A366" s="8"/>
      <x:c r="B366" s="8"/>
      <x:c r="C366" s="8"/>
      <x:c r="D366" s="8"/>
      <x:c r="E366" s="8"/>
      <x:c r="F366" s="8"/>
      <x:c r="G366" s="8"/>
      <x:c r="H366" s="8"/>
      <x:c r="I366" s="8"/>
      <x:c r="J366" s="8"/>
      <x:c r="K366" s="8"/>
      <x:c r="L366" s="8"/>
      <x:c r="M366" s="8"/>
      <x:c r="N366" s="8"/>
      <x:c r="O366" s="8"/>
      <x:c r="P366" s="8"/>
      <x:c r="Q366" s="8"/>
      <x:c r="R366" s="8"/>
      <x:c r="S366" s="8"/>
      <x:c r="T366" s="8"/>
      <x:c r="U366" s="8"/>
      <x:c r="V366" s="8"/>
      <x:c r="W366" s="8"/>
      <x:c r="X366" s="8"/>
      <x:c r="Y366" s="8"/>
      <x:c r="Z366" s="8"/>
    </x:row>
    <x:row r="367">
      <x:c r="A367" s="8"/>
      <x:c r="B367" s="8"/>
      <x:c r="C367" s="8"/>
      <x:c r="D367" s="8"/>
      <x:c r="E367" s="8"/>
      <x:c r="F367" s="8"/>
      <x:c r="G367" s="8"/>
      <x:c r="H367" s="8"/>
      <x:c r="I367" s="8"/>
      <x:c r="J367" s="8"/>
      <x:c r="K367" s="8"/>
      <x:c r="L367" s="8"/>
      <x:c r="M367" s="8"/>
      <x:c r="N367" s="8"/>
      <x:c r="O367" s="8"/>
      <x:c r="P367" s="8"/>
      <x:c r="Q367" s="8"/>
      <x:c r="R367" s="8"/>
      <x:c r="S367" s="8"/>
      <x:c r="T367" s="8"/>
      <x:c r="U367" s="8"/>
      <x:c r="V367" s="8"/>
      <x:c r="W367" s="8"/>
      <x:c r="X367" s="8"/>
      <x:c r="Y367" s="8"/>
      <x:c r="Z367" s="8"/>
    </x:row>
    <x:row r="368">
      <x:c r="A368" s="8"/>
      <x:c r="B368" s="8"/>
      <x:c r="C368" s="8"/>
      <x:c r="D368" s="8"/>
      <x:c r="E368" s="8"/>
      <x:c r="F368" s="8"/>
      <x:c r="G368" s="8"/>
      <x:c r="H368" s="8"/>
      <x:c r="I368" s="8"/>
      <x:c r="J368" s="8"/>
      <x:c r="K368" s="8"/>
      <x:c r="L368" s="8"/>
      <x:c r="M368" s="8"/>
      <x:c r="N368" s="8"/>
      <x:c r="O368" s="8"/>
      <x:c r="P368" s="8"/>
      <x:c r="Q368" s="8"/>
      <x:c r="R368" s="8"/>
      <x:c r="S368" s="8"/>
      <x:c r="T368" s="8"/>
      <x:c r="U368" s="8"/>
      <x:c r="V368" s="8"/>
      <x:c r="W368" s="8"/>
      <x:c r="X368" s="8"/>
      <x:c r="Y368" s="8"/>
      <x:c r="Z368" s="8"/>
    </x:row>
    <x:row r="369">
      <x:c r="A369" s="8"/>
      <x:c r="B369" s="8"/>
      <x:c r="C369" s="8"/>
      <x:c r="D369" s="8"/>
      <x:c r="E369" s="8"/>
      <x:c r="F369" s="8"/>
      <x:c r="G369" s="8"/>
      <x:c r="H369" s="8"/>
      <x:c r="I369" s="8"/>
      <x:c r="J369" s="8"/>
      <x:c r="K369" s="8"/>
      <x:c r="L369" s="8"/>
      <x:c r="M369" s="8"/>
      <x:c r="N369" s="8"/>
      <x:c r="O369" s="8"/>
      <x:c r="P369" s="8"/>
      <x:c r="Q369" s="8"/>
      <x:c r="R369" s="8"/>
      <x:c r="S369" s="8"/>
      <x:c r="T369" s="8"/>
      <x:c r="U369" s="8"/>
      <x:c r="V369" s="8"/>
      <x:c r="W369" s="8"/>
      <x:c r="X369" s="8"/>
      <x:c r="Y369" s="8"/>
      <x:c r="Z369" s="8"/>
    </x:row>
    <x:row r="370">
      <x:c r="A370" s="8"/>
      <x:c r="B370" s="8"/>
      <x:c r="C370" s="8"/>
      <x:c r="D370" s="8"/>
      <x:c r="E370" s="8"/>
      <x:c r="F370" s="8"/>
      <x:c r="G370" s="8"/>
      <x:c r="H370" s="8"/>
      <x:c r="I370" s="8"/>
      <x:c r="J370" s="8"/>
      <x:c r="K370" s="8"/>
      <x:c r="L370" s="8"/>
      <x:c r="M370" s="8"/>
      <x:c r="N370" s="8"/>
      <x:c r="O370" s="8"/>
      <x:c r="P370" s="8"/>
      <x:c r="Q370" s="8"/>
      <x:c r="R370" s="8"/>
      <x:c r="S370" s="8"/>
      <x:c r="T370" s="8"/>
      <x:c r="U370" s="8"/>
      <x:c r="V370" s="8"/>
      <x:c r="W370" s="8"/>
      <x:c r="X370" s="8"/>
      <x:c r="Y370" s="8"/>
      <x:c r="Z370" s="8"/>
    </x:row>
    <x:row r="371">
      <x:c r="A371" s="8"/>
      <x:c r="B371" s="8"/>
      <x:c r="C371" s="8"/>
      <x:c r="D371" s="8"/>
      <x:c r="E371" s="8"/>
      <x:c r="F371" s="8"/>
      <x:c r="G371" s="8"/>
      <x:c r="H371" s="8"/>
      <x:c r="I371" s="8"/>
      <x:c r="J371" s="8"/>
      <x:c r="K371" s="8"/>
      <x:c r="L371" s="8"/>
      <x:c r="M371" s="8"/>
      <x:c r="N371" s="8"/>
      <x:c r="O371" s="8"/>
      <x:c r="P371" s="8"/>
      <x:c r="Q371" s="8"/>
      <x:c r="R371" s="8"/>
      <x:c r="S371" s="8"/>
      <x:c r="T371" s="8"/>
      <x:c r="U371" s="8"/>
      <x:c r="V371" s="8"/>
      <x:c r="W371" s="8"/>
      <x:c r="X371" s="8"/>
      <x:c r="Y371" s="8"/>
      <x:c r="Z371" s="8"/>
    </x:row>
    <x:row r="372">
      <x:c r="A372" s="8"/>
      <x:c r="B372" s="8"/>
      <x:c r="C372" s="8"/>
      <x:c r="D372" s="8"/>
      <x:c r="E372" s="8"/>
      <x:c r="F372" s="8"/>
      <x:c r="G372" s="8"/>
      <x:c r="H372" s="8"/>
      <x:c r="I372" s="8"/>
      <x:c r="J372" s="8"/>
      <x:c r="K372" s="8"/>
      <x:c r="L372" s="8"/>
      <x:c r="M372" s="8"/>
      <x:c r="N372" s="8"/>
      <x:c r="O372" s="8"/>
      <x:c r="P372" s="8"/>
      <x:c r="Q372" s="8"/>
      <x:c r="R372" s="8"/>
      <x:c r="S372" s="8"/>
      <x:c r="T372" s="8"/>
      <x:c r="U372" s="8"/>
      <x:c r="V372" s="8"/>
      <x:c r="W372" s="8"/>
      <x:c r="X372" s="8"/>
      <x:c r="Y372" s="8"/>
      <x:c r="Z372" s="8"/>
    </x:row>
    <x:row r="373">
      <x:c r="A373" s="8"/>
      <x:c r="B373" s="8"/>
      <x:c r="C373" s="8"/>
      <x:c r="D373" s="8"/>
      <x:c r="E373" s="8"/>
      <x:c r="F373" s="8"/>
      <x:c r="G373" s="8"/>
      <x:c r="H373" s="8"/>
      <x:c r="I373" s="8"/>
      <x:c r="J373" s="8"/>
      <x:c r="K373" s="8"/>
      <x:c r="L373" s="8"/>
      <x:c r="M373" s="8"/>
      <x:c r="N373" s="8"/>
      <x:c r="O373" s="8"/>
      <x:c r="P373" s="8"/>
      <x:c r="Q373" s="8"/>
      <x:c r="R373" s="8"/>
      <x:c r="S373" s="8"/>
      <x:c r="T373" s="8"/>
      <x:c r="U373" s="8"/>
      <x:c r="V373" s="8"/>
      <x:c r="W373" s="8"/>
      <x:c r="X373" s="8"/>
      <x:c r="Y373" s="8"/>
      <x:c r="Z373" s="8"/>
    </x:row>
    <x:row r="374">
      <x:c r="A374" s="8"/>
      <x:c r="B374" s="8"/>
      <x:c r="C374" s="8"/>
      <x:c r="D374" s="8"/>
      <x:c r="E374" s="8"/>
      <x:c r="F374" s="8"/>
      <x:c r="G374" s="8"/>
      <x:c r="H374" s="8"/>
      <x:c r="I374" s="8"/>
      <x:c r="J374" s="8"/>
      <x:c r="K374" s="8"/>
      <x:c r="L374" s="8"/>
      <x:c r="M374" s="8"/>
      <x:c r="N374" s="8"/>
      <x:c r="O374" s="8"/>
      <x:c r="P374" s="8"/>
      <x:c r="Q374" s="8"/>
      <x:c r="R374" s="8"/>
      <x:c r="S374" s="8"/>
      <x:c r="T374" s="8"/>
      <x:c r="U374" s="8"/>
      <x:c r="V374" s="8"/>
      <x:c r="W374" s="8"/>
      <x:c r="X374" s="8"/>
      <x:c r="Y374" s="8"/>
      <x:c r="Z374" s="8"/>
    </x:row>
    <x:row r="375">
      <x:c r="A375" s="8"/>
      <x:c r="B375" s="8"/>
      <x:c r="C375" s="8"/>
      <x:c r="D375" s="8"/>
      <x:c r="E375" s="8"/>
      <x:c r="F375" s="8"/>
      <x:c r="G375" s="8"/>
      <x:c r="H375" s="8"/>
      <x:c r="I375" s="8"/>
      <x:c r="J375" s="8"/>
      <x:c r="K375" s="8"/>
      <x:c r="L375" s="8"/>
      <x:c r="M375" s="8"/>
      <x:c r="N375" s="8"/>
      <x:c r="O375" s="8"/>
      <x:c r="P375" s="8"/>
      <x:c r="Q375" s="8"/>
      <x:c r="R375" s="8"/>
      <x:c r="S375" s="8"/>
      <x:c r="T375" s="8"/>
      <x:c r="U375" s="8"/>
      <x:c r="V375" s="8"/>
      <x:c r="W375" s="8"/>
      <x:c r="X375" s="8"/>
      <x:c r="Y375" s="8"/>
      <x:c r="Z375" s="8"/>
    </x:row>
    <x:row r="376">
      <x:c r="A376" s="8"/>
      <x:c r="B376" s="8"/>
      <x:c r="C376" s="8"/>
      <x:c r="D376" s="8"/>
      <x:c r="E376" s="8"/>
      <x:c r="F376" s="8"/>
      <x:c r="G376" s="8"/>
      <x:c r="H376" s="8"/>
      <x:c r="I376" s="8"/>
      <x:c r="J376" s="8"/>
      <x:c r="K376" s="8"/>
      <x:c r="L376" s="8"/>
      <x:c r="M376" s="8"/>
      <x:c r="N376" s="8"/>
      <x:c r="O376" s="8"/>
      <x:c r="P376" s="8"/>
      <x:c r="Q376" s="8"/>
      <x:c r="R376" s="8"/>
      <x:c r="S376" s="8"/>
      <x:c r="T376" s="8"/>
      <x:c r="U376" s="8"/>
      <x:c r="V376" s="8"/>
      <x:c r="W376" s="8"/>
      <x:c r="X376" s="8"/>
      <x:c r="Y376" s="8"/>
      <x:c r="Z376" s="8"/>
    </x:row>
    <x:row r="377">
      <x:c r="A377" s="8"/>
      <x:c r="B377" s="8"/>
      <x:c r="C377" s="8"/>
      <x:c r="D377" s="8"/>
      <x:c r="E377" s="8"/>
      <x:c r="F377" s="8"/>
      <x:c r="G377" s="8"/>
      <x:c r="H377" s="8"/>
      <x:c r="I377" s="8"/>
      <x:c r="J377" s="8"/>
      <x:c r="K377" s="8"/>
      <x:c r="L377" s="8"/>
      <x:c r="M377" s="8"/>
      <x:c r="N377" s="8"/>
      <x:c r="O377" s="8"/>
      <x:c r="P377" s="8"/>
      <x:c r="Q377" s="8"/>
      <x:c r="R377" s="8"/>
      <x:c r="S377" s="8"/>
      <x:c r="T377" s="8"/>
      <x:c r="U377" s="8"/>
      <x:c r="V377" s="8"/>
      <x:c r="W377" s="8"/>
      <x:c r="X377" s="8"/>
      <x:c r="Y377" s="8"/>
      <x:c r="Z377" s="8"/>
    </x:row>
    <x:row r="378">
      <x:c r="A378" s="8"/>
      <x:c r="B378" s="8"/>
      <x:c r="C378" s="8"/>
      <x:c r="D378" s="8"/>
      <x:c r="E378" s="8"/>
      <x:c r="F378" s="8"/>
      <x:c r="G378" s="8"/>
      <x:c r="H378" s="8"/>
      <x:c r="I378" s="8"/>
      <x:c r="J378" s="8"/>
      <x:c r="K378" s="8"/>
      <x:c r="L378" s="8"/>
      <x:c r="M378" s="8"/>
      <x:c r="N378" s="8"/>
      <x:c r="O378" s="8"/>
      <x:c r="P378" s="8"/>
      <x:c r="Q378" s="8"/>
      <x:c r="R378" s="8"/>
      <x:c r="S378" s="8"/>
      <x:c r="T378" s="8"/>
      <x:c r="U378" s="8"/>
      <x:c r="V378" s="8"/>
      <x:c r="W378" s="8"/>
      <x:c r="X378" s="8"/>
      <x:c r="Y378" s="8"/>
      <x:c r="Z378" s="8"/>
    </x:row>
    <x:row r="379">
      <x:c r="A379" s="8"/>
      <x:c r="B379" s="8"/>
      <x:c r="C379" s="8"/>
      <x:c r="D379" s="8"/>
      <x:c r="E379" s="8"/>
      <x:c r="F379" s="8"/>
      <x:c r="G379" s="8"/>
      <x:c r="H379" s="8"/>
      <x:c r="I379" s="8"/>
      <x:c r="J379" s="8"/>
      <x:c r="K379" s="8"/>
      <x:c r="L379" s="8"/>
      <x:c r="M379" s="8"/>
      <x:c r="N379" s="8"/>
      <x:c r="O379" s="8"/>
      <x:c r="P379" s="8"/>
      <x:c r="Q379" s="8"/>
      <x:c r="R379" s="8"/>
      <x:c r="S379" s="8"/>
      <x:c r="T379" s="8"/>
      <x:c r="U379" s="8"/>
      <x:c r="V379" s="8"/>
      <x:c r="W379" s="8"/>
      <x:c r="X379" s="8"/>
      <x:c r="Y379" s="8"/>
      <x:c r="Z379" s="8"/>
    </x:row>
    <x:row r="380">
      <x:c r="A380" s="8"/>
      <x:c r="B380" s="8"/>
      <x:c r="C380" s="8"/>
      <x:c r="D380" s="8"/>
      <x:c r="E380" s="8"/>
      <x:c r="F380" s="8"/>
      <x:c r="G380" s="8"/>
      <x:c r="H380" s="8"/>
      <x:c r="I380" s="8"/>
      <x:c r="J380" s="8"/>
      <x:c r="K380" s="8"/>
      <x:c r="L380" s="8"/>
      <x:c r="M380" s="8"/>
      <x:c r="N380" s="8"/>
      <x:c r="O380" s="8"/>
      <x:c r="P380" s="8"/>
      <x:c r="Q380" s="8"/>
      <x:c r="R380" s="8"/>
      <x:c r="S380" s="8"/>
      <x:c r="T380" s="8"/>
      <x:c r="U380" s="8"/>
      <x:c r="V380" s="8"/>
      <x:c r="W380" s="8"/>
      <x:c r="X380" s="8"/>
      <x:c r="Y380" s="8"/>
      <x:c r="Z380" s="8"/>
    </x:row>
    <x:row r="381">
      <x:c r="A381" s="8"/>
      <x:c r="B381" s="8"/>
      <x:c r="C381" s="8"/>
      <x:c r="D381" s="8"/>
      <x:c r="E381" s="8"/>
      <x:c r="F381" s="8"/>
      <x:c r="G381" s="8"/>
      <x:c r="H381" s="8"/>
      <x:c r="I381" s="8"/>
      <x:c r="J381" s="8"/>
      <x:c r="K381" s="8"/>
      <x:c r="L381" s="8"/>
      <x:c r="M381" s="8"/>
      <x:c r="N381" s="8"/>
      <x:c r="O381" s="8"/>
      <x:c r="P381" s="8"/>
      <x:c r="Q381" s="8"/>
      <x:c r="R381" s="8"/>
      <x:c r="S381" s="8"/>
      <x:c r="T381" s="8"/>
      <x:c r="U381" s="8"/>
      <x:c r="V381" s="8"/>
      <x:c r="W381" s="8"/>
      <x:c r="X381" s="8"/>
      <x:c r="Y381" s="8"/>
      <x:c r="Z381" s="8"/>
    </x:row>
    <x:row r="382">
      <x:c r="A382" s="8"/>
      <x:c r="B382" s="8"/>
      <x:c r="C382" s="8"/>
      <x:c r="D382" s="8"/>
      <x:c r="E382" s="8"/>
      <x:c r="F382" s="8"/>
      <x:c r="G382" s="8"/>
      <x:c r="H382" s="8"/>
      <x:c r="I382" s="8"/>
      <x:c r="J382" s="8"/>
      <x:c r="K382" s="8"/>
      <x:c r="L382" s="8"/>
      <x:c r="M382" s="8"/>
      <x:c r="N382" s="8"/>
      <x:c r="O382" s="8"/>
      <x:c r="P382" s="8"/>
      <x:c r="Q382" s="8"/>
      <x:c r="R382" s="8"/>
      <x:c r="S382" s="8"/>
      <x:c r="T382" s="8"/>
      <x:c r="U382" s="8"/>
      <x:c r="V382" s="8"/>
      <x:c r="W382" s="8"/>
      <x:c r="X382" s="8"/>
      <x:c r="Y382" s="8"/>
      <x:c r="Z382" s="8"/>
    </x:row>
    <x:row r="383">
      <x:c r="A383" s="8"/>
      <x:c r="B383" s="8"/>
      <x:c r="C383" s="8"/>
      <x:c r="D383" s="8"/>
      <x:c r="E383" s="8"/>
      <x:c r="F383" s="8"/>
      <x:c r="G383" s="8"/>
      <x:c r="H383" s="8"/>
      <x:c r="I383" s="8"/>
      <x:c r="J383" s="8"/>
      <x:c r="K383" s="8"/>
      <x:c r="L383" s="8"/>
      <x:c r="M383" s="8"/>
      <x:c r="N383" s="8"/>
      <x:c r="O383" s="8"/>
      <x:c r="P383" s="8"/>
      <x:c r="Q383" s="8"/>
      <x:c r="R383" s="8"/>
      <x:c r="S383" s="8"/>
      <x:c r="T383" s="8"/>
      <x:c r="U383" s="8"/>
      <x:c r="V383" s="8"/>
      <x:c r="W383" s="8"/>
      <x:c r="X383" s="8"/>
      <x:c r="Y383" s="8"/>
      <x:c r="Z383" s="8"/>
    </x:row>
    <x:row r="384">
      <x:c r="A384" s="8"/>
      <x:c r="B384" s="8"/>
      <x:c r="C384" s="8"/>
      <x:c r="D384" s="8"/>
      <x:c r="E384" s="8"/>
      <x:c r="F384" s="8"/>
      <x:c r="G384" s="8"/>
      <x:c r="H384" s="8"/>
      <x:c r="I384" s="8"/>
      <x:c r="J384" s="8"/>
      <x:c r="K384" s="8"/>
      <x:c r="L384" s="8"/>
      <x:c r="M384" s="8"/>
      <x:c r="N384" s="8"/>
      <x:c r="O384" s="8"/>
      <x:c r="P384" s="8"/>
      <x:c r="Q384" s="8"/>
      <x:c r="R384" s="8"/>
      <x:c r="S384" s="8"/>
      <x:c r="T384" s="8"/>
      <x:c r="U384" s="8"/>
      <x:c r="V384" s="8"/>
      <x:c r="W384" s="8"/>
      <x:c r="X384" s="8"/>
      <x:c r="Y384" s="8"/>
      <x:c r="Z384" s="8"/>
    </x:row>
    <x:row r="385">
      <x:c r="A385" s="8"/>
      <x:c r="B385" s="8"/>
      <x:c r="C385" s="8"/>
      <x:c r="D385" s="8"/>
      <x:c r="E385" s="8"/>
      <x:c r="F385" s="8"/>
      <x:c r="G385" s="8"/>
      <x:c r="H385" s="8"/>
      <x:c r="I385" s="8"/>
      <x:c r="J385" s="8"/>
      <x:c r="K385" s="8"/>
      <x:c r="L385" s="8"/>
      <x:c r="M385" s="8"/>
      <x:c r="N385" s="8"/>
      <x:c r="O385" s="8"/>
      <x:c r="P385" s="8"/>
      <x:c r="Q385" s="8"/>
      <x:c r="R385" s="8"/>
      <x:c r="S385" s="8"/>
      <x:c r="T385" s="8"/>
      <x:c r="U385" s="8"/>
      <x:c r="V385" s="8"/>
      <x:c r="W385" s="8"/>
      <x:c r="X385" s="8"/>
      <x:c r="Y385" s="8"/>
      <x:c r="Z385" s="8"/>
    </x:row>
    <x:row r="386">
      <x:c r="A386" s="8"/>
      <x:c r="B386" s="8"/>
      <x:c r="C386" s="8"/>
      <x:c r="D386" s="8"/>
      <x:c r="E386" s="8"/>
      <x:c r="F386" s="8"/>
      <x:c r="G386" s="8"/>
      <x:c r="H386" s="8"/>
      <x:c r="I386" s="8"/>
      <x:c r="J386" s="8"/>
      <x:c r="K386" s="8"/>
      <x:c r="L386" s="8"/>
      <x:c r="M386" s="8"/>
      <x:c r="N386" s="8"/>
      <x:c r="O386" s="8"/>
      <x:c r="P386" s="8"/>
      <x:c r="Q386" s="8"/>
      <x:c r="R386" s="8"/>
      <x:c r="S386" s="8"/>
      <x:c r="T386" s="8"/>
      <x:c r="U386" s="8"/>
      <x:c r="V386" s="8"/>
      <x:c r="W386" s="8"/>
      <x:c r="X386" s="8"/>
      <x:c r="Y386" s="8"/>
      <x:c r="Z386" s="8"/>
    </x:row>
    <x:row r="387">
      <x:c r="A387" s="8"/>
      <x:c r="B387" s="8"/>
      <x:c r="C387" s="8"/>
      <x:c r="D387" s="8"/>
      <x:c r="E387" s="8"/>
      <x:c r="F387" s="8"/>
      <x:c r="G387" s="8"/>
      <x:c r="H387" s="8"/>
      <x:c r="I387" s="8"/>
      <x:c r="J387" s="8"/>
      <x:c r="K387" s="8"/>
      <x:c r="L387" s="8"/>
      <x:c r="M387" s="8"/>
      <x:c r="N387" s="8"/>
      <x:c r="O387" s="8"/>
      <x:c r="P387" s="8"/>
      <x:c r="Q387" s="8"/>
      <x:c r="R387" s="8"/>
      <x:c r="S387" s="8"/>
      <x:c r="T387" s="8"/>
      <x:c r="U387" s="8"/>
      <x:c r="V387" s="8"/>
      <x:c r="W387" s="8"/>
      <x:c r="X387" s="8"/>
      <x:c r="Y387" s="8"/>
      <x:c r="Z387" s="8"/>
    </x:row>
    <x:row r="388">
      <x:c r="A388" s="8"/>
      <x:c r="B388" s="8"/>
      <x:c r="C388" s="8"/>
      <x:c r="D388" s="8"/>
      <x:c r="E388" s="8"/>
      <x:c r="F388" s="8"/>
      <x:c r="G388" s="8"/>
      <x:c r="H388" s="8"/>
      <x:c r="I388" s="8"/>
      <x:c r="J388" s="8"/>
      <x:c r="K388" s="8"/>
      <x:c r="L388" s="8"/>
      <x:c r="M388" s="8"/>
      <x:c r="N388" s="8"/>
      <x:c r="O388" s="8"/>
      <x:c r="P388" s="8"/>
      <x:c r="Q388" s="8"/>
      <x:c r="R388" s="8"/>
      <x:c r="S388" s="8"/>
      <x:c r="T388" s="8"/>
      <x:c r="U388" s="8"/>
      <x:c r="V388" s="8"/>
      <x:c r="W388" s="8"/>
      <x:c r="X388" s="8"/>
      <x:c r="Y388" s="8"/>
      <x:c r="Z388" s="8"/>
    </x:row>
    <x:row r="389">
      <x:c r="A389" s="8"/>
      <x:c r="B389" s="8"/>
      <x:c r="C389" s="8"/>
      <x:c r="D389" s="8"/>
      <x:c r="E389" s="8"/>
      <x:c r="F389" s="8"/>
      <x:c r="G389" s="8"/>
      <x:c r="H389" s="8"/>
      <x:c r="I389" s="8"/>
      <x:c r="J389" s="8"/>
      <x:c r="K389" s="8"/>
      <x:c r="L389" s="8"/>
      <x:c r="M389" s="8"/>
      <x:c r="N389" s="8"/>
      <x:c r="O389" s="8"/>
      <x:c r="P389" s="8"/>
      <x:c r="Q389" s="8"/>
      <x:c r="R389" s="8"/>
      <x:c r="S389" s="8"/>
      <x:c r="T389" s="8"/>
      <x:c r="U389" s="8"/>
      <x:c r="V389" s="8"/>
      <x:c r="W389" s="8"/>
      <x:c r="X389" s="8"/>
      <x:c r="Y389" s="8"/>
      <x:c r="Z389" s="8"/>
    </x:row>
    <x:row r="390">
      <x:c r="A390" s="8"/>
      <x:c r="B390" s="8"/>
      <x:c r="C390" s="8"/>
      <x:c r="D390" s="8"/>
      <x:c r="E390" s="8"/>
      <x:c r="F390" s="8"/>
      <x:c r="G390" s="8"/>
      <x:c r="H390" s="8"/>
      <x:c r="I390" s="8"/>
      <x:c r="J390" s="8"/>
      <x:c r="K390" s="8"/>
      <x:c r="L390" s="8"/>
      <x:c r="M390" s="8"/>
      <x:c r="N390" s="8"/>
      <x:c r="O390" s="8"/>
      <x:c r="P390" s="8"/>
      <x:c r="Q390" s="8"/>
      <x:c r="R390" s="8"/>
      <x:c r="S390" s="8"/>
      <x:c r="T390" s="8"/>
      <x:c r="U390" s="8"/>
      <x:c r="V390" s="8"/>
      <x:c r="W390" s="8"/>
      <x:c r="X390" s="8"/>
      <x:c r="Y390" s="8"/>
      <x:c r="Z390" s="8"/>
    </x:row>
    <x:row r="391">
      <x:c r="A391" s="8"/>
      <x:c r="B391" s="8"/>
      <x:c r="C391" s="8"/>
      <x:c r="D391" s="8"/>
      <x:c r="E391" s="8"/>
      <x:c r="F391" s="8"/>
      <x:c r="G391" s="8"/>
      <x:c r="H391" s="8"/>
      <x:c r="I391" s="8"/>
      <x:c r="J391" s="8"/>
      <x:c r="K391" s="8"/>
      <x:c r="L391" s="8"/>
      <x:c r="M391" s="8"/>
      <x:c r="N391" s="8"/>
      <x:c r="O391" s="8"/>
      <x:c r="P391" s="8"/>
      <x:c r="Q391" s="8"/>
      <x:c r="R391" s="8"/>
      <x:c r="S391" s="8"/>
      <x:c r="T391" s="8"/>
      <x:c r="U391" s="8"/>
      <x:c r="V391" s="8"/>
      <x:c r="W391" s="8"/>
      <x:c r="X391" s="8"/>
      <x:c r="Y391" s="8"/>
      <x:c r="Z391" s="8"/>
    </x:row>
    <x:row r="392">
      <x:c r="A392" s="8"/>
      <x:c r="B392" s="8"/>
      <x:c r="C392" s="8"/>
      <x:c r="D392" s="8"/>
      <x:c r="E392" s="8"/>
      <x:c r="F392" s="8"/>
      <x:c r="G392" s="8"/>
      <x:c r="H392" s="8"/>
      <x:c r="I392" s="8"/>
      <x:c r="J392" s="8"/>
      <x:c r="K392" s="8"/>
      <x:c r="L392" s="8"/>
      <x:c r="M392" s="8"/>
      <x:c r="N392" s="8"/>
      <x:c r="O392" s="8"/>
      <x:c r="P392" s="8"/>
      <x:c r="Q392" s="8"/>
      <x:c r="R392" s="8"/>
      <x:c r="S392" s="8"/>
      <x:c r="T392" s="8"/>
      <x:c r="U392" s="8"/>
      <x:c r="V392" s="8"/>
      <x:c r="W392" s="8"/>
      <x:c r="X392" s="8"/>
      <x:c r="Y392" s="8"/>
      <x:c r="Z392" s="8"/>
    </x:row>
    <x:row r="393">
      <x:c r="A393" s="8"/>
      <x:c r="B393" s="8"/>
      <x:c r="C393" s="8"/>
      <x:c r="D393" s="8"/>
      <x:c r="E393" s="8"/>
      <x:c r="F393" s="8"/>
      <x:c r="G393" s="8"/>
      <x:c r="H393" s="8"/>
      <x:c r="I393" s="8"/>
      <x:c r="J393" s="8"/>
      <x:c r="K393" s="8"/>
      <x:c r="L393" s="8"/>
      <x:c r="M393" s="8"/>
      <x:c r="N393" s="8"/>
      <x:c r="O393" s="8"/>
      <x:c r="P393" s="8"/>
      <x:c r="Q393" s="8"/>
      <x:c r="R393" s="8"/>
      <x:c r="S393" s="8"/>
      <x:c r="T393" s="8"/>
      <x:c r="U393" s="8"/>
      <x:c r="V393" s="8"/>
      <x:c r="W393" s="8"/>
      <x:c r="X393" s="8"/>
      <x:c r="Y393" s="8"/>
      <x:c r="Z393" s="8"/>
    </x:row>
    <x:row r="394">
      <x:c r="A394" s="8"/>
      <x:c r="B394" s="8"/>
      <x:c r="C394" s="8"/>
      <x:c r="D394" s="8"/>
      <x:c r="E394" s="8"/>
      <x:c r="F394" s="8"/>
      <x:c r="G394" s="8"/>
      <x:c r="H394" s="8"/>
      <x:c r="I394" s="8"/>
      <x:c r="J394" s="8"/>
      <x:c r="K394" s="8"/>
      <x:c r="L394" s="8"/>
      <x:c r="M394" s="8"/>
      <x:c r="N394" s="8"/>
      <x:c r="O394" s="8"/>
      <x:c r="P394" s="8"/>
      <x:c r="Q394" s="8"/>
      <x:c r="R394" s="8"/>
      <x:c r="S394" s="8"/>
      <x:c r="T394" s="8"/>
      <x:c r="U394" s="8"/>
      <x:c r="V394" s="8"/>
      <x:c r="W394" s="8"/>
      <x:c r="X394" s="8"/>
      <x:c r="Y394" s="8"/>
      <x:c r="Z394" s="8"/>
    </x:row>
    <x:row r="395">
      <x:c r="A395" s="8"/>
      <x:c r="B395" s="8"/>
      <x:c r="C395" s="8"/>
      <x:c r="D395" s="8"/>
      <x:c r="E395" s="8"/>
      <x:c r="F395" s="8"/>
      <x:c r="G395" s="8"/>
      <x:c r="H395" s="8"/>
      <x:c r="I395" s="8"/>
      <x:c r="J395" s="8"/>
      <x:c r="K395" s="8"/>
      <x:c r="L395" s="8"/>
      <x:c r="M395" s="8"/>
      <x:c r="N395" s="8"/>
      <x:c r="O395" s="8"/>
      <x:c r="P395" s="8"/>
      <x:c r="Q395" s="8"/>
      <x:c r="R395" s="8"/>
      <x:c r="S395" s="8"/>
      <x:c r="T395" s="8"/>
      <x:c r="U395" s="8"/>
      <x:c r="V395" s="8"/>
      <x:c r="W395" s="8"/>
      <x:c r="X395" s="8"/>
      <x:c r="Y395" s="8"/>
      <x:c r="Z395" s="8"/>
    </x:row>
    <x:row r="396">
      <x:c r="A396" s="8"/>
      <x:c r="B396" s="8"/>
      <x:c r="C396" s="8"/>
      <x:c r="D396" s="8"/>
      <x:c r="E396" s="8"/>
      <x:c r="F396" s="8"/>
      <x:c r="G396" s="8"/>
      <x:c r="H396" s="8"/>
      <x:c r="I396" s="8"/>
      <x:c r="J396" s="8"/>
      <x:c r="K396" s="8"/>
      <x:c r="L396" s="8"/>
      <x:c r="M396" s="8"/>
      <x:c r="N396" s="8"/>
      <x:c r="O396" s="8"/>
      <x:c r="P396" s="8"/>
      <x:c r="Q396" s="8"/>
      <x:c r="R396" s="8"/>
      <x:c r="S396" s="8"/>
      <x:c r="T396" s="8"/>
      <x:c r="U396" s="8"/>
      <x:c r="V396" s="8"/>
      <x:c r="W396" s="8"/>
      <x:c r="X396" s="8"/>
      <x:c r="Y396" s="8"/>
      <x:c r="Z396" s="8"/>
    </x:row>
    <x:row r="397">
      <x:c r="A397" s="8"/>
      <x:c r="B397" s="8"/>
      <x:c r="C397" s="8"/>
      <x:c r="D397" s="8"/>
      <x:c r="E397" s="8"/>
      <x:c r="F397" s="8"/>
      <x:c r="G397" s="8"/>
      <x:c r="H397" s="8"/>
      <x:c r="I397" s="8"/>
      <x:c r="J397" s="8"/>
      <x:c r="K397" s="8"/>
      <x:c r="L397" s="8"/>
      <x:c r="M397" s="8"/>
      <x:c r="N397" s="8"/>
      <x:c r="O397" s="8"/>
      <x:c r="P397" s="8"/>
      <x:c r="Q397" s="8"/>
      <x:c r="R397" s="8"/>
      <x:c r="S397" s="8"/>
      <x:c r="T397" s="8"/>
      <x:c r="U397" s="8"/>
      <x:c r="V397" s="8"/>
      <x:c r="W397" s="8"/>
      <x:c r="X397" s="8"/>
      <x:c r="Y397" s="8"/>
      <x:c r="Z397" s="8"/>
    </x:row>
    <x:row r="398">
      <x:c r="A398" s="8"/>
      <x:c r="B398" s="8"/>
      <x:c r="C398" s="8"/>
      <x:c r="D398" s="8"/>
      <x:c r="E398" s="8"/>
      <x:c r="F398" s="8"/>
      <x:c r="G398" s="8"/>
      <x:c r="H398" s="8"/>
      <x:c r="I398" s="8"/>
      <x:c r="J398" s="8"/>
      <x:c r="K398" s="8"/>
      <x:c r="L398" s="8"/>
      <x:c r="M398" s="8"/>
      <x:c r="N398" s="8"/>
      <x:c r="O398" s="8"/>
      <x:c r="P398" s="8"/>
      <x:c r="Q398" s="8"/>
      <x:c r="R398" s="8"/>
      <x:c r="S398" s="8"/>
      <x:c r="T398" s="8"/>
      <x:c r="U398" s="8"/>
      <x:c r="V398" s="8"/>
      <x:c r="W398" s="8"/>
      <x:c r="X398" s="8"/>
      <x:c r="Y398" s="8"/>
      <x:c r="Z398" s="8"/>
    </x:row>
    <x:row r="399">
      <x:c r="A399" s="8"/>
      <x:c r="B399" s="8"/>
      <x:c r="C399" s="8"/>
      <x:c r="D399" s="8"/>
      <x:c r="E399" s="8"/>
      <x:c r="F399" s="8"/>
      <x:c r="G399" s="8"/>
      <x:c r="H399" s="8"/>
      <x:c r="I399" s="8"/>
      <x:c r="J399" s="8"/>
      <x:c r="K399" s="8"/>
      <x:c r="L399" s="8"/>
      <x:c r="M399" s="8"/>
      <x:c r="N399" s="8"/>
      <x:c r="O399" s="8"/>
      <x:c r="P399" s="8"/>
      <x:c r="Q399" s="8"/>
      <x:c r="R399" s="8"/>
      <x:c r="S399" s="8"/>
      <x:c r="T399" s="8"/>
      <x:c r="U399" s="8"/>
      <x:c r="V399" s="8"/>
      <x:c r="W399" s="8"/>
      <x:c r="X399" s="8"/>
      <x:c r="Y399" s="8"/>
      <x:c r="Z399" s="8"/>
    </x:row>
    <x:row r="400">
      <x:c r="A400" s="8"/>
      <x:c r="B400" s="8"/>
      <x:c r="C400" s="8"/>
      <x:c r="D400" s="8"/>
      <x:c r="E400" s="8"/>
      <x:c r="F400" s="8"/>
      <x:c r="G400" s="8"/>
      <x:c r="H400" s="8"/>
      <x:c r="I400" s="8"/>
      <x:c r="J400" s="8"/>
      <x:c r="K400" s="8"/>
      <x:c r="L400" s="8"/>
      <x:c r="M400" s="8"/>
      <x:c r="N400" s="8"/>
      <x:c r="O400" s="8"/>
      <x:c r="P400" s="8"/>
      <x:c r="Q400" s="8"/>
      <x:c r="R400" s="8"/>
      <x:c r="S400" s="8"/>
      <x:c r="T400" s="8"/>
      <x:c r="U400" s="8"/>
      <x:c r="V400" s="8"/>
      <x:c r="W400" s="8"/>
      <x:c r="X400" s="8"/>
      <x:c r="Y400" s="8"/>
      <x:c r="Z400" s="8"/>
    </x:row>
    <x:row r="401">
      <x:c r="A401" s="8"/>
      <x:c r="B401" s="8"/>
      <x:c r="C401" s="8"/>
      <x:c r="D401" s="8"/>
      <x:c r="E401" s="8"/>
      <x:c r="F401" s="8"/>
      <x:c r="G401" s="8"/>
      <x:c r="H401" s="8"/>
      <x:c r="I401" s="8"/>
      <x:c r="J401" s="8"/>
      <x:c r="K401" s="8"/>
      <x:c r="L401" s="8"/>
      <x:c r="M401" s="8"/>
      <x:c r="N401" s="8"/>
      <x:c r="O401" s="8"/>
      <x:c r="P401" s="8"/>
      <x:c r="Q401" s="8"/>
      <x:c r="R401" s="8"/>
      <x:c r="S401" s="8"/>
      <x:c r="T401" s="8"/>
      <x:c r="U401" s="8"/>
      <x:c r="V401" s="8"/>
      <x:c r="W401" s="8"/>
      <x:c r="X401" s="8"/>
      <x:c r="Y401" s="8"/>
      <x:c r="Z401" s="8"/>
    </x:row>
    <x:row r="402">
      <x:c r="A402" s="8"/>
      <x:c r="B402" s="8"/>
      <x:c r="C402" s="8"/>
      <x:c r="D402" s="8"/>
      <x:c r="E402" s="8"/>
      <x:c r="F402" s="8"/>
      <x:c r="G402" s="8"/>
      <x:c r="H402" s="8"/>
      <x:c r="I402" s="8"/>
      <x:c r="J402" s="8"/>
      <x:c r="K402" s="8"/>
      <x:c r="L402" s="8"/>
      <x:c r="M402" s="8"/>
      <x:c r="N402" s="8"/>
      <x:c r="O402" s="8"/>
      <x:c r="P402" s="8"/>
      <x:c r="Q402" s="8"/>
      <x:c r="R402" s="8"/>
      <x:c r="S402" s="8"/>
      <x:c r="T402" s="8"/>
      <x:c r="U402" s="8"/>
      <x:c r="V402" s="8"/>
      <x:c r="W402" s="8"/>
      <x:c r="X402" s="8"/>
      <x:c r="Y402" s="8"/>
      <x:c r="Z402" s="8"/>
    </x:row>
    <x:row r="403">
      <x:c r="A403" s="8"/>
      <x:c r="B403" s="8"/>
      <x:c r="C403" s="8"/>
      <x:c r="D403" s="8"/>
      <x:c r="E403" s="8"/>
      <x:c r="F403" s="8"/>
      <x:c r="G403" s="8"/>
      <x:c r="H403" s="8"/>
      <x:c r="I403" s="8"/>
      <x:c r="J403" s="8"/>
      <x:c r="K403" s="8"/>
      <x:c r="L403" s="8"/>
      <x:c r="M403" s="8"/>
      <x:c r="N403" s="8"/>
      <x:c r="O403" s="8"/>
      <x:c r="P403" s="8"/>
      <x:c r="Q403" s="8"/>
      <x:c r="R403" s="8"/>
      <x:c r="S403" s="8"/>
      <x:c r="T403" s="8"/>
      <x:c r="U403" s="8"/>
      <x:c r="V403" s="8"/>
      <x:c r="W403" s="8"/>
      <x:c r="X403" s="8"/>
      <x:c r="Y403" s="8"/>
      <x:c r="Z403" s="8"/>
    </x:row>
    <x:row r="404">
      <x:c r="A404" s="8"/>
      <x:c r="B404" s="8"/>
      <x:c r="C404" s="8"/>
      <x:c r="D404" s="8"/>
      <x:c r="E404" s="8"/>
      <x:c r="F404" s="8"/>
      <x:c r="G404" s="8"/>
      <x:c r="H404" s="8"/>
      <x:c r="I404" s="8"/>
      <x:c r="J404" s="8"/>
      <x:c r="K404" s="8"/>
      <x:c r="L404" s="8"/>
      <x:c r="M404" s="8"/>
      <x:c r="N404" s="8"/>
      <x:c r="O404" s="8"/>
      <x:c r="P404" s="8"/>
      <x:c r="Q404" s="8"/>
      <x:c r="R404" s="8"/>
      <x:c r="S404" s="8"/>
      <x:c r="T404" s="8"/>
      <x:c r="U404" s="8"/>
      <x:c r="V404" s="8"/>
      <x:c r="W404" s="8"/>
      <x:c r="X404" s="8"/>
      <x:c r="Y404" s="8"/>
      <x:c r="Z404" s="8"/>
    </x:row>
    <x:row r="405">
      <x:c r="A405" s="8"/>
      <x:c r="B405" s="8"/>
      <x:c r="C405" s="8"/>
      <x:c r="D405" s="8"/>
      <x:c r="E405" s="8"/>
      <x:c r="F405" s="8"/>
      <x:c r="G405" s="8"/>
      <x:c r="H405" s="8"/>
      <x:c r="I405" s="8"/>
      <x:c r="J405" s="8"/>
      <x:c r="K405" s="8"/>
      <x:c r="L405" s="8"/>
      <x:c r="M405" s="8"/>
      <x:c r="N405" s="8"/>
      <x:c r="O405" s="8"/>
      <x:c r="P405" s="8"/>
      <x:c r="Q405" s="8"/>
      <x:c r="R405" s="8"/>
      <x:c r="S405" s="8"/>
      <x:c r="T405" s="8"/>
      <x:c r="U405" s="8"/>
      <x:c r="V405" s="8"/>
      <x:c r="W405" s="8"/>
      <x:c r="X405" s="8"/>
      <x:c r="Y405" s="8"/>
      <x:c r="Z405" s="8"/>
    </x:row>
    <x:row r="406">
      <x:c r="A406" s="8"/>
      <x:c r="B406" s="8"/>
      <x:c r="C406" s="8"/>
      <x:c r="D406" s="8"/>
      <x:c r="E406" s="8"/>
      <x:c r="F406" s="8"/>
      <x:c r="G406" s="8"/>
      <x:c r="H406" s="8"/>
      <x:c r="I406" s="8"/>
      <x:c r="J406" s="8"/>
      <x:c r="K406" s="8"/>
      <x:c r="L406" s="8"/>
      <x:c r="M406" s="8"/>
      <x:c r="N406" s="8"/>
      <x:c r="O406" s="8"/>
      <x:c r="P406" s="8"/>
      <x:c r="Q406" s="8"/>
      <x:c r="R406" s="8"/>
      <x:c r="S406" s="8"/>
      <x:c r="T406" s="8"/>
      <x:c r="U406" s="8"/>
      <x:c r="V406" s="8"/>
      <x:c r="W406" s="8"/>
      <x:c r="X406" s="8"/>
      <x:c r="Y406" s="8"/>
      <x:c r="Z406" s="8"/>
    </x:row>
    <x:row r="407">
      <x:c r="A407" s="8"/>
      <x:c r="B407" s="8"/>
      <x:c r="C407" s="8"/>
      <x:c r="D407" s="8"/>
      <x:c r="E407" s="8"/>
      <x:c r="F407" s="8"/>
      <x:c r="G407" s="8"/>
      <x:c r="H407" s="8"/>
      <x:c r="I407" s="8"/>
      <x:c r="J407" s="8"/>
      <x:c r="K407" s="8"/>
      <x:c r="L407" s="8"/>
      <x:c r="M407" s="8"/>
      <x:c r="N407" s="8"/>
      <x:c r="O407" s="8"/>
      <x:c r="P407" s="8"/>
      <x:c r="Q407" s="8"/>
      <x:c r="R407" s="8"/>
      <x:c r="S407" s="8"/>
      <x:c r="T407" s="8"/>
      <x:c r="U407" s="8"/>
      <x:c r="V407" s="8"/>
      <x:c r="W407" s="8"/>
      <x:c r="X407" s="8"/>
      <x:c r="Y407" s="8"/>
      <x:c r="Z407" s="8"/>
    </x:row>
    <x:row r="408">
      <x:c r="A408" s="8"/>
      <x:c r="B408" s="8"/>
      <x:c r="C408" s="8"/>
      <x:c r="D408" s="8"/>
      <x:c r="E408" s="8"/>
      <x:c r="F408" s="8"/>
      <x:c r="G408" s="8"/>
      <x:c r="H408" s="8"/>
      <x:c r="I408" s="8"/>
      <x:c r="J408" s="8"/>
      <x:c r="K408" s="8"/>
      <x:c r="L408" s="8"/>
      <x:c r="M408" s="8"/>
      <x:c r="N408" s="8"/>
      <x:c r="O408" s="8"/>
      <x:c r="P408" s="8"/>
      <x:c r="Q408" s="8"/>
      <x:c r="R408" s="8"/>
      <x:c r="S408" s="8"/>
      <x:c r="T408" s="8"/>
      <x:c r="U408" s="8"/>
      <x:c r="V408" s="8"/>
      <x:c r="W408" s="8"/>
      <x:c r="X408" s="8"/>
      <x:c r="Y408" s="8"/>
      <x:c r="Z408" s="8"/>
    </x:row>
    <x:row r="409">
      <x:c r="A409" s="8"/>
      <x:c r="B409" s="8"/>
      <x:c r="C409" s="8"/>
      <x:c r="D409" s="8"/>
      <x:c r="E409" s="8"/>
      <x:c r="F409" s="8"/>
      <x:c r="G409" s="8"/>
      <x:c r="H409" s="8"/>
      <x:c r="I409" s="8"/>
      <x:c r="J409" s="8"/>
      <x:c r="K409" s="8"/>
      <x:c r="L409" s="8"/>
      <x:c r="M409" s="8"/>
      <x:c r="N409" s="8"/>
      <x:c r="O409" s="8"/>
      <x:c r="P409" s="8"/>
      <x:c r="Q409" s="8"/>
      <x:c r="R409" s="8"/>
      <x:c r="S409" s="8"/>
      <x:c r="T409" s="8"/>
      <x:c r="U409" s="8"/>
      <x:c r="V409" s="8"/>
      <x:c r="W409" s="8"/>
      <x:c r="X409" s="8"/>
      <x:c r="Y409" s="8"/>
      <x:c r="Z409" s="8"/>
    </x:row>
    <x:row r="410">
      <x:c r="A410" s="8"/>
      <x:c r="B410" s="8"/>
      <x:c r="C410" s="8"/>
      <x:c r="D410" s="8"/>
      <x:c r="E410" s="8"/>
      <x:c r="F410" s="8"/>
      <x:c r="G410" s="8"/>
      <x:c r="H410" s="8"/>
      <x:c r="I410" s="8"/>
      <x:c r="J410" s="8"/>
      <x:c r="K410" s="8"/>
      <x:c r="L410" s="8"/>
      <x:c r="M410" s="8"/>
      <x:c r="N410" s="8"/>
      <x:c r="O410" s="8"/>
      <x:c r="P410" s="8"/>
      <x:c r="Q410" s="8"/>
      <x:c r="R410" s="8"/>
      <x:c r="S410" s="8"/>
      <x:c r="T410" s="8"/>
      <x:c r="U410" s="8"/>
      <x:c r="V410" s="8"/>
      <x:c r="W410" s="8"/>
      <x:c r="X410" s="8"/>
      <x:c r="Y410" s="8"/>
      <x:c r="Z410" s="8"/>
    </x:row>
    <x:row r="411">
      <x:c r="A411" s="8"/>
      <x:c r="B411" s="8"/>
      <x:c r="C411" s="8"/>
      <x:c r="D411" s="8"/>
      <x:c r="E411" s="8"/>
      <x:c r="F411" s="8"/>
      <x:c r="G411" s="8"/>
      <x:c r="H411" s="8"/>
      <x:c r="I411" s="8"/>
      <x:c r="J411" s="8"/>
      <x:c r="K411" s="8"/>
      <x:c r="L411" s="8"/>
      <x:c r="M411" s="8"/>
      <x:c r="N411" s="8"/>
      <x:c r="O411" s="8"/>
      <x:c r="P411" s="8"/>
      <x:c r="Q411" s="8"/>
      <x:c r="R411" s="8"/>
      <x:c r="S411" s="8"/>
      <x:c r="T411" s="8"/>
      <x:c r="U411" s="8"/>
      <x:c r="V411" s="8"/>
      <x:c r="W411" s="8"/>
      <x:c r="X411" s="8"/>
      <x:c r="Y411" s="8"/>
      <x:c r="Z411" s="8"/>
    </x:row>
    <x:row r="412">
      <x:c r="A412" s="8"/>
      <x:c r="B412" s="8"/>
      <x:c r="C412" s="8"/>
      <x:c r="D412" s="8"/>
      <x:c r="E412" s="8"/>
      <x:c r="F412" s="8"/>
      <x:c r="G412" s="8"/>
      <x:c r="H412" s="8"/>
      <x:c r="I412" s="8"/>
      <x:c r="J412" s="8"/>
      <x:c r="K412" s="8"/>
      <x:c r="L412" s="8"/>
      <x:c r="M412" s="8"/>
      <x:c r="N412" s="8"/>
      <x:c r="O412" s="8"/>
      <x:c r="P412" s="8"/>
      <x:c r="Q412" s="8"/>
      <x:c r="R412" s="8"/>
      <x:c r="S412" s="8"/>
      <x:c r="T412" s="8"/>
      <x:c r="U412" s="8"/>
      <x:c r="V412" s="8"/>
      <x:c r="W412" s="8"/>
      <x:c r="X412" s="8"/>
      <x:c r="Y412" s="8"/>
      <x:c r="Z412" s="8"/>
    </x:row>
    <x:row r="413">
      <x:c r="A413" s="8"/>
      <x:c r="B413" s="8"/>
      <x:c r="C413" s="8"/>
      <x:c r="D413" s="8"/>
      <x:c r="E413" s="8"/>
      <x:c r="F413" s="8"/>
      <x:c r="G413" s="8"/>
      <x:c r="H413" s="8"/>
      <x:c r="I413" s="8"/>
      <x:c r="J413" s="8"/>
      <x:c r="K413" s="8"/>
      <x:c r="L413" s="8"/>
      <x:c r="M413" s="8"/>
      <x:c r="N413" s="8"/>
      <x:c r="O413" s="8"/>
      <x:c r="P413" s="8"/>
      <x:c r="Q413" s="8"/>
      <x:c r="R413" s="8"/>
      <x:c r="S413" s="8"/>
      <x:c r="T413" s="8"/>
      <x:c r="U413" s="8"/>
      <x:c r="V413" s="8"/>
      <x:c r="W413" s="8"/>
      <x:c r="X413" s="8"/>
      <x:c r="Y413" s="8"/>
      <x:c r="Z413" s="8"/>
    </x:row>
    <x:row r="414">
      <x:c r="A414" s="8"/>
      <x:c r="B414" s="8"/>
      <x:c r="C414" s="8"/>
      <x:c r="D414" s="8"/>
      <x:c r="E414" s="8"/>
      <x:c r="F414" s="8"/>
      <x:c r="G414" s="8"/>
      <x:c r="H414" s="8"/>
      <x:c r="I414" s="8"/>
      <x:c r="J414" s="8"/>
      <x:c r="K414" s="8"/>
      <x:c r="L414" s="8"/>
      <x:c r="M414" s="8"/>
      <x:c r="N414" s="8"/>
      <x:c r="O414" s="8"/>
      <x:c r="P414" s="8"/>
      <x:c r="Q414" s="8"/>
      <x:c r="R414" s="8"/>
      <x:c r="S414" s="8"/>
      <x:c r="T414" s="8"/>
      <x:c r="U414" s="8"/>
      <x:c r="V414" s="8"/>
      <x:c r="W414" s="8"/>
      <x:c r="X414" s="8"/>
      <x:c r="Y414" s="8"/>
      <x:c r="Z414" s="8"/>
    </x:row>
    <x:row r="415">
      <x:c r="A415" s="8"/>
      <x:c r="B415" s="8"/>
      <x:c r="C415" s="8"/>
      <x:c r="D415" s="8"/>
      <x:c r="E415" s="8"/>
      <x:c r="F415" s="8"/>
      <x:c r="G415" s="8"/>
      <x:c r="H415" s="8"/>
      <x:c r="I415" s="8"/>
      <x:c r="J415" s="8"/>
      <x:c r="K415" s="8"/>
      <x:c r="L415" s="8"/>
      <x:c r="M415" s="8"/>
      <x:c r="N415" s="8"/>
      <x:c r="O415" s="8"/>
      <x:c r="P415" s="8"/>
      <x:c r="Q415" s="8"/>
      <x:c r="R415" s="8"/>
      <x:c r="S415" s="8"/>
      <x:c r="T415" s="8"/>
      <x:c r="U415" s="8"/>
      <x:c r="V415" s="8"/>
      <x:c r="W415" s="8"/>
      <x:c r="X415" s="8"/>
      <x:c r="Y415" s="8"/>
      <x:c r="Z415" s="8"/>
    </x:row>
    <x:row r="416">
      <x:c r="A416" s="8"/>
      <x:c r="B416" s="8"/>
      <x:c r="C416" s="8"/>
      <x:c r="D416" s="8"/>
      <x:c r="E416" s="8"/>
      <x:c r="F416" s="8"/>
      <x:c r="G416" s="8"/>
      <x:c r="H416" s="8"/>
      <x:c r="I416" s="8"/>
      <x:c r="J416" s="8"/>
      <x:c r="K416" s="8"/>
      <x:c r="L416" s="8"/>
      <x:c r="M416" s="8"/>
      <x:c r="N416" s="8"/>
      <x:c r="O416" s="8"/>
      <x:c r="P416" s="8"/>
      <x:c r="Q416" s="8"/>
      <x:c r="R416" s="8"/>
      <x:c r="S416" s="8"/>
      <x:c r="T416" s="8"/>
      <x:c r="U416" s="8"/>
      <x:c r="V416" s="8"/>
      <x:c r="W416" s="8"/>
      <x:c r="X416" s="8"/>
      <x:c r="Y416" s="8"/>
      <x:c r="Z416" s="8"/>
    </x:row>
    <x:row r="417">
      <x:c r="A417" s="8"/>
      <x:c r="B417" s="8"/>
      <x:c r="C417" s="8"/>
      <x:c r="D417" s="8"/>
      <x:c r="E417" s="8"/>
      <x:c r="F417" s="8"/>
      <x:c r="G417" s="8"/>
      <x:c r="H417" s="8"/>
      <x:c r="I417" s="8"/>
      <x:c r="J417" s="8"/>
      <x:c r="K417" s="8"/>
      <x:c r="L417" s="8"/>
      <x:c r="M417" s="8"/>
      <x:c r="N417" s="8"/>
      <x:c r="O417" s="8"/>
      <x:c r="P417" s="8"/>
      <x:c r="Q417" s="8"/>
      <x:c r="R417" s="8"/>
      <x:c r="S417" s="8"/>
      <x:c r="T417" s="8"/>
      <x:c r="U417" s="8"/>
      <x:c r="V417" s="8"/>
      <x:c r="W417" s="8"/>
      <x:c r="X417" s="8"/>
      <x:c r="Y417" s="8"/>
      <x:c r="Z417" s="8"/>
    </x:row>
    <x:row r="418">
      <x:c r="A418" s="8"/>
      <x:c r="B418" s="8"/>
      <x:c r="C418" s="8"/>
      <x:c r="D418" s="8"/>
      <x:c r="E418" s="8"/>
      <x:c r="F418" s="8"/>
      <x:c r="G418" s="8"/>
      <x:c r="H418" s="8"/>
      <x:c r="I418" s="8"/>
      <x:c r="J418" s="8"/>
      <x:c r="K418" s="8"/>
      <x:c r="L418" s="8"/>
      <x:c r="M418" s="8"/>
      <x:c r="N418" s="8"/>
      <x:c r="O418" s="8"/>
      <x:c r="P418" s="8"/>
      <x:c r="Q418" s="8"/>
      <x:c r="R418" s="8"/>
      <x:c r="S418" s="8"/>
      <x:c r="T418" s="8"/>
      <x:c r="U418" s="8"/>
      <x:c r="V418" s="8"/>
      <x:c r="W418" s="8"/>
      <x:c r="X418" s="8"/>
      <x:c r="Y418" s="8"/>
      <x:c r="Z418" s="8"/>
    </x:row>
    <x:row r="419">
      <x:c r="A419" s="8"/>
      <x:c r="B419" s="8"/>
      <x:c r="C419" s="8"/>
      <x:c r="D419" s="8"/>
      <x:c r="E419" s="8"/>
      <x:c r="F419" s="8"/>
      <x:c r="G419" s="8"/>
      <x:c r="H419" s="8"/>
      <x:c r="I419" s="8"/>
      <x:c r="J419" s="8"/>
      <x:c r="K419" s="8"/>
      <x:c r="L419" s="8"/>
      <x:c r="M419" s="8"/>
      <x:c r="N419" s="8"/>
      <x:c r="O419" s="8"/>
      <x:c r="P419" s="8"/>
      <x:c r="Q419" s="8"/>
      <x:c r="R419" s="8"/>
      <x:c r="S419" s="8"/>
      <x:c r="T419" s="8"/>
      <x:c r="U419" s="8"/>
      <x:c r="V419" s="8"/>
      <x:c r="W419" s="8"/>
      <x:c r="X419" s="8"/>
      <x:c r="Y419" s="8"/>
      <x:c r="Z419" s="8"/>
    </x:row>
    <x:row r="420">
      <x:c r="A420" s="8"/>
      <x:c r="B420" s="8"/>
      <x:c r="C420" s="8"/>
      <x:c r="D420" s="8"/>
      <x:c r="E420" s="8"/>
      <x:c r="F420" s="8"/>
      <x:c r="G420" s="8"/>
      <x:c r="H420" s="8"/>
      <x:c r="I420" s="8"/>
      <x:c r="J420" s="8"/>
      <x:c r="K420" s="8"/>
      <x:c r="L420" s="8"/>
      <x:c r="M420" s="8"/>
      <x:c r="N420" s="8"/>
      <x:c r="O420" s="8"/>
      <x:c r="P420" s="8"/>
      <x:c r="Q420" s="8"/>
      <x:c r="R420" s="8"/>
      <x:c r="S420" s="8"/>
      <x:c r="T420" s="8"/>
      <x:c r="U420" s="8"/>
      <x:c r="V420" s="8"/>
      <x:c r="W420" s="8"/>
      <x:c r="X420" s="8"/>
      <x:c r="Y420" s="8"/>
      <x:c r="Z420" s="8"/>
    </x:row>
    <x:row r="421">
      <x:c r="A421" s="8"/>
      <x:c r="B421" s="8"/>
      <x:c r="C421" s="8"/>
      <x:c r="D421" s="8"/>
      <x:c r="E421" s="8"/>
      <x:c r="F421" s="8"/>
      <x:c r="G421" s="8"/>
      <x:c r="H421" s="8"/>
      <x:c r="I421" s="8"/>
      <x:c r="J421" s="8"/>
      <x:c r="K421" s="8"/>
      <x:c r="L421" s="8"/>
      <x:c r="M421" s="8"/>
      <x:c r="N421" s="8"/>
      <x:c r="O421" s="8"/>
      <x:c r="P421" s="8"/>
      <x:c r="Q421" s="8"/>
      <x:c r="R421" s="8"/>
      <x:c r="S421" s="8"/>
      <x:c r="T421" s="8"/>
      <x:c r="U421" s="8"/>
      <x:c r="V421" s="8"/>
      <x:c r="W421" s="8"/>
      <x:c r="X421" s="8"/>
      <x:c r="Y421" s="8"/>
      <x:c r="Z421" s="8"/>
    </x:row>
    <x:row r="422">
      <x:c r="A422" s="8"/>
      <x:c r="B422" s="8"/>
      <x:c r="C422" s="8"/>
      <x:c r="D422" s="8"/>
      <x:c r="E422" s="8"/>
      <x:c r="F422" s="8"/>
      <x:c r="G422" s="8"/>
      <x:c r="H422" s="8"/>
      <x:c r="I422" s="8"/>
      <x:c r="J422" s="8"/>
      <x:c r="K422" s="8"/>
      <x:c r="L422" s="8"/>
      <x:c r="M422" s="8"/>
      <x:c r="N422" s="8"/>
      <x:c r="O422" s="8"/>
      <x:c r="P422" s="8"/>
      <x:c r="Q422" s="8"/>
      <x:c r="R422" s="8"/>
      <x:c r="S422" s="8"/>
      <x:c r="T422" s="8"/>
      <x:c r="U422" s="8"/>
      <x:c r="V422" s="8"/>
      <x:c r="W422" s="8"/>
      <x:c r="X422" s="8"/>
      <x:c r="Y422" s="8"/>
      <x:c r="Z422" s="8"/>
    </x:row>
    <x:row r="423">
      <x:c r="A423" s="8"/>
      <x:c r="B423" s="8"/>
      <x:c r="C423" s="8"/>
      <x:c r="D423" s="8"/>
      <x:c r="E423" s="8"/>
      <x:c r="F423" s="8"/>
      <x:c r="G423" s="8"/>
      <x:c r="H423" s="8"/>
      <x:c r="I423" s="8"/>
      <x:c r="J423" s="8"/>
      <x:c r="K423" s="8"/>
      <x:c r="L423" s="8"/>
      <x:c r="M423" s="8"/>
      <x:c r="N423" s="8"/>
      <x:c r="O423" s="8"/>
      <x:c r="P423" s="8"/>
      <x:c r="Q423" s="8"/>
      <x:c r="R423" s="8"/>
      <x:c r="S423" s="8"/>
      <x:c r="T423" s="8"/>
      <x:c r="U423" s="8"/>
      <x:c r="V423" s="8"/>
      <x:c r="W423" s="8"/>
      <x:c r="X423" s="8"/>
      <x:c r="Y423" s="8"/>
      <x:c r="Z423" s="8"/>
    </x:row>
    <x:row r="424">
      <x:c r="A424" s="8"/>
      <x:c r="B424" s="8"/>
      <x:c r="C424" s="8"/>
      <x:c r="D424" s="8"/>
      <x:c r="E424" s="8"/>
      <x:c r="F424" s="8"/>
      <x:c r="G424" s="8"/>
      <x:c r="H424" s="8"/>
      <x:c r="I424" s="8"/>
      <x:c r="J424" s="8"/>
      <x:c r="K424" s="8"/>
      <x:c r="L424" s="8"/>
      <x:c r="M424" s="8"/>
      <x:c r="N424" s="8"/>
      <x:c r="O424" s="8"/>
      <x:c r="P424" s="8"/>
      <x:c r="Q424" s="8"/>
      <x:c r="R424" s="8"/>
      <x:c r="S424" s="8"/>
      <x:c r="T424" s="8"/>
      <x:c r="U424" s="8"/>
      <x:c r="V424" s="8"/>
      <x:c r="W424" s="8"/>
      <x:c r="X424" s="8"/>
      <x:c r="Y424" s="8"/>
      <x:c r="Z424" s="8"/>
    </x:row>
    <x:row r="425">
      <x:c r="A425" s="8"/>
      <x:c r="B425" s="8"/>
      <x:c r="C425" s="8"/>
      <x:c r="D425" s="8"/>
      <x:c r="E425" s="8"/>
      <x:c r="F425" s="8"/>
      <x:c r="G425" s="8"/>
      <x:c r="H425" s="8"/>
      <x:c r="I425" s="8"/>
      <x:c r="J425" s="8"/>
      <x:c r="K425" s="8"/>
      <x:c r="L425" s="8"/>
      <x:c r="M425" s="8"/>
      <x:c r="N425" s="8"/>
      <x:c r="O425" s="8"/>
      <x:c r="P425" s="8"/>
      <x:c r="Q425" s="8"/>
      <x:c r="R425" s="8"/>
      <x:c r="S425" s="8"/>
      <x:c r="T425" s="8"/>
      <x:c r="U425" s="8"/>
      <x:c r="V425" s="8"/>
      <x:c r="W425" s="8"/>
      <x:c r="X425" s="8"/>
      <x:c r="Y425" s="8"/>
      <x:c r="Z425" s="8"/>
    </x:row>
    <x:row r="426">
      <x:c r="A426" s="8"/>
      <x:c r="B426" s="8"/>
      <x:c r="C426" s="8"/>
      <x:c r="D426" s="8"/>
      <x:c r="E426" s="8"/>
      <x:c r="F426" s="8"/>
      <x:c r="G426" s="8"/>
      <x:c r="H426" s="8"/>
      <x:c r="I426" s="8"/>
      <x:c r="J426" s="8"/>
      <x:c r="K426" s="8"/>
      <x:c r="L426" s="8"/>
      <x:c r="M426" s="8"/>
      <x:c r="N426" s="8"/>
      <x:c r="O426" s="8"/>
      <x:c r="P426" s="8"/>
      <x:c r="Q426" s="8"/>
      <x:c r="R426" s="8"/>
      <x:c r="S426" s="8"/>
      <x:c r="T426" s="8"/>
      <x:c r="U426" s="8"/>
      <x:c r="V426" s="8"/>
      <x:c r="W426" s="8"/>
      <x:c r="X426" s="8"/>
      <x:c r="Y426" s="8"/>
      <x:c r="Z426" s="8"/>
    </x:row>
    <x:row r="427">
      <x:c r="A427" s="8"/>
      <x:c r="B427" s="8"/>
      <x:c r="C427" s="8"/>
      <x:c r="D427" s="8"/>
      <x:c r="E427" s="8"/>
      <x:c r="F427" s="8"/>
      <x:c r="G427" s="8"/>
      <x:c r="H427" s="8"/>
      <x:c r="I427" s="8"/>
      <x:c r="J427" s="8"/>
      <x:c r="K427" s="8"/>
      <x:c r="L427" s="8"/>
      <x:c r="M427" s="8"/>
      <x:c r="N427" s="8"/>
      <x:c r="O427" s="8"/>
      <x:c r="P427" s="8"/>
      <x:c r="Q427" s="8"/>
      <x:c r="R427" s="8"/>
      <x:c r="S427" s="8"/>
      <x:c r="T427" s="8"/>
      <x:c r="U427" s="8"/>
      <x:c r="V427" s="8"/>
      <x:c r="W427" s="8"/>
      <x:c r="X427" s="8"/>
      <x:c r="Y427" s="8"/>
      <x:c r="Z427" s="8"/>
    </x:row>
    <x:row r="428">
      <x:c r="A428" s="8"/>
      <x:c r="B428" s="8"/>
      <x:c r="C428" s="8"/>
      <x:c r="D428" s="8"/>
      <x:c r="E428" s="8"/>
      <x:c r="F428" s="8"/>
      <x:c r="G428" s="8"/>
      <x:c r="H428" s="8"/>
      <x:c r="I428" s="8"/>
      <x:c r="J428" s="8"/>
      <x:c r="K428" s="8"/>
      <x:c r="L428" s="8"/>
      <x:c r="M428" s="8"/>
      <x:c r="N428" s="8"/>
      <x:c r="O428" s="8"/>
      <x:c r="P428" s="8"/>
      <x:c r="Q428" s="8"/>
      <x:c r="R428" s="8"/>
      <x:c r="S428" s="8"/>
      <x:c r="T428" s="8"/>
      <x:c r="U428" s="8"/>
      <x:c r="V428" s="8"/>
      <x:c r="W428" s="8"/>
      <x:c r="X428" s="8"/>
      <x:c r="Y428" s="8"/>
      <x:c r="Z428" s="8"/>
    </x:row>
    <x:row r="429">
      <x:c r="A429" s="8"/>
      <x:c r="B429" s="8"/>
      <x:c r="C429" s="8"/>
      <x:c r="D429" s="8"/>
      <x:c r="E429" s="8"/>
      <x:c r="F429" s="8"/>
      <x:c r="G429" s="8"/>
      <x:c r="H429" s="8"/>
      <x:c r="I429" s="8"/>
      <x:c r="J429" s="8"/>
      <x:c r="K429" s="8"/>
      <x:c r="L429" s="8"/>
      <x:c r="M429" s="8"/>
      <x:c r="N429" s="8"/>
      <x:c r="O429" s="8"/>
      <x:c r="P429" s="8"/>
      <x:c r="Q429" s="8"/>
      <x:c r="R429" s="8"/>
      <x:c r="S429" s="8"/>
      <x:c r="T429" s="8"/>
      <x:c r="U429" s="8"/>
      <x:c r="V429" s="8"/>
      <x:c r="W429" s="8"/>
      <x:c r="X429" s="8"/>
      <x:c r="Y429" s="8"/>
      <x:c r="Z429" s="8"/>
    </x:row>
    <x:row r="430">
      <x:c r="A430" s="8"/>
      <x:c r="B430" s="8"/>
      <x:c r="C430" s="8"/>
      <x:c r="D430" s="8"/>
      <x:c r="E430" s="8"/>
      <x:c r="F430" s="8"/>
      <x:c r="G430" s="8"/>
      <x:c r="H430" s="8"/>
      <x:c r="I430" s="8"/>
      <x:c r="J430" s="8"/>
      <x:c r="K430" s="8"/>
      <x:c r="L430" s="8"/>
      <x:c r="M430" s="8"/>
      <x:c r="N430" s="8"/>
      <x:c r="O430" s="8"/>
      <x:c r="P430" s="8"/>
      <x:c r="Q430" s="8"/>
      <x:c r="R430" s="8"/>
      <x:c r="S430" s="8"/>
      <x:c r="T430" s="8"/>
      <x:c r="U430" s="8"/>
      <x:c r="V430" s="8"/>
      <x:c r="W430" s="8"/>
      <x:c r="X430" s="8"/>
      <x:c r="Y430" s="8"/>
      <x:c r="Z430" s="8"/>
    </x:row>
    <x:row r="431">
      <x:c r="A431" s="8"/>
      <x:c r="B431" s="8"/>
      <x:c r="C431" s="8"/>
      <x:c r="D431" s="8"/>
      <x:c r="E431" s="8"/>
      <x:c r="F431" s="8"/>
      <x:c r="G431" s="8"/>
      <x:c r="H431" s="8"/>
      <x:c r="I431" s="8"/>
      <x:c r="J431" s="8"/>
      <x:c r="K431" s="8"/>
      <x:c r="L431" s="8"/>
      <x:c r="M431" s="8"/>
      <x:c r="N431" s="8"/>
      <x:c r="O431" s="8"/>
      <x:c r="P431" s="8"/>
      <x:c r="Q431" s="8"/>
      <x:c r="R431" s="8"/>
      <x:c r="S431" s="8"/>
      <x:c r="T431" s="8"/>
      <x:c r="U431" s="8"/>
      <x:c r="V431" s="8"/>
      <x:c r="W431" s="8"/>
      <x:c r="X431" s="8"/>
      <x:c r="Y431" s="8"/>
      <x:c r="Z431" s="8"/>
    </x:row>
    <x:row r="432">
      <x:c r="A432" s="8"/>
      <x:c r="B432" s="8"/>
      <x:c r="C432" s="8"/>
      <x:c r="D432" s="8"/>
      <x:c r="E432" s="8"/>
      <x:c r="F432" s="8"/>
      <x:c r="G432" s="8"/>
      <x:c r="H432" s="8"/>
      <x:c r="I432" s="8"/>
      <x:c r="J432" s="8"/>
      <x:c r="K432" s="8"/>
      <x:c r="L432" s="8"/>
      <x:c r="M432" s="8"/>
      <x:c r="N432" s="8"/>
      <x:c r="O432" s="8"/>
      <x:c r="P432" s="8"/>
      <x:c r="Q432" s="8"/>
      <x:c r="R432" s="8"/>
      <x:c r="S432" s="8"/>
      <x:c r="T432" s="8"/>
      <x:c r="U432" s="8"/>
      <x:c r="V432" s="8"/>
      <x:c r="W432" s="8"/>
      <x:c r="X432" s="8"/>
      <x:c r="Y432" s="8"/>
      <x:c r="Z432" s="8"/>
    </x:row>
    <x:row r="433">
      <x:c r="A433" s="8"/>
      <x:c r="B433" s="8"/>
      <x:c r="C433" s="8"/>
      <x:c r="D433" s="8"/>
      <x:c r="E433" s="8"/>
      <x:c r="F433" s="8"/>
      <x:c r="G433" s="8"/>
      <x:c r="H433" s="8"/>
      <x:c r="I433" s="8"/>
      <x:c r="J433" s="8"/>
      <x:c r="K433" s="8"/>
      <x:c r="L433" s="8"/>
      <x:c r="M433" s="8"/>
      <x:c r="N433" s="8"/>
      <x:c r="O433" s="8"/>
      <x:c r="P433" s="8"/>
      <x:c r="Q433" s="8"/>
      <x:c r="R433" s="8"/>
      <x:c r="S433" s="8"/>
      <x:c r="T433" s="8"/>
      <x:c r="U433" s="8"/>
      <x:c r="V433" s="8"/>
      <x:c r="W433" s="8"/>
      <x:c r="X433" s="8"/>
      <x:c r="Y433" s="8"/>
      <x:c r="Z433" s="8"/>
    </x:row>
    <x:row r="434">
      <x:c r="A434" s="8"/>
      <x:c r="B434" s="8"/>
      <x:c r="C434" s="8"/>
      <x:c r="D434" s="8"/>
      <x:c r="E434" s="8"/>
      <x:c r="F434" s="8"/>
      <x:c r="G434" s="8"/>
      <x:c r="H434" s="8"/>
      <x:c r="I434" s="8"/>
      <x:c r="J434" s="8"/>
      <x:c r="K434" s="8"/>
      <x:c r="L434" s="8"/>
      <x:c r="M434" s="8"/>
      <x:c r="N434" s="8"/>
      <x:c r="O434" s="8"/>
      <x:c r="P434" s="8"/>
      <x:c r="Q434" s="8"/>
      <x:c r="R434" s="8"/>
      <x:c r="S434" s="8"/>
      <x:c r="T434" s="8"/>
      <x:c r="U434" s="8"/>
      <x:c r="V434" s="8"/>
      <x:c r="W434" s="8"/>
      <x:c r="X434" s="8"/>
      <x:c r="Y434" s="8"/>
      <x:c r="Z434" s="8"/>
    </x:row>
    <x:row r="435">
      <x:c r="A435" s="8"/>
      <x:c r="B435" s="8"/>
      <x:c r="C435" s="8"/>
      <x:c r="D435" s="8"/>
      <x:c r="E435" s="8"/>
      <x:c r="F435" s="8"/>
      <x:c r="G435" s="8"/>
      <x:c r="H435" s="8"/>
      <x:c r="I435" s="8"/>
      <x:c r="J435" s="8"/>
      <x:c r="K435" s="8"/>
      <x:c r="L435" s="8"/>
      <x:c r="M435" s="8"/>
      <x:c r="N435" s="8"/>
      <x:c r="O435" s="8"/>
      <x:c r="P435" s="8"/>
      <x:c r="Q435" s="8"/>
      <x:c r="R435" s="8"/>
      <x:c r="S435" s="8"/>
      <x:c r="T435" s="8"/>
      <x:c r="U435" s="8"/>
      <x:c r="V435" s="8"/>
      <x:c r="W435" s="8"/>
      <x:c r="X435" s="8"/>
      <x:c r="Y435" s="8"/>
      <x:c r="Z435" s="8"/>
    </x:row>
    <x:row r="436">
      <x:c r="A436" s="8"/>
      <x:c r="B436" s="8"/>
      <x:c r="C436" s="8"/>
      <x:c r="D436" s="8"/>
      <x:c r="E436" s="8"/>
      <x:c r="F436" s="8"/>
      <x:c r="G436" s="8"/>
      <x:c r="H436" s="8"/>
      <x:c r="I436" s="8"/>
      <x:c r="J436" s="8"/>
      <x:c r="K436" s="8"/>
      <x:c r="L436" s="8"/>
      <x:c r="M436" s="8"/>
      <x:c r="N436" s="8"/>
      <x:c r="O436" s="8"/>
      <x:c r="P436" s="8"/>
      <x:c r="Q436" s="8"/>
      <x:c r="R436" s="8"/>
      <x:c r="S436" s="8"/>
      <x:c r="T436" s="8"/>
      <x:c r="U436" s="8"/>
      <x:c r="V436" s="8"/>
      <x:c r="W436" s="8"/>
      <x:c r="X436" s="8"/>
      <x:c r="Y436" s="8"/>
      <x:c r="Z436" s="8"/>
    </x:row>
    <x:row r="437">
      <x:c r="A437" s="8"/>
      <x:c r="B437" s="8"/>
      <x:c r="C437" s="8"/>
      <x:c r="D437" s="8"/>
      <x:c r="E437" s="8"/>
      <x:c r="F437" s="8"/>
      <x:c r="G437" s="8"/>
      <x:c r="H437" s="8"/>
      <x:c r="I437" s="8"/>
      <x:c r="J437" s="8"/>
      <x:c r="K437" s="8"/>
      <x:c r="L437" s="8"/>
      <x:c r="M437" s="8"/>
      <x:c r="N437" s="8"/>
      <x:c r="O437" s="8"/>
      <x:c r="P437" s="8"/>
      <x:c r="Q437" s="8"/>
      <x:c r="R437" s="8"/>
      <x:c r="S437" s="8"/>
      <x:c r="T437" s="8"/>
      <x:c r="U437" s="8"/>
      <x:c r="V437" s="8"/>
      <x:c r="W437" s="8"/>
      <x:c r="X437" s="8"/>
      <x:c r="Y437" s="8"/>
      <x:c r="Z437" s="8"/>
    </x:row>
    <x:row r="438">
      <x:c r="A438" s="8"/>
      <x:c r="B438" s="8"/>
      <x:c r="C438" s="8"/>
      <x:c r="D438" s="8"/>
      <x:c r="E438" s="8"/>
      <x:c r="F438" s="8"/>
      <x:c r="G438" s="8"/>
      <x:c r="H438" s="8"/>
      <x:c r="I438" s="8"/>
      <x:c r="J438" s="8"/>
      <x:c r="K438" s="8"/>
      <x:c r="L438" s="8"/>
      <x:c r="M438" s="8"/>
      <x:c r="N438" s="8"/>
      <x:c r="O438" s="8"/>
      <x:c r="P438" s="8"/>
      <x:c r="Q438" s="8"/>
      <x:c r="R438" s="8"/>
      <x:c r="S438" s="8"/>
      <x:c r="T438" s="8"/>
      <x:c r="U438" s="8"/>
      <x:c r="V438" s="8"/>
      <x:c r="W438" s="8"/>
      <x:c r="X438" s="8"/>
      <x:c r="Y438" s="8"/>
      <x:c r="Z438" s="8"/>
    </x:row>
    <x:row r="439">
      <x:c r="A439" s="8"/>
      <x:c r="B439" s="8"/>
      <x:c r="C439" s="8"/>
      <x:c r="D439" s="8"/>
      <x:c r="E439" s="8"/>
      <x:c r="F439" s="8"/>
      <x:c r="G439" s="8"/>
      <x:c r="H439" s="8"/>
      <x:c r="I439" s="8"/>
      <x:c r="J439" s="8"/>
      <x:c r="K439" s="8"/>
      <x:c r="L439" s="8"/>
      <x:c r="M439" s="8"/>
      <x:c r="N439" s="8"/>
      <x:c r="O439" s="8"/>
      <x:c r="P439" s="8"/>
      <x:c r="Q439" s="8"/>
      <x:c r="R439" s="8"/>
      <x:c r="S439" s="8"/>
      <x:c r="T439" s="8"/>
      <x:c r="U439" s="8"/>
      <x:c r="V439" s="8"/>
      <x:c r="W439" s="8"/>
      <x:c r="X439" s="8"/>
      <x:c r="Y439" s="8"/>
      <x:c r="Z439" s="8"/>
    </x:row>
    <x:row r="440">
      <x:c r="A440" s="8"/>
      <x:c r="B440" s="8"/>
      <x:c r="C440" s="8"/>
      <x:c r="D440" s="8"/>
      <x:c r="E440" s="8"/>
      <x:c r="F440" s="8"/>
      <x:c r="G440" s="8"/>
      <x:c r="H440" s="8"/>
      <x:c r="I440" s="8"/>
      <x:c r="J440" s="8"/>
      <x:c r="K440" s="8"/>
      <x:c r="L440" s="8"/>
      <x:c r="M440" s="8"/>
      <x:c r="N440" s="8"/>
      <x:c r="O440" s="8"/>
      <x:c r="P440" s="8"/>
      <x:c r="Q440" s="8"/>
      <x:c r="R440" s="8"/>
      <x:c r="S440" s="8"/>
      <x:c r="T440" s="8"/>
      <x:c r="U440" s="8"/>
      <x:c r="V440" s="8"/>
      <x:c r="W440" s="8"/>
      <x:c r="X440" s="8"/>
      <x:c r="Y440" s="8"/>
      <x:c r="Z440" s="8"/>
    </x:row>
    <x:row r="441">
      <x:c r="A441" s="8"/>
      <x:c r="B441" s="8"/>
      <x:c r="C441" s="8"/>
      <x:c r="D441" s="8"/>
      <x:c r="E441" s="8"/>
      <x:c r="F441" s="8"/>
      <x:c r="G441" s="8"/>
      <x:c r="H441" s="8"/>
      <x:c r="I441" s="8"/>
      <x:c r="J441" s="8"/>
      <x:c r="K441" s="8"/>
      <x:c r="L441" s="8"/>
      <x:c r="M441" s="8"/>
      <x:c r="N441" s="8"/>
      <x:c r="O441" s="8"/>
      <x:c r="P441" s="8"/>
      <x:c r="Q441" s="8"/>
      <x:c r="R441" s="8"/>
      <x:c r="S441" s="8"/>
      <x:c r="T441" s="8"/>
      <x:c r="U441" s="8"/>
      <x:c r="V441" s="8"/>
      <x:c r="W441" s="8"/>
      <x:c r="X441" s="8"/>
      <x:c r="Y441" s="8"/>
      <x:c r="Z441" s="8"/>
    </x:row>
    <x:row r="442">
      <x:c r="A442" s="8"/>
      <x:c r="B442" s="8"/>
      <x:c r="C442" s="8"/>
      <x:c r="D442" s="8"/>
      <x:c r="E442" s="8"/>
      <x:c r="F442" s="8"/>
      <x:c r="G442" s="8"/>
      <x:c r="H442" s="8"/>
      <x:c r="I442" s="8"/>
      <x:c r="J442" s="8"/>
      <x:c r="K442" s="8"/>
      <x:c r="L442" s="8"/>
      <x:c r="M442" s="8"/>
      <x:c r="N442" s="8"/>
      <x:c r="O442" s="8"/>
      <x:c r="P442" s="8"/>
      <x:c r="Q442" s="8"/>
      <x:c r="R442" s="8"/>
      <x:c r="S442" s="8"/>
      <x:c r="T442" s="8"/>
      <x:c r="U442" s="8"/>
      <x:c r="V442" s="8"/>
      <x:c r="W442" s="8"/>
      <x:c r="X442" s="8"/>
      <x:c r="Y442" s="8"/>
      <x:c r="Z442" s="8"/>
    </x:row>
    <x:row r="443">
      <x:c r="A443" s="8"/>
      <x:c r="B443" s="8"/>
      <x:c r="C443" s="8"/>
      <x:c r="D443" s="8"/>
      <x:c r="E443" s="8"/>
      <x:c r="F443" s="8"/>
      <x:c r="G443" s="8"/>
      <x:c r="H443" s="8"/>
      <x:c r="I443" s="8"/>
      <x:c r="J443" s="8"/>
      <x:c r="K443" s="8"/>
      <x:c r="L443" s="8"/>
      <x:c r="M443" s="8"/>
      <x:c r="N443" s="8"/>
      <x:c r="O443" s="8"/>
      <x:c r="P443" s="8"/>
      <x:c r="Q443" s="8"/>
      <x:c r="R443" s="8"/>
      <x:c r="S443" s="8"/>
      <x:c r="T443" s="8"/>
      <x:c r="U443" s="8"/>
      <x:c r="V443" s="8"/>
      <x:c r="W443" s="8"/>
      <x:c r="X443" s="8"/>
      <x:c r="Y443" s="8"/>
      <x:c r="Z443" s="8"/>
    </x:row>
    <x:row r="444">
      <x:c r="A444" s="8"/>
      <x:c r="B444" s="8"/>
      <x:c r="C444" s="8"/>
      <x:c r="D444" s="8"/>
      <x:c r="E444" s="8"/>
      <x:c r="F444" s="8"/>
      <x:c r="G444" s="8"/>
      <x:c r="H444" s="8"/>
      <x:c r="I444" s="8"/>
      <x:c r="J444" s="8"/>
      <x:c r="K444" s="8"/>
      <x:c r="L444" s="8"/>
      <x:c r="M444" s="8"/>
      <x:c r="N444" s="8"/>
      <x:c r="O444" s="8"/>
      <x:c r="P444" s="8"/>
      <x:c r="Q444" s="8"/>
      <x:c r="R444" s="8"/>
      <x:c r="S444" s="8"/>
      <x:c r="T444" s="8"/>
      <x:c r="U444" s="8"/>
      <x:c r="V444" s="8"/>
      <x:c r="W444" s="8"/>
      <x:c r="X444" s="8"/>
      <x:c r="Y444" s="8"/>
      <x:c r="Z444" s="8"/>
    </x:row>
    <x:row r="445">
      <x:c r="A445" s="8"/>
      <x:c r="B445" s="8"/>
      <x:c r="C445" s="8"/>
      <x:c r="D445" s="8"/>
      <x:c r="E445" s="8"/>
      <x:c r="F445" s="8"/>
      <x:c r="G445" s="8"/>
      <x:c r="H445" s="8"/>
      <x:c r="I445" s="8"/>
      <x:c r="J445" s="8"/>
      <x:c r="K445" s="8"/>
      <x:c r="L445" s="8"/>
      <x:c r="M445" s="8"/>
      <x:c r="N445" s="8"/>
      <x:c r="O445" s="8"/>
      <x:c r="P445" s="8"/>
      <x:c r="Q445" s="8"/>
      <x:c r="R445" s="8"/>
      <x:c r="S445" s="8"/>
      <x:c r="T445" s="8"/>
      <x:c r="U445" s="8"/>
      <x:c r="V445" s="8"/>
      <x:c r="W445" s="8"/>
      <x:c r="X445" s="8"/>
      <x:c r="Y445" s="8"/>
      <x:c r="Z445" s="8"/>
    </x:row>
    <x:row r="446">
      <x:c r="A446" s="8"/>
      <x:c r="B446" s="8"/>
      <x:c r="C446" s="8"/>
      <x:c r="D446" s="8"/>
      <x:c r="E446" s="8"/>
      <x:c r="F446" s="8"/>
      <x:c r="G446" s="8"/>
      <x:c r="H446" s="8"/>
      <x:c r="I446" s="8"/>
      <x:c r="J446" s="8"/>
      <x:c r="K446" s="8"/>
      <x:c r="L446" s="8"/>
      <x:c r="M446" s="8"/>
      <x:c r="N446" s="8"/>
      <x:c r="O446" s="8"/>
      <x:c r="P446" s="8"/>
      <x:c r="Q446" s="8"/>
      <x:c r="R446" s="8"/>
      <x:c r="S446" s="8"/>
      <x:c r="T446" s="8"/>
      <x:c r="U446" s="8"/>
      <x:c r="V446" s="8"/>
      <x:c r="W446" s="8"/>
      <x:c r="X446" s="8"/>
      <x:c r="Y446" s="8"/>
      <x:c r="Z446" s="8"/>
    </x:row>
    <x:row r="447">
      <x:c r="A447" s="8"/>
      <x:c r="B447" s="8"/>
      <x:c r="C447" s="8"/>
      <x:c r="D447" s="8"/>
      <x:c r="E447" s="8"/>
      <x:c r="F447" s="8"/>
      <x:c r="G447" s="8"/>
      <x:c r="H447" s="8"/>
      <x:c r="I447" s="8"/>
      <x:c r="J447" s="8"/>
      <x:c r="K447" s="8"/>
      <x:c r="L447" s="8"/>
      <x:c r="M447" s="8"/>
      <x:c r="N447" s="8"/>
      <x:c r="O447" s="8"/>
      <x:c r="P447" s="8"/>
      <x:c r="Q447" s="8"/>
      <x:c r="R447" s="8"/>
      <x:c r="S447" s="8"/>
      <x:c r="T447" s="8"/>
      <x:c r="U447" s="8"/>
      <x:c r="V447" s="8"/>
      <x:c r="W447" s="8"/>
      <x:c r="X447" s="8"/>
      <x:c r="Y447" s="8"/>
      <x:c r="Z447" s="8"/>
    </x:row>
    <x:row r="448">
      <x:c r="A448" s="8"/>
      <x:c r="B448" s="8"/>
      <x:c r="C448" s="8"/>
      <x:c r="D448" s="8"/>
      <x:c r="E448" s="8"/>
      <x:c r="F448" s="8"/>
      <x:c r="G448" s="8"/>
      <x:c r="H448" s="8"/>
      <x:c r="I448" s="8"/>
      <x:c r="J448" s="8"/>
      <x:c r="K448" s="8"/>
      <x:c r="L448" s="8"/>
      <x:c r="M448" s="8"/>
      <x:c r="N448" s="8"/>
      <x:c r="O448" s="8"/>
      <x:c r="P448" s="8"/>
      <x:c r="Q448" s="8"/>
      <x:c r="R448" s="8"/>
      <x:c r="S448" s="8"/>
      <x:c r="T448" s="8"/>
      <x:c r="U448" s="8"/>
      <x:c r="V448" s="8"/>
      <x:c r="W448" s="8"/>
      <x:c r="X448" s="8"/>
      <x:c r="Y448" s="8"/>
      <x:c r="Z448" s="8"/>
    </x:row>
    <x:row r="449">
      <x:c r="A449" s="8"/>
      <x:c r="B449" s="8"/>
      <x:c r="C449" s="8"/>
      <x:c r="D449" s="8"/>
      <x:c r="E449" s="8"/>
      <x:c r="F449" s="8"/>
      <x:c r="G449" s="8"/>
      <x:c r="H449" s="8"/>
      <x:c r="I449" s="8"/>
      <x:c r="J449" s="8"/>
      <x:c r="K449" s="8"/>
      <x:c r="L449" s="8"/>
      <x:c r="M449" s="8"/>
      <x:c r="N449" s="8"/>
      <x:c r="O449" s="8"/>
      <x:c r="P449" s="8"/>
      <x:c r="Q449" s="8"/>
      <x:c r="R449" s="8"/>
      <x:c r="S449" s="8"/>
      <x:c r="T449" s="8"/>
      <x:c r="U449" s="8"/>
      <x:c r="V449" s="8"/>
      <x:c r="W449" s="8"/>
      <x:c r="X449" s="8"/>
      <x:c r="Y449" s="8"/>
      <x:c r="Z449" s="8"/>
    </x:row>
    <x:row r="450">
      <x:c r="A450" s="8"/>
      <x:c r="B450" s="8"/>
      <x:c r="C450" s="8"/>
      <x:c r="D450" s="8"/>
      <x:c r="E450" s="8"/>
      <x:c r="F450" s="8"/>
      <x:c r="G450" s="8"/>
      <x:c r="H450" s="8"/>
      <x:c r="I450" s="8"/>
      <x:c r="J450" s="8"/>
      <x:c r="K450" s="8"/>
      <x:c r="L450" s="8"/>
      <x:c r="M450" s="8"/>
      <x:c r="N450" s="8"/>
      <x:c r="O450" s="8"/>
      <x:c r="P450" s="8"/>
      <x:c r="Q450" s="8"/>
      <x:c r="R450" s="8"/>
      <x:c r="S450" s="8"/>
      <x:c r="T450" s="8"/>
      <x:c r="U450" s="8"/>
      <x:c r="V450" s="8"/>
      <x:c r="W450" s="8"/>
      <x:c r="X450" s="8"/>
      <x:c r="Y450" s="8"/>
      <x:c r="Z450" s="8"/>
    </x:row>
    <x:row r="451">
      <x:c r="A451" s="8"/>
      <x:c r="B451" s="8"/>
      <x:c r="C451" s="8"/>
      <x:c r="D451" s="8"/>
      <x:c r="E451" s="8"/>
      <x:c r="F451" s="8"/>
      <x:c r="G451" s="8"/>
      <x:c r="H451" s="8"/>
      <x:c r="I451" s="8"/>
      <x:c r="J451" s="8"/>
      <x:c r="K451" s="8"/>
      <x:c r="L451" s="8"/>
      <x:c r="M451" s="8"/>
      <x:c r="N451" s="8"/>
      <x:c r="O451" s="8"/>
      <x:c r="P451" s="8"/>
      <x:c r="Q451" s="8"/>
      <x:c r="R451" s="8"/>
      <x:c r="S451" s="8"/>
      <x:c r="T451" s="8"/>
      <x:c r="U451" s="8"/>
      <x:c r="V451" s="8"/>
      <x:c r="W451" s="8"/>
      <x:c r="X451" s="8"/>
      <x:c r="Y451" s="8"/>
      <x:c r="Z451" s="8"/>
    </x:row>
    <x:row r="452">
      <x:c r="A452" s="8"/>
      <x:c r="B452" s="8"/>
      <x:c r="C452" s="8"/>
      <x:c r="D452" s="8"/>
      <x:c r="E452" s="8"/>
      <x:c r="F452" s="8"/>
      <x:c r="G452" s="8"/>
      <x:c r="H452" s="8"/>
      <x:c r="I452" s="8"/>
      <x:c r="J452" s="8"/>
      <x:c r="K452" s="8"/>
      <x:c r="L452" s="8"/>
      <x:c r="M452" s="8"/>
      <x:c r="N452" s="8"/>
      <x:c r="O452" s="8"/>
      <x:c r="P452" s="8"/>
      <x:c r="Q452" s="8"/>
      <x:c r="R452" s="8"/>
      <x:c r="S452" s="8"/>
      <x:c r="T452" s="8"/>
      <x:c r="U452" s="8"/>
      <x:c r="V452" s="8"/>
      <x:c r="W452" s="8"/>
      <x:c r="X452" s="8"/>
      <x:c r="Y452" s="8"/>
      <x:c r="Z452" s="8"/>
    </x:row>
    <x:row r="453">
      <x:c r="A453" s="8"/>
      <x:c r="B453" s="8"/>
      <x:c r="C453" s="8"/>
      <x:c r="D453" s="8"/>
      <x:c r="E453" s="8"/>
      <x:c r="F453" s="8"/>
      <x:c r="G453" s="8"/>
      <x:c r="H453" s="8"/>
      <x:c r="I453" s="8"/>
      <x:c r="J453" s="8"/>
      <x:c r="K453" s="8"/>
      <x:c r="L453" s="8"/>
      <x:c r="M453" s="8"/>
      <x:c r="N453" s="8"/>
      <x:c r="O453" s="8"/>
      <x:c r="P453" s="8"/>
      <x:c r="Q453" s="8"/>
      <x:c r="R453" s="8"/>
      <x:c r="S453" s="8"/>
      <x:c r="T453" s="8"/>
      <x:c r="U453" s="8"/>
      <x:c r="V453" s="8"/>
      <x:c r="W453" s="8"/>
      <x:c r="X453" s="8"/>
      <x:c r="Y453" s="8"/>
      <x:c r="Z453" s="8"/>
    </x:row>
    <x:row r="454">
      <x:c r="A454" s="8"/>
      <x:c r="B454" s="8"/>
      <x:c r="C454" s="8"/>
      <x:c r="D454" s="8"/>
      <x:c r="E454" s="8"/>
      <x:c r="F454" s="8"/>
      <x:c r="G454" s="8"/>
      <x:c r="H454" s="8"/>
      <x:c r="I454" s="8"/>
      <x:c r="J454" s="8"/>
      <x:c r="K454" s="8"/>
      <x:c r="L454" s="8"/>
      <x:c r="M454" s="8"/>
      <x:c r="N454" s="8"/>
      <x:c r="O454" s="8"/>
      <x:c r="P454" s="8"/>
      <x:c r="Q454" s="8"/>
      <x:c r="R454" s="8"/>
      <x:c r="S454" s="8"/>
      <x:c r="T454" s="8"/>
      <x:c r="U454" s="8"/>
      <x:c r="V454" s="8"/>
      <x:c r="W454" s="8"/>
      <x:c r="X454" s="8"/>
      <x:c r="Y454" s="8"/>
      <x:c r="Z454" s="8"/>
    </x:row>
    <x:row r="455">
      <x:c r="A455" s="8"/>
      <x:c r="B455" s="8"/>
      <x:c r="C455" s="8"/>
      <x:c r="D455" s="8"/>
      <x:c r="E455" s="8"/>
      <x:c r="F455" s="8"/>
      <x:c r="G455" s="8"/>
      <x:c r="H455" s="8"/>
      <x:c r="I455" s="8"/>
      <x:c r="J455" s="8"/>
      <x:c r="K455" s="8"/>
      <x:c r="L455" s="8"/>
      <x:c r="M455" s="8"/>
      <x:c r="N455" s="8"/>
      <x:c r="O455" s="8"/>
      <x:c r="P455" s="8"/>
      <x:c r="Q455" s="8"/>
      <x:c r="R455" s="8"/>
      <x:c r="S455" s="8"/>
      <x:c r="T455" s="8"/>
      <x:c r="U455" s="8"/>
      <x:c r="V455" s="8"/>
      <x:c r="W455" s="8"/>
      <x:c r="X455" s="8"/>
      <x:c r="Y455" s="8"/>
      <x:c r="Z455" s="8"/>
    </x:row>
    <x:row r="456">
      <x:c r="A456" s="8"/>
      <x:c r="B456" s="8"/>
      <x:c r="C456" s="8"/>
      <x:c r="D456" s="8"/>
      <x:c r="E456" s="8"/>
      <x:c r="F456" s="8"/>
      <x:c r="G456" s="8"/>
      <x:c r="H456" s="8"/>
      <x:c r="I456" s="8"/>
      <x:c r="J456" s="8"/>
      <x:c r="K456" s="8"/>
      <x:c r="L456" s="8"/>
      <x:c r="M456" s="8"/>
      <x:c r="N456" s="8"/>
      <x:c r="O456" s="8"/>
      <x:c r="P456" s="8"/>
      <x:c r="Q456" s="8"/>
      <x:c r="R456" s="8"/>
      <x:c r="S456" s="8"/>
      <x:c r="T456" s="8"/>
      <x:c r="U456" s="8"/>
      <x:c r="V456" s="8"/>
      <x:c r="W456" s="8"/>
      <x:c r="X456" s="8"/>
      <x:c r="Y456" s="8"/>
      <x:c r="Z456" s="8"/>
    </x:row>
    <x:row r="457">
      <x:c r="A457" s="8"/>
      <x:c r="B457" s="8"/>
      <x:c r="C457" s="8"/>
      <x:c r="D457" s="8"/>
      <x:c r="E457" s="8"/>
      <x:c r="F457" s="8"/>
      <x:c r="G457" s="8"/>
      <x:c r="H457" s="8"/>
      <x:c r="I457" s="8"/>
      <x:c r="J457" s="8"/>
      <x:c r="K457" s="8"/>
      <x:c r="L457" s="8"/>
      <x:c r="M457" s="8"/>
      <x:c r="N457" s="8"/>
      <x:c r="O457" s="8"/>
      <x:c r="P457" s="8"/>
      <x:c r="Q457" s="8"/>
      <x:c r="R457" s="8"/>
      <x:c r="S457" s="8"/>
      <x:c r="T457" s="8"/>
      <x:c r="U457" s="8"/>
      <x:c r="V457" s="8"/>
      <x:c r="W457" s="8"/>
      <x:c r="X457" s="8"/>
      <x:c r="Y457" s="8"/>
      <x:c r="Z457" s="8"/>
    </x:row>
    <x:row r="458">
      <x:c r="A458" s="8"/>
      <x:c r="B458" s="8"/>
      <x:c r="C458" s="8"/>
      <x:c r="D458" s="8"/>
      <x:c r="E458" s="8"/>
      <x:c r="F458" s="8"/>
      <x:c r="G458" s="8"/>
      <x:c r="H458" s="8"/>
      <x:c r="I458" s="8"/>
      <x:c r="J458" s="8"/>
      <x:c r="K458" s="8"/>
      <x:c r="L458" s="8"/>
      <x:c r="M458" s="8"/>
      <x:c r="N458" s="8"/>
      <x:c r="O458" s="8"/>
      <x:c r="P458" s="8"/>
      <x:c r="Q458" s="8"/>
      <x:c r="R458" s="8"/>
      <x:c r="S458" s="8"/>
      <x:c r="T458" s="8"/>
      <x:c r="U458" s="8"/>
      <x:c r="V458" s="8"/>
      <x:c r="W458" s="8"/>
      <x:c r="X458" s="8"/>
      <x:c r="Y458" s="8"/>
      <x:c r="Z458" s="8"/>
    </x:row>
    <x:row r="459">
      <x:c r="A459" s="8"/>
      <x:c r="B459" s="8"/>
      <x:c r="C459" s="8"/>
      <x:c r="D459" s="8"/>
      <x:c r="E459" s="8"/>
      <x:c r="F459" s="8"/>
      <x:c r="G459" s="8"/>
      <x:c r="H459" s="8"/>
      <x:c r="I459" s="8"/>
      <x:c r="J459" s="8"/>
      <x:c r="K459" s="8"/>
      <x:c r="L459" s="8"/>
      <x:c r="M459" s="8"/>
      <x:c r="N459" s="8"/>
      <x:c r="O459" s="8"/>
      <x:c r="P459" s="8"/>
      <x:c r="Q459" s="8"/>
      <x:c r="R459" s="8"/>
      <x:c r="S459" s="8"/>
      <x:c r="T459" s="8"/>
      <x:c r="U459" s="8"/>
      <x:c r="V459" s="8"/>
      <x:c r="W459" s="8"/>
      <x:c r="X459" s="8"/>
      <x:c r="Y459" s="8"/>
      <x:c r="Z459" s="8"/>
    </x:row>
    <x:row r="460">
      <x:c r="A460" s="8"/>
      <x:c r="B460" s="8"/>
      <x:c r="C460" s="8"/>
      <x:c r="D460" s="8"/>
      <x:c r="E460" s="8"/>
      <x:c r="F460" s="8"/>
      <x:c r="G460" s="8"/>
      <x:c r="H460" s="8"/>
      <x:c r="I460" s="8"/>
      <x:c r="J460" s="8"/>
      <x:c r="K460" s="8"/>
      <x:c r="L460" s="8"/>
      <x:c r="M460" s="8"/>
      <x:c r="N460" s="8"/>
      <x:c r="O460" s="8"/>
      <x:c r="P460" s="8"/>
      <x:c r="Q460" s="8"/>
      <x:c r="R460" s="8"/>
      <x:c r="S460" s="8"/>
      <x:c r="T460" s="8"/>
      <x:c r="U460" s="8"/>
      <x:c r="V460" s="8"/>
      <x:c r="W460" s="8"/>
      <x:c r="X460" s="8"/>
      <x:c r="Y460" s="8"/>
      <x:c r="Z460" s="8"/>
    </x:row>
    <x:row r="461">
      <x:c r="A461" s="8"/>
      <x:c r="B461" s="8"/>
      <x:c r="C461" s="8"/>
      <x:c r="D461" s="8"/>
      <x:c r="E461" s="8"/>
      <x:c r="F461" s="8"/>
      <x:c r="G461" s="8"/>
      <x:c r="H461" s="8"/>
      <x:c r="I461" s="8"/>
      <x:c r="J461" s="8"/>
      <x:c r="K461" s="8"/>
      <x:c r="L461" s="8"/>
      <x:c r="M461" s="8"/>
      <x:c r="N461" s="8"/>
      <x:c r="O461" s="8"/>
      <x:c r="P461" s="8"/>
      <x:c r="Q461" s="8"/>
      <x:c r="R461" s="8"/>
      <x:c r="S461" s="8"/>
      <x:c r="T461" s="8"/>
      <x:c r="U461" s="8"/>
      <x:c r="V461" s="8"/>
      <x:c r="W461" s="8"/>
      <x:c r="X461" s="8"/>
      <x:c r="Y461" s="8"/>
      <x:c r="Z461" s="8"/>
    </x:row>
    <x:row r="462">
      <x:c r="A462" s="8"/>
      <x:c r="B462" s="8"/>
      <x:c r="C462" s="8"/>
      <x:c r="D462" s="8"/>
      <x:c r="E462" s="8"/>
      <x:c r="F462" s="8"/>
      <x:c r="G462" s="8"/>
      <x:c r="H462" s="8"/>
      <x:c r="I462" s="8"/>
      <x:c r="J462" s="8"/>
      <x:c r="K462" s="8"/>
      <x:c r="L462" s="8"/>
      <x:c r="M462" s="8"/>
      <x:c r="N462" s="8"/>
      <x:c r="O462" s="8"/>
      <x:c r="P462" s="8"/>
      <x:c r="Q462" s="8"/>
      <x:c r="R462" s="8"/>
      <x:c r="S462" s="8"/>
      <x:c r="T462" s="8"/>
      <x:c r="U462" s="8"/>
      <x:c r="V462" s="8"/>
      <x:c r="W462" s="8"/>
      <x:c r="X462" s="8"/>
      <x:c r="Y462" s="8"/>
      <x:c r="Z462" s="8"/>
    </x:row>
    <x:row r="463">
      <x:c r="A463" s="8"/>
      <x:c r="B463" s="8"/>
      <x:c r="C463" s="8"/>
      <x:c r="D463" s="8"/>
      <x:c r="E463" s="8"/>
      <x:c r="F463" s="8"/>
      <x:c r="G463" s="8"/>
      <x:c r="H463" s="8"/>
      <x:c r="I463" s="8"/>
      <x:c r="J463" s="8"/>
      <x:c r="K463" s="8"/>
      <x:c r="L463" s="8"/>
      <x:c r="M463" s="8"/>
      <x:c r="N463" s="8"/>
      <x:c r="O463" s="8"/>
      <x:c r="P463" s="8"/>
      <x:c r="Q463" s="8"/>
      <x:c r="R463" s="8"/>
      <x:c r="S463" s="8"/>
      <x:c r="T463" s="8"/>
      <x:c r="U463" s="8"/>
      <x:c r="V463" s="8"/>
      <x:c r="W463" s="8"/>
      <x:c r="X463" s="8"/>
      <x:c r="Y463" s="8"/>
      <x:c r="Z463" s="8"/>
    </x:row>
    <x:row r="464">
      <x:c r="A464" s="8"/>
      <x:c r="B464" s="8"/>
      <x:c r="C464" s="8"/>
      <x:c r="D464" s="8"/>
      <x:c r="E464" s="8"/>
      <x:c r="F464" s="8"/>
      <x:c r="G464" s="8"/>
      <x:c r="H464" s="8"/>
      <x:c r="I464" s="8"/>
      <x:c r="J464" s="8"/>
      <x:c r="K464" s="8"/>
      <x:c r="L464" s="8"/>
      <x:c r="M464" s="8"/>
      <x:c r="N464" s="8"/>
      <x:c r="O464" s="8"/>
      <x:c r="P464" s="8"/>
      <x:c r="Q464" s="8"/>
      <x:c r="R464" s="8"/>
      <x:c r="S464" s="8"/>
      <x:c r="T464" s="8"/>
      <x:c r="U464" s="8"/>
      <x:c r="V464" s="8"/>
      <x:c r="W464" s="8"/>
      <x:c r="X464" s="8"/>
      <x:c r="Y464" s="8"/>
      <x:c r="Z464" s="8"/>
    </x:row>
    <x:row r="465">
      <x:c r="A465" s="8"/>
      <x:c r="B465" s="8"/>
      <x:c r="C465" s="8"/>
      <x:c r="D465" s="8"/>
      <x:c r="E465" s="8"/>
      <x:c r="F465" s="8"/>
      <x:c r="G465" s="8"/>
      <x:c r="H465" s="8"/>
      <x:c r="I465" s="8"/>
      <x:c r="J465" s="8"/>
      <x:c r="K465" s="8"/>
      <x:c r="L465" s="8"/>
      <x:c r="M465" s="8"/>
      <x:c r="N465" s="8"/>
      <x:c r="O465" s="8"/>
      <x:c r="P465" s="8"/>
      <x:c r="Q465" s="8"/>
      <x:c r="R465" s="8"/>
      <x:c r="S465" s="8"/>
      <x:c r="T465" s="8"/>
      <x:c r="U465" s="8"/>
      <x:c r="V465" s="8"/>
      <x:c r="W465" s="8"/>
      <x:c r="X465" s="8"/>
      <x:c r="Y465" s="8"/>
      <x:c r="Z465" s="8"/>
    </x:row>
    <x:row r="466">
      <x:c r="A466" s="8"/>
      <x:c r="B466" s="8"/>
      <x:c r="C466" s="8"/>
      <x:c r="D466" s="8"/>
      <x:c r="E466" s="8"/>
      <x:c r="F466" s="8"/>
      <x:c r="G466" s="8"/>
      <x:c r="H466" s="8"/>
      <x:c r="I466" s="8"/>
      <x:c r="J466" s="8"/>
      <x:c r="K466" s="8"/>
      <x:c r="L466" s="8"/>
      <x:c r="M466" s="8"/>
      <x:c r="N466" s="8"/>
      <x:c r="O466" s="8"/>
      <x:c r="P466" s="8"/>
      <x:c r="Q466" s="8"/>
      <x:c r="R466" s="8"/>
      <x:c r="S466" s="8"/>
      <x:c r="T466" s="8"/>
      <x:c r="U466" s="8"/>
      <x:c r="V466" s="8"/>
      <x:c r="W466" s="8"/>
      <x:c r="X466" s="8"/>
      <x:c r="Y466" s="8"/>
      <x:c r="Z466" s="8"/>
    </x:row>
    <x:row r="467">
      <x:c r="A467" s="8"/>
      <x:c r="B467" s="8"/>
      <x:c r="C467" s="8"/>
      <x:c r="D467" s="8"/>
      <x:c r="E467" s="8"/>
      <x:c r="F467" s="8"/>
      <x:c r="G467" s="8"/>
      <x:c r="H467" s="8"/>
      <x:c r="I467" s="8"/>
      <x:c r="J467" s="8"/>
      <x:c r="K467" s="8"/>
      <x:c r="L467" s="8"/>
      <x:c r="M467" s="8"/>
      <x:c r="N467" s="8"/>
      <x:c r="O467" s="8"/>
      <x:c r="P467" s="8"/>
      <x:c r="Q467" s="8"/>
      <x:c r="R467" s="8"/>
      <x:c r="S467" s="8"/>
      <x:c r="T467" s="8"/>
      <x:c r="U467" s="8"/>
      <x:c r="V467" s="8"/>
      <x:c r="W467" s="8"/>
      <x:c r="X467" s="8"/>
      <x:c r="Y467" s="8"/>
      <x:c r="Z467" s="8"/>
    </x:row>
    <x:row r="468">
      <x:c r="A468" s="8"/>
      <x:c r="B468" s="8"/>
      <x:c r="C468" s="8"/>
      <x:c r="D468" s="8"/>
      <x:c r="E468" s="8"/>
      <x:c r="F468" s="8"/>
      <x:c r="G468" s="8"/>
      <x:c r="H468" s="8"/>
      <x:c r="I468" s="8"/>
      <x:c r="J468" s="8"/>
      <x:c r="K468" s="8"/>
      <x:c r="L468" s="8"/>
      <x:c r="M468" s="8"/>
      <x:c r="N468" s="8"/>
      <x:c r="O468" s="8"/>
      <x:c r="P468" s="8"/>
      <x:c r="Q468" s="8"/>
      <x:c r="R468" s="8"/>
      <x:c r="S468" s="8"/>
      <x:c r="T468" s="8"/>
      <x:c r="U468" s="8"/>
      <x:c r="V468" s="8"/>
      <x:c r="W468" s="8"/>
      <x:c r="X468" s="8"/>
      <x:c r="Y468" s="8"/>
      <x:c r="Z468" s="8"/>
    </x:row>
    <x:row r="469">
      <x:c r="A469" s="8"/>
      <x:c r="B469" s="8"/>
      <x:c r="C469" s="8"/>
      <x:c r="D469" s="8"/>
      <x:c r="E469" s="8"/>
      <x:c r="F469" s="8"/>
      <x:c r="G469" s="8"/>
      <x:c r="H469" s="8"/>
      <x:c r="I469" s="8"/>
      <x:c r="J469" s="8"/>
      <x:c r="K469" s="8"/>
      <x:c r="L469" s="8"/>
      <x:c r="M469" s="8"/>
      <x:c r="N469" s="8"/>
      <x:c r="O469" s="8"/>
      <x:c r="P469" s="8"/>
      <x:c r="Q469" s="8"/>
      <x:c r="R469" s="8"/>
      <x:c r="S469" s="8"/>
      <x:c r="T469" s="8"/>
      <x:c r="U469" s="8"/>
      <x:c r="V469" s="8"/>
      <x:c r="W469" s="8"/>
      <x:c r="X469" s="8"/>
      <x:c r="Y469" s="8"/>
      <x:c r="Z469" s="8"/>
    </x:row>
    <x:row r="470">
      <x:c r="A470" s="8"/>
      <x:c r="B470" s="8"/>
      <x:c r="C470" s="8"/>
      <x:c r="D470" s="8"/>
      <x:c r="E470" s="8"/>
      <x:c r="F470" s="8"/>
      <x:c r="G470" s="8"/>
      <x:c r="H470" s="8"/>
      <x:c r="I470" s="8"/>
      <x:c r="J470" s="8"/>
      <x:c r="K470" s="8"/>
      <x:c r="L470" s="8"/>
      <x:c r="M470" s="8"/>
      <x:c r="N470" s="8"/>
      <x:c r="O470" s="8"/>
      <x:c r="P470" s="8"/>
      <x:c r="Q470" s="8"/>
      <x:c r="R470" s="8"/>
      <x:c r="S470" s="8"/>
      <x:c r="T470" s="8"/>
      <x:c r="U470" s="8"/>
      <x:c r="V470" s="8"/>
      <x:c r="W470" s="8"/>
      <x:c r="X470" s="8"/>
      <x:c r="Y470" s="8"/>
      <x:c r="Z470" s="8"/>
    </x:row>
    <x:row r="471">
      <x:c r="A471" s="8"/>
      <x:c r="B471" s="8"/>
      <x:c r="C471" s="8"/>
      <x:c r="D471" s="8"/>
      <x:c r="E471" s="8"/>
      <x:c r="F471" s="8"/>
      <x:c r="G471" s="8"/>
      <x:c r="H471" s="8"/>
      <x:c r="I471" s="8"/>
      <x:c r="J471" s="8"/>
      <x:c r="K471" s="8"/>
      <x:c r="L471" s="8"/>
      <x:c r="M471" s="8"/>
      <x:c r="N471" s="8"/>
      <x:c r="O471" s="8"/>
      <x:c r="P471" s="8"/>
      <x:c r="Q471" s="8"/>
      <x:c r="R471" s="8"/>
      <x:c r="S471" s="8"/>
      <x:c r="T471" s="8"/>
      <x:c r="U471" s="8"/>
      <x:c r="V471" s="8"/>
      <x:c r="W471" s="8"/>
      <x:c r="X471" s="8"/>
      <x:c r="Y471" s="8"/>
      <x:c r="Z471" s="8"/>
    </x:row>
    <x:row r="472">
      <x:c r="A472" s="8"/>
      <x:c r="B472" s="8"/>
      <x:c r="C472" s="8"/>
      <x:c r="D472" s="8"/>
      <x:c r="E472" s="8"/>
      <x:c r="F472" s="8"/>
      <x:c r="G472" s="8"/>
      <x:c r="H472" s="8"/>
      <x:c r="I472" s="8"/>
      <x:c r="J472" s="8"/>
      <x:c r="K472" s="8"/>
      <x:c r="L472" s="8"/>
      <x:c r="M472" s="8"/>
      <x:c r="N472" s="8"/>
      <x:c r="O472" s="8"/>
      <x:c r="P472" s="8"/>
      <x:c r="Q472" s="8"/>
      <x:c r="R472" s="8"/>
      <x:c r="S472" s="8"/>
      <x:c r="T472" s="8"/>
      <x:c r="U472" s="8"/>
      <x:c r="V472" s="8"/>
      <x:c r="W472" s="8"/>
      <x:c r="X472" s="8"/>
      <x:c r="Y472" s="8"/>
      <x:c r="Z472" s="8"/>
    </x:row>
    <x:row r="473">
      <x:c r="A473" s="8"/>
      <x:c r="B473" s="8"/>
      <x:c r="C473" s="8"/>
      <x:c r="D473" s="8"/>
      <x:c r="E473" s="8"/>
      <x:c r="F473" s="8"/>
      <x:c r="G473" s="8"/>
      <x:c r="H473" s="8"/>
      <x:c r="I473" s="8"/>
      <x:c r="J473" s="8"/>
      <x:c r="K473" s="8"/>
      <x:c r="L473" s="8"/>
      <x:c r="M473" s="8"/>
      <x:c r="N473" s="8"/>
      <x:c r="O473" s="8"/>
      <x:c r="P473" s="8"/>
      <x:c r="Q473" s="8"/>
      <x:c r="R473" s="8"/>
      <x:c r="S473" s="8"/>
      <x:c r="T473" s="8"/>
      <x:c r="U473" s="8"/>
      <x:c r="V473" s="8"/>
      <x:c r="W473" s="8"/>
      <x:c r="X473" s="8"/>
      <x:c r="Y473" s="8"/>
      <x:c r="Z473" s="8"/>
    </x:row>
    <x:row r="474">
      <x:c r="A474" s="8"/>
      <x:c r="B474" s="8"/>
      <x:c r="C474" s="8"/>
      <x:c r="D474" s="8"/>
      <x:c r="E474" s="8"/>
      <x:c r="F474" s="8"/>
      <x:c r="G474" s="8"/>
      <x:c r="H474" s="8"/>
      <x:c r="I474" s="8"/>
      <x:c r="J474" s="8"/>
      <x:c r="K474" s="8"/>
      <x:c r="L474" s="8"/>
      <x:c r="M474" s="8"/>
      <x:c r="N474" s="8"/>
      <x:c r="O474" s="8"/>
      <x:c r="P474" s="8"/>
      <x:c r="Q474" s="8"/>
      <x:c r="R474" s="8"/>
      <x:c r="S474" s="8"/>
      <x:c r="T474" s="8"/>
      <x:c r="U474" s="8"/>
      <x:c r="V474" s="8"/>
      <x:c r="W474" s="8"/>
      <x:c r="X474" s="8"/>
      <x:c r="Y474" s="8"/>
      <x:c r="Z474" s="8"/>
    </x:row>
    <x:row r="475">
      <x:c r="A475" s="8"/>
      <x:c r="B475" s="8"/>
      <x:c r="C475" s="8"/>
      <x:c r="D475" s="8"/>
      <x:c r="E475" s="8"/>
      <x:c r="F475" s="8"/>
      <x:c r="G475" s="8"/>
      <x:c r="H475" s="8"/>
      <x:c r="I475" s="8"/>
      <x:c r="J475" s="8"/>
      <x:c r="K475" s="8"/>
      <x:c r="L475" s="8"/>
      <x:c r="M475" s="8"/>
      <x:c r="N475" s="8"/>
      <x:c r="O475" s="8"/>
      <x:c r="P475" s="8"/>
      <x:c r="Q475" s="8"/>
      <x:c r="R475" s="8"/>
      <x:c r="S475" s="8"/>
      <x:c r="T475" s="8"/>
      <x:c r="U475" s="8"/>
      <x:c r="V475" s="8"/>
      <x:c r="W475" s="8"/>
      <x:c r="X475" s="8"/>
      <x:c r="Y475" s="8"/>
      <x:c r="Z475" s="8"/>
    </x:row>
    <x:row r="476">
      <x:c r="A476" s="8"/>
      <x:c r="B476" s="8"/>
      <x:c r="C476" s="8"/>
      <x:c r="D476" s="8"/>
      <x:c r="E476" s="8"/>
      <x:c r="F476" s="8"/>
      <x:c r="G476" s="8"/>
      <x:c r="H476" s="8"/>
      <x:c r="I476" s="8"/>
      <x:c r="J476" s="8"/>
      <x:c r="K476" s="8"/>
      <x:c r="L476" s="8"/>
      <x:c r="M476" s="8"/>
      <x:c r="N476" s="8"/>
      <x:c r="O476" s="8"/>
      <x:c r="P476" s="8"/>
      <x:c r="Q476" s="8"/>
      <x:c r="R476" s="8"/>
      <x:c r="S476" s="8"/>
      <x:c r="T476" s="8"/>
      <x:c r="U476" s="8"/>
      <x:c r="V476" s="8"/>
      <x:c r="W476" s="8"/>
      <x:c r="X476" s="8"/>
      <x:c r="Y476" s="8"/>
      <x:c r="Z476" s="8"/>
    </x:row>
    <x:row r="477">
      <x:c r="A477" s="8"/>
      <x:c r="B477" s="8"/>
      <x:c r="C477" s="8"/>
      <x:c r="D477" s="8"/>
      <x:c r="E477" s="8"/>
      <x:c r="F477" s="8"/>
      <x:c r="G477" s="8"/>
      <x:c r="H477" s="8"/>
      <x:c r="I477" s="8"/>
      <x:c r="J477" s="8"/>
      <x:c r="K477" s="8"/>
      <x:c r="L477" s="8"/>
      <x:c r="M477" s="8"/>
      <x:c r="N477" s="8"/>
      <x:c r="O477" s="8"/>
      <x:c r="P477" s="8"/>
      <x:c r="Q477" s="8"/>
      <x:c r="R477" s="8"/>
      <x:c r="S477" s="8"/>
      <x:c r="T477" s="8"/>
      <x:c r="U477" s="8"/>
      <x:c r="V477" s="8"/>
      <x:c r="W477" s="8"/>
      <x:c r="X477" s="8"/>
      <x:c r="Y477" s="8"/>
      <x:c r="Z477" s="8"/>
    </x:row>
    <x:row r="478">
      <x:c r="A478" s="8"/>
      <x:c r="B478" s="8"/>
      <x:c r="C478" s="8"/>
      <x:c r="D478" s="8"/>
      <x:c r="E478" s="8"/>
      <x:c r="F478" s="8"/>
      <x:c r="G478" s="8"/>
      <x:c r="H478" s="8"/>
      <x:c r="I478" s="8"/>
      <x:c r="J478" s="8"/>
      <x:c r="K478" s="8"/>
      <x:c r="L478" s="8"/>
      <x:c r="M478" s="8"/>
      <x:c r="N478" s="8"/>
      <x:c r="O478" s="8"/>
      <x:c r="P478" s="8"/>
      <x:c r="Q478" s="8"/>
      <x:c r="R478" s="8"/>
      <x:c r="S478" s="8"/>
      <x:c r="T478" s="8"/>
      <x:c r="U478" s="8"/>
      <x:c r="V478" s="8"/>
      <x:c r="W478" s="8"/>
      <x:c r="X478" s="8"/>
      <x:c r="Y478" s="8"/>
      <x:c r="Z478" s="8"/>
    </x:row>
    <x:row r="479">
      <x:c r="A479" s="8"/>
      <x:c r="B479" s="8"/>
      <x:c r="C479" s="8"/>
      <x:c r="D479" s="8"/>
      <x:c r="E479" s="8"/>
      <x:c r="F479" s="8"/>
      <x:c r="G479" s="8"/>
      <x:c r="H479" s="8"/>
      <x:c r="I479" s="8"/>
      <x:c r="J479" s="8"/>
      <x:c r="K479" s="8"/>
      <x:c r="L479" s="8"/>
      <x:c r="M479" s="8"/>
      <x:c r="N479" s="8"/>
      <x:c r="O479" s="8"/>
      <x:c r="P479" s="8"/>
      <x:c r="Q479" s="8"/>
      <x:c r="R479" s="8"/>
      <x:c r="S479" s="8"/>
      <x:c r="T479" s="8"/>
      <x:c r="U479" s="8"/>
      <x:c r="V479" s="8"/>
      <x:c r="W479" s="8"/>
      <x:c r="X479" s="8"/>
      <x:c r="Y479" s="8"/>
      <x:c r="Z479" s="8"/>
    </x:row>
    <x:row r="480">
      <x:c r="A480" s="8"/>
      <x:c r="B480" s="8"/>
      <x:c r="C480" s="8"/>
      <x:c r="D480" s="8"/>
      <x:c r="E480" s="8"/>
      <x:c r="F480" s="8"/>
      <x:c r="G480" s="8"/>
      <x:c r="H480" s="8"/>
      <x:c r="I480" s="8"/>
      <x:c r="J480" s="8"/>
      <x:c r="K480" s="8"/>
      <x:c r="L480" s="8"/>
      <x:c r="M480" s="8"/>
      <x:c r="N480" s="8"/>
      <x:c r="O480" s="8"/>
      <x:c r="P480" s="8"/>
      <x:c r="Q480" s="8"/>
      <x:c r="R480" s="8"/>
      <x:c r="S480" s="8"/>
      <x:c r="T480" s="8"/>
      <x:c r="U480" s="8"/>
      <x:c r="V480" s="8"/>
      <x:c r="W480" s="8"/>
      <x:c r="X480" s="8"/>
      <x:c r="Y480" s="8"/>
      <x:c r="Z480" s="8"/>
    </x:row>
    <x:row r="481">
      <x:c r="A481" s="8"/>
      <x:c r="B481" s="8"/>
      <x:c r="C481" s="8"/>
      <x:c r="D481" s="8"/>
      <x:c r="E481" s="8"/>
      <x:c r="F481" s="8"/>
      <x:c r="G481" s="8"/>
      <x:c r="H481" s="8"/>
      <x:c r="I481" s="8"/>
      <x:c r="J481" s="8"/>
      <x:c r="K481" s="8"/>
      <x:c r="L481" s="8"/>
      <x:c r="M481" s="8"/>
      <x:c r="N481" s="8"/>
      <x:c r="O481" s="8"/>
      <x:c r="P481" s="8"/>
      <x:c r="Q481" s="8"/>
      <x:c r="R481" s="8"/>
      <x:c r="S481" s="8"/>
      <x:c r="T481" s="8"/>
      <x:c r="U481" s="8"/>
      <x:c r="V481" s="8"/>
      <x:c r="W481" s="8"/>
      <x:c r="X481" s="8"/>
      <x:c r="Y481" s="8"/>
      <x:c r="Z481" s="8"/>
    </x:row>
    <x:row r="482">
      <x:c r="A482" s="8"/>
      <x:c r="B482" s="8"/>
      <x:c r="C482" s="8"/>
      <x:c r="D482" s="8"/>
      <x:c r="E482" s="8"/>
      <x:c r="F482" s="8"/>
      <x:c r="G482" s="8"/>
      <x:c r="H482" s="8"/>
      <x:c r="I482" s="8"/>
      <x:c r="J482" s="8"/>
      <x:c r="K482" s="8"/>
      <x:c r="L482" s="8"/>
      <x:c r="M482" s="8"/>
      <x:c r="N482" s="8"/>
      <x:c r="O482" s="8"/>
      <x:c r="P482" s="8"/>
      <x:c r="Q482" s="8"/>
      <x:c r="R482" s="8"/>
      <x:c r="S482" s="8"/>
      <x:c r="T482" s="8"/>
      <x:c r="U482" s="8"/>
      <x:c r="V482" s="8"/>
      <x:c r="W482" s="8"/>
      <x:c r="X482" s="8"/>
      <x:c r="Y482" s="8"/>
      <x:c r="Z482" s="8"/>
    </x:row>
    <x:row r="483">
      <x:c r="A483" s="8"/>
      <x:c r="B483" s="8"/>
      <x:c r="C483" s="8"/>
      <x:c r="D483" s="8"/>
      <x:c r="E483" s="8"/>
      <x:c r="F483" s="8"/>
      <x:c r="G483" s="8"/>
      <x:c r="H483" s="8"/>
      <x:c r="I483" s="8"/>
      <x:c r="J483" s="8"/>
      <x:c r="K483" s="8"/>
      <x:c r="L483" s="8"/>
      <x:c r="M483" s="8"/>
      <x:c r="N483" s="8"/>
      <x:c r="O483" s="8"/>
      <x:c r="P483" s="8"/>
      <x:c r="Q483" s="8"/>
      <x:c r="R483" s="8"/>
      <x:c r="S483" s="8"/>
      <x:c r="T483" s="8"/>
      <x:c r="U483" s="8"/>
      <x:c r="V483" s="8"/>
      <x:c r="W483" s="8"/>
      <x:c r="X483" s="8"/>
      <x:c r="Y483" s="8"/>
      <x:c r="Z483" s="8"/>
    </x:row>
    <x:row r="484">
      <x:c r="A484" s="8"/>
      <x:c r="B484" s="8"/>
      <x:c r="C484" s="8"/>
      <x:c r="D484" s="8"/>
      <x:c r="E484" s="8"/>
      <x:c r="F484" s="8"/>
      <x:c r="G484" s="8"/>
      <x:c r="H484" s="8"/>
      <x:c r="I484" s="8"/>
      <x:c r="J484" s="8"/>
      <x:c r="K484" s="8"/>
      <x:c r="L484" s="8"/>
      <x:c r="M484" s="8"/>
      <x:c r="N484" s="8"/>
      <x:c r="O484" s="8"/>
      <x:c r="P484" s="8"/>
      <x:c r="Q484" s="8"/>
      <x:c r="R484" s="8"/>
      <x:c r="S484" s="8"/>
      <x:c r="T484" s="8"/>
      <x:c r="U484" s="8"/>
      <x:c r="V484" s="8"/>
      <x:c r="W484" s="8"/>
      <x:c r="X484" s="8"/>
      <x:c r="Y484" s="8"/>
      <x:c r="Z484" s="8"/>
    </x:row>
    <x:row r="485">
      <x:c r="A485" s="8"/>
      <x:c r="B485" s="8"/>
      <x:c r="C485" s="8"/>
      <x:c r="D485" s="8"/>
      <x:c r="E485" s="8"/>
      <x:c r="F485" s="8"/>
      <x:c r="G485" s="8"/>
      <x:c r="H485" s="8"/>
      <x:c r="I485" s="8"/>
      <x:c r="J485" s="8"/>
      <x:c r="K485" s="8"/>
      <x:c r="L485" s="8"/>
      <x:c r="M485" s="8"/>
      <x:c r="N485" s="8"/>
      <x:c r="O485" s="8"/>
      <x:c r="P485" s="8"/>
      <x:c r="Q485" s="8"/>
      <x:c r="R485" s="8"/>
      <x:c r="S485" s="8"/>
      <x:c r="T485" s="8"/>
      <x:c r="U485" s="8"/>
      <x:c r="V485" s="8"/>
      <x:c r="W485" s="8"/>
      <x:c r="X485" s="8"/>
      <x:c r="Y485" s="8"/>
      <x:c r="Z485" s="8"/>
    </x:row>
    <x:row r="486">
      <x:c r="A486" s="8"/>
      <x:c r="B486" s="8"/>
      <x:c r="C486" s="8"/>
      <x:c r="D486" s="8"/>
      <x:c r="E486" s="8"/>
      <x:c r="F486" s="8"/>
      <x:c r="G486" s="8"/>
      <x:c r="H486" s="8"/>
      <x:c r="I486" s="8"/>
      <x:c r="J486" s="8"/>
      <x:c r="K486" s="8"/>
      <x:c r="L486" s="8"/>
      <x:c r="M486" s="8"/>
      <x:c r="N486" s="8"/>
      <x:c r="O486" s="8"/>
      <x:c r="P486" s="8"/>
      <x:c r="Q486" s="8"/>
      <x:c r="R486" s="8"/>
      <x:c r="S486" s="8"/>
      <x:c r="T486" s="8"/>
      <x:c r="U486" s="8"/>
      <x:c r="V486" s="8"/>
      <x:c r="W486" s="8"/>
      <x:c r="X486" s="8"/>
      <x:c r="Y486" s="8"/>
      <x:c r="Z486" s="8"/>
    </x:row>
    <x:row r="487">
      <x:c r="A487" s="8"/>
      <x:c r="B487" s="8"/>
      <x:c r="C487" s="8"/>
      <x:c r="D487" s="8"/>
      <x:c r="E487" s="8"/>
      <x:c r="F487" s="8"/>
      <x:c r="G487" s="8"/>
      <x:c r="H487" s="8"/>
      <x:c r="I487" s="8"/>
      <x:c r="J487" s="8"/>
      <x:c r="K487" s="8"/>
      <x:c r="L487" s="8"/>
      <x:c r="M487" s="8"/>
      <x:c r="N487" s="8"/>
      <x:c r="O487" s="8"/>
      <x:c r="P487" s="8"/>
      <x:c r="Q487" s="8"/>
      <x:c r="R487" s="8"/>
      <x:c r="S487" s="8"/>
      <x:c r="T487" s="8"/>
      <x:c r="U487" s="8"/>
      <x:c r="V487" s="8"/>
      <x:c r="W487" s="8"/>
      <x:c r="X487" s="8"/>
      <x:c r="Y487" s="8"/>
      <x:c r="Z487" s="8"/>
    </x:row>
    <x:row r="488">
      <x:c r="A488" s="8"/>
      <x:c r="B488" s="8"/>
      <x:c r="C488" s="8"/>
      <x:c r="D488" s="8"/>
      <x:c r="E488" s="8"/>
      <x:c r="F488" s="8"/>
      <x:c r="G488" s="8"/>
      <x:c r="H488" s="8"/>
      <x:c r="I488" s="8"/>
      <x:c r="J488" s="8"/>
      <x:c r="K488" s="8"/>
      <x:c r="L488" s="8"/>
      <x:c r="M488" s="8"/>
      <x:c r="N488" s="8"/>
      <x:c r="O488" s="8"/>
      <x:c r="P488" s="8"/>
      <x:c r="Q488" s="8"/>
      <x:c r="R488" s="8"/>
      <x:c r="S488" s="8"/>
      <x:c r="T488" s="8"/>
      <x:c r="U488" s="8"/>
      <x:c r="V488" s="8"/>
      <x:c r="W488" s="8"/>
      <x:c r="X488" s="8"/>
      <x:c r="Y488" s="8"/>
      <x:c r="Z488" s="8"/>
    </x:row>
    <x:row r="489">
      <x:c r="A489" s="8"/>
      <x:c r="B489" s="8"/>
      <x:c r="C489" s="8"/>
      <x:c r="D489" s="8"/>
      <x:c r="E489" s="8"/>
      <x:c r="F489" s="8"/>
      <x:c r="G489" s="8"/>
      <x:c r="H489" s="8"/>
      <x:c r="I489" s="8"/>
      <x:c r="J489" s="8"/>
      <x:c r="K489" s="8"/>
      <x:c r="L489" s="8"/>
      <x:c r="M489" s="8"/>
      <x:c r="N489" s="8"/>
      <x:c r="O489" s="8"/>
      <x:c r="P489" s="8"/>
      <x:c r="Q489" s="8"/>
      <x:c r="R489" s="8"/>
      <x:c r="S489" s="8"/>
      <x:c r="T489" s="8"/>
      <x:c r="U489" s="8"/>
      <x:c r="V489" s="8"/>
      <x:c r="W489" s="8"/>
      <x:c r="X489" s="8"/>
      <x:c r="Y489" s="8"/>
      <x:c r="Z489" s="8"/>
    </x:row>
    <x:row r="490">
      <x:c r="A490" s="8"/>
      <x:c r="B490" s="8"/>
      <x:c r="C490" s="8"/>
      <x:c r="D490" s="8"/>
      <x:c r="E490" s="8"/>
      <x:c r="F490" s="8"/>
      <x:c r="G490" s="8"/>
      <x:c r="H490" s="8"/>
      <x:c r="I490" s="8"/>
      <x:c r="J490" s="8"/>
      <x:c r="K490" s="8"/>
      <x:c r="L490" s="8"/>
      <x:c r="M490" s="8"/>
      <x:c r="N490" s="8"/>
      <x:c r="O490" s="8"/>
      <x:c r="P490" s="8"/>
      <x:c r="Q490" s="8"/>
      <x:c r="R490" s="8"/>
      <x:c r="S490" s="8"/>
      <x:c r="T490" s="8"/>
      <x:c r="U490" s="8"/>
      <x:c r="V490" s="8"/>
      <x:c r="W490" s="8"/>
      <x:c r="X490" s="8"/>
      <x:c r="Y490" s="8"/>
      <x:c r="Z490" s="8"/>
    </x:row>
    <x:row r="491">
      <x:c r="A491" s="8"/>
      <x:c r="B491" s="8"/>
      <x:c r="C491" s="8"/>
      <x:c r="D491" s="8"/>
      <x:c r="E491" s="8"/>
      <x:c r="F491" s="8"/>
      <x:c r="G491" s="8"/>
      <x:c r="H491" s="8"/>
      <x:c r="I491" s="8"/>
      <x:c r="J491" s="8"/>
      <x:c r="K491" s="8"/>
      <x:c r="L491" s="8"/>
      <x:c r="M491" s="8"/>
      <x:c r="N491" s="8"/>
      <x:c r="O491" s="8"/>
      <x:c r="P491" s="8"/>
      <x:c r="Q491" s="8"/>
      <x:c r="R491" s="8"/>
      <x:c r="S491" s="8"/>
      <x:c r="T491" s="8"/>
      <x:c r="U491" s="8"/>
      <x:c r="V491" s="8"/>
      <x:c r="W491" s="8"/>
      <x:c r="X491" s="8"/>
      <x:c r="Y491" s="8"/>
      <x:c r="Z491" s="8"/>
    </x:row>
    <x:row r="492">
      <x:c r="A492" s="8"/>
      <x:c r="B492" s="8"/>
      <x:c r="C492" s="8"/>
      <x:c r="D492" s="8"/>
      <x:c r="E492" s="8"/>
      <x:c r="F492" s="8"/>
      <x:c r="G492" s="8"/>
      <x:c r="H492" s="8"/>
      <x:c r="I492" s="8"/>
      <x:c r="J492" s="8"/>
      <x:c r="K492" s="8"/>
      <x:c r="L492" s="8"/>
      <x:c r="M492" s="8"/>
      <x:c r="N492" s="8"/>
      <x:c r="O492" s="8"/>
      <x:c r="P492" s="8"/>
      <x:c r="Q492" s="8"/>
      <x:c r="R492" s="8"/>
      <x:c r="S492" s="8"/>
      <x:c r="T492" s="8"/>
      <x:c r="U492" s="8"/>
      <x:c r="V492" s="8"/>
      <x:c r="W492" s="8"/>
      <x:c r="X492" s="8"/>
      <x:c r="Y492" s="8"/>
      <x:c r="Z492" s="8"/>
    </x:row>
    <x:row r="493">
      <x:c r="A493" s="8"/>
      <x:c r="B493" s="8"/>
      <x:c r="C493" s="8"/>
      <x:c r="D493" s="8"/>
      <x:c r="E493" s="8"/>
      <x:c r="F493" s="8"/>
      <x:c r="G493" s="8"/>
      <x:c r="H493" s="8"/>
      <x:c r="I493" s="8"/>
      <x:c r="J493" s="8"/>
      <x:c r="K493" s="8"/>
      <x:c r="L493" s="8"/>
      <x:c r="M493" s="8"/>
      <x:c r="N493" s="8"/>
      <x:c r="O493" s="8"/>
      <x:c r="P493" s="8"/>
      <x:c r="Q493" s="8"/>
      <x:c r="R493" s="8"/>
      <x:c r="S493" s="8"/>
      <x:c r="T493" s="8"/>
      <x:c r="U493" s="8"/>
      <x:c r="V493" s="8"/>
      <x:c r="W493" s="8"/>
      <x:c r="X493" s="8"/>
      <x:c r="Y493" s="8"/>
      <x:c r="Z493" s="8"/>
    </x:row>
    <x:row r="494">
      <x:c r="A494" s="8"/>
      <x:c r="B494" s="8"/>
      <x:c r="C494" s="8"/>
      <x:c r="D494" s="8"/>
      <x:c r="E494" s="8"/>
      <x:c r="F494" s="8"/>
      <x:c r="G494" s="8"/>
      <x:c r="H494" s="8"/>
      <x:c r="I494" s="8"/>
      <x:c r="J494" s="8"/>
      <x:c r="K494" s="8"/>
      <x:c r="L494" s="8"/>
      <x:c r="M494" s="8"/>
      <x:c r="N494" s="8"/>
      <x:c r="O494" s="8"/>
      <x:c r="P494" s="8"/>
      <x:c r="Q494" s="8"/>
      <x:c r="R494" s="8"/>
      <x:c r="S494" s="8"/>
      <x:c r="T494" s="8"/>
      <x:c r="U494" s="8"/>
      <x:c r="V494" s="8"/>
      <x:c r="W494" s="8"/>
      <x:c r="X494" s="8"/>
      <x:c r="Y494" s="8"/>
      <x:c r="Z494" s="8"/>
    </x:row>
    <x:row r="495">
      <x:c r="A495" s="8"/>
      <x:c r="B495" s="8"/>
      <x:c r="C495" s="8"/>
      <x:c r="D495" s="8"/>
      <x:c r="E495" s="8"/>
      <x:c r="F495" s="8"/>
      <x:c r="G495" s="8"/>
      <x:c r="H495" s="8"/>
      <x:c r="I495" s="8"/>
      <x:c r="J495" s="8"/>
      <x:c r="K495" s="8"/>
      <x:c r="L495" s="8"/>
      <x:c r="M495" s="8"/>
      <x:c r="N495" s="8"/>
      <x:c r="O495" s="8"/>
      <x:c r="P495" s="8"/>
      <x:c r="Q495" s="8"/>
      <x:c r="R495" s="8"/>
      <x:c r="S495" s="8"/>
      <x:c r="T495" s="8"/>
      <x:c r="U495" s="8"/>
      <x:c r="V495" s="8"/>
      <x:c r="W495" s="8"/>
      <x:c r="X495" s="8"/>
      <x:c r="Y495" s="8"/>
      <x:c r="Z495" s="8"/>
    </x:row>
    <x:row r="496">
      <x:c r="A496" s="8"/>
      <x:c r="B496" s="8"/>
      <x:c r="C496" s="8"/>
      <x:c r="D496" s="8"/>
      <x:c r="E496" s="8"/>
      <x:c r="F496" s="8"/>
      <x:c r="G496" s="8"/>
      <x:c r="H496" s="8"/>
      <x:c r="I496" s="8"/>
      <x:c r="J496" s="8"/>
      <x:c r="K496" s="8"/>
      <x:c r="L496" s="8"/>
      <x:c r="M496" s="8"/>
      <x:c r="N496" s="8"/>
      <x:c r="O496" s="8"/>
      <x:c r="P496" s="8"/>
      <x:c r="Q496" s="8"/>
      <x:c r="R496" s="8"/>
      <x:c r="S496" s="8"/>
      <x:c r="T496" s="8"/>
      <x:c r="U496" s="8"/>
      <x:c r="V496" s="8"/>
      <x:c r="W496" s="8"/>
      <x:c r="X496" s="8"/>
      <x:c r="Y496" s="8"/>
      <x:c r="Z496" s="8"/>
    </x:row>
    <x:row r="497">
      <x:c r="A497" s="8"/>
      <x:c r="B497" s="8"/>
      <x:c r="C497" s="8"/>
      <x:c r="D497" s="8"/>
      <x:c r="E497" s="8"/>
      <x:c r="F497" s="8"/>
      <x:c r="G497" s="8"/>
      <x:c r="H497" s="8"/>
      <x:c r="I497" s="8"/>
      <x:c r="J497" s="8"/>
      <x:c r="K497" s="8"/>
      <x:c r="L497" s="8"/>
      <x:c r="M497" s="8"/>
      <x:c r="N497" s="8"/>
      <x:c r="O497" s="8"/>
      <x:c r="P497" s="8"/>
      <x:c r="Q497" s="8"/>
      <x:c r="R497" s="8"/>
      <x:c r="S497" s="8"/>
      <x:c r="T497" s="8"/>
      <x:c r="U497" s="8"/>
      <x:c r="V497" s="8"/>
      <x:c r="W497" s="8"/>
      <x:c r="X497" s="8"/>
      <x:c r="Y497" s="8"/>
      <x:c r="Z497" s="8"/>
    </x:row>
    <x:row r="498">
      <x:c r="A498" s="8"/>
      <x:c r="B498" s="8"/>
      <x:c r="C498" s="8"/>
      <x:c r="D498" s="8"/>
      <x:c r="E498" s="8"/>
      <x:c r="F498" s="8"/>
      <x:c r="G498" s="8"/>
      <x:c r="H498" s="8"/>
      <x:c r="I498" s="8"/>
      <x:c r="J498" s="8"/>
      <x:c r="K498" s="8"/>
      <x:c r="L498" s="8"/>
      <x:c r="M498" s="8"/>
      <x:c r="N498" s="8"/>
      <x:c r="O498" s="8"/>
      <x:c r="P498" s="8"/>
      <x:c r="Q498" s="8"/>
      <x:c r="R498" s="8"/>
      <x:c r="S498" s="8"/>
      <x:c r="T498" s="8"/>
      <x:c r="U498" s="8"/>
      <x:c r="V498" s="8"/>
      <x:c r="W498" s="8"/>
      <x:c r="X498" s="8"/>
      <x:c r="Y498" s="8"/>
      <x:c r="Z498" s="8"/>
    </x:row>
    <x:row r="499">
      <x:c r="A499" s="8"/>
      <x:c r="B499" s="8"/>
      <x:c r="C499" s="8"/>
      <x:c r="D499" s="8"/>
      <x:c r="E499" s="8"/>
      <x:c r="F499" s="8"/>
      <x:c r="G499" s="8"/>
      <x:c r="H499" s="8"/>
      <x:c r="I499" s="8"/>
      <x:c r="J499" s="8"/>
      <x:c r="K499" s="8"/>
      <x:c r="L499" s="8"/>
      <x:c r="M499" s="8"/>
      <x:c r="N499" s="8"/>
      <x:c r="O499" s="8"/>
      <x:c r="P499" s="8"/>
      <x:c r="Q499" s="8"/>
      <x:c r="R499" s="8"/>
      <x:c r="S499" s="8"/>
      <x:c r="T499" s="8"/>
      <x:c r="U499" s="8"/>
      <x:c r="V499" s="8"/>
      <x:c r="W499" s="8"/>
      <x:c r="X499" s="8"/>
      <x:c r="Y499" s="8"/>
      <x:c r="Z499" s="8"/>
    </x:row>
    <x:row r="500">
      <x:c r="A500" s="8"/>
      <x:c r="B500" s="8"/>
      <x:c r="C500" s="8"/>
      <x:c r="D500" s="8"/>
      <x:c r="E500" s="8"/>
      <x:c r="F500" s="8"/>
      <x:c r="G500" s="8"/>
      <x:c r="H500" s="8"/>
      <x:c r="I500" s="8"/>
      <x:c r="J500" s="8"/>
      <x:c r="K500" s="8"/>
      <x:c r="L500" s="8"/>
      <x:c r="M500" s="8"/>
      <x:c r="N500" s="8"/>
      <x:c r="O500" s="8"/>
      <x:c r="P500" s="8"/>
      <x:c r="Q500" s="8"/>
      <x:c r="R500" s="8"/>
      <x:c r="S500" s="8"/>
      <x:c r="T500" s="8"/>
      <x:c r="U500" s="8"/>
      <x:c r="V500" s="8"/>
      <x:c r="W500" s="8"/>
      <x:c r="X500" s="8"/>
      <x:c r="Y500" s="8"/>
      <x:c r="Z500" s="8"/>
    </x:row>
  </x:sheetData>
  <x:pageMargins left="0.7" right="0.7" top="0.75" bottom="0.75" header="0.3" footer="0.3"/>
</x:worksheet>
</file>

<file path=xl/worksheets/sheet4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4" hidden="0" customWidth="1"/>
    <x:col min="7" max="7" width="16" hidden="0" customWidth="1"/>
    <x:col min="8" max="8" width="16" hidden="0" customWidth="1"/>
  </x:cols>
  <x:sheetData>
    <x:row r="1">
      <x:c r="A1" s="101" t="str">
        <x:v>Scenario</x:v>
      </x:c>
      <x:c r="B1" s="101" t="str">
        <x:v>2026E NP</x:v>
      </x:c>
      <x:c r="C1" s="101" t="str">
        <x:v>2027E NP</x:v>
      </x:c>
      <x:c r="D1" s="101" t="str">
        <x:v>2030E NP</x:v>
      </x:c>
      <x:c r="E1" s="101" t="str">
        <x:v>2030 FCF</x:v>
      </x:c>
      <x:c r="F1" s="101" t="str">
        <x:v>2030 ROIC</x:v>
      </x:c>
      <x:c r="G1" s="101" t="str">
        <x:v>2035 NP</x:v>
      </x:c>
      <x:c r="H1" s="101" t="str">
        <x:v>2035 ROIC</x:v>
      </x:c>
    </x:row>
    <x:row r="2">
      <x:c r="A2" t="str">
        <x:v>Bear</x:v>
      </x:c>
      <x:c r="B2" s="102" t="n">
        <x:f>'P4_company_forecast'!C9</x:f>
        <x:v>1.0012800000000004</x:v>
      </x:c>
      <x:c r="C2" s="102" t="n">
        <x:f>'P4_company_forecast'!D9</x:f>
        <x:v>0.8945664</x:v>
      </x:c>
      <x:c r="D2" s="102" t="n">
        <x:f>'P4_company_forecast'!G9</x:f>
        <x:v>1.2239764992</x:v>
      </x:c>
      <x:c r="E2" s="102" t="n">
        <x:f>'P4_company_forecast'!G14</x:f>
        <x:v>1.3468005632</x:v>
      </x:c>
      <x:c r="F2" s="103" t="n">
        <x:f>'P4_company_forecast'!G20</x:f>
        <x:v>0.07688585666708145</x:v>
      </x:c>
      <x:c r="G2" s="102" t="n">
        <x:f>'P4_long_term'!G2</x:f>
        <x:v>1.1936815546952777</x:v>
      </x:c>
      <x:c r="H2" s="103" t="n">
        <x:f>'P4_long_term'!I2</x:f>
        <x:v>0.07486563594703241</x:v>
      </x:c>
    </x:row>
    <x:row r="3">
      <x:c r="A3" t="str">
        <x:v>Base</x:v>
      </x:c>
      <x:c r="B3" s="102" t="n">
        <x:f>'P4_company_forecast'!C31</x:f>
        <x:v>1.5416099999999997</x:v>
      </x:c>
      <x:c r="C3" s="102" t="n">
        <x:f>'P4_company_forecast'!D31</x:f>
        <x:v>1.7162890949999996</x:v>
      </x:c>
      <x:c r="D3" s="102" t="n">
        <x:f>'P4_company_forecast'!G31</x:f>
        <x:v>2.4464803761242</x:v>
      </x:c>
      <x:c r="E3" s="102" t="n">
        <x:f>'P4_company_forecast'!G36</x:f>
        <x:v>2.857623310270201</x:v>
      </x:c>
      <x:c r="F3" s="103" t="n">
        <x:f>'P4_company_forecast'!G42</x:f>
        <x:v>0.16508261083449396</x:v>
      </x:c>
      <x:c r="G3" s="102" t="n">
        <x:f>'P4_long_term'!G3</x:f>
        <x:v>2.533310167857291</x:v>
      </x:c>
      <x:c r="H3" s="103" t="n">
        <x:f>'P4_long_term'!I3</x:f>
        <x:v>0.16536363636363632</x:v>
      </x:c>
    </x:row>
    <x:row r="4">
      <x:c r="A4" t="str">
        <x:v>Bull</x:v>
      </x:c>
      <x:c r="B4" s="102" t="n">
        <x:f>'P4_company_forecast'!C53</x:f>
        <x:v>1.831146</x:v>
      </x:c>
      <x:c r="C4" s="102" t="n">
        <x:f>'P4_company_forecast'!D53</x:f>
        <x:v>2.32689504</x:v>
      </x:c>
      <x:c r="D4" s="102" t="n">
        <x:f>'P4_company_forecast'!G53</x:f>
        <x:v>3.5184366714432005</x:v>
      </x:c>
      <x:c r="E4" s="102" t="n">
        <x:f>'P4_company_forecast'!G58</x:f>
        <x:v>3.9866459015552014</x:v>
      </x:c>
      <x:c r="F4" s="103" t="n">
        <x:f>'P4_company_forecast'!G64</x:f>
        <x:v>0.2494448699757685</x:v>
      </x:c>
      <x:c r="G4" s="102" t="n">
        <x:f>'P4_long_term'!G4</x:f>
        <x:v>3.5126974725473796</x:v>
      </x:c>
      <x:c r="H4" s="103" t="n">
        <x:f>'P4_long_term'!I4</x:f>
        <x:v>0.18633333333333332</x:v>
      </x:c>
    </x:row>
  </x:sheetData>
  <x:pageMargins left="0.7" right="0.7" top="0.75" bottom="0.75" header="0.3" footer="0.3"/>
  <x:drawing xmlns:r="http://schemas.openxmlformats.org/officeDocument/2006/relationships" r:id="Rafb9f7805bb44785"/>
</x:worksheet>
</file>

<file path=xl/worksheets/sheet4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00" hidden="0" customWidth="1"/>
  </x:cols>
  <x:sheetData>
    <x:row r="1">
      <x:c r="A1" s="95" t="str">
        <x:v>Topic</x:v>
      </x:c>
      <x:c r="B1" s="95" t="str">
        <x:v>Definition / Treatment</x:v>
      </x:c>
    </x:row>
    <x:row r="2">
      <x:c r="A2" s="8" t="str">
        <x:v>2025A Net Profit</x:v>
      </x:c>
      <x:c r="B2" s="8" t="str">
        <x:v>P4 company forecast uses 2025 adjusted net profit RMB2.205bn as the normalized operating anchor, not reported RMB3.281bn, because reported profit includes RMB0.831bn bargain-purchase gain.</x:v>
      </x:c>
    </x:row>
    <x:row r="3">
      <x:c r="A3" s="8" t="str">
        <x:v>2025A EBIT</x:v>
      </x:c>
      <x:c r="B3" s="8" t="str">
        <x:v>Uses the P2 normalized EBIT proxy after removing the bargain-purchase gain; it is a modeling proxy, not a company-reported EBIT line.</x:v>
      </x:c>
    </x:row>
    <x:row r="4">
      <x:c r="A4" s="8" t="str">
        <x:v>Product forecast</x:v>
      </x:c>
      <x:c r="B4" s="8" t="str">
        <x:v>Lysine/threonine/MSG/valine price paths are explicit scenario assumptions. Company profit is modeled with gross-margin bridges because public product-level unit cost is incomplete.</x:v>
      </x:c>
    </x:row>
    <x:row r="5">
      <x:c r="A5" s="8" t="str">
        <x:v>Lysine utilization</x:v>
      </x:c>
      <x:c r="B5" s="8" t="str">
        <x:v>Kept N/A because 2025 industry capacity is pure-equivalent while project/export tonnages are often physical tons.</x:v>
      </x:c>
    </x:row>
    <x:row r="6">
      <x:c r="A6" s="8" t="str">
        <x:v>Demand vs company revenue</x:v>
      </x:c>
      <x:c r="B6" s="8" t="str">
        <x:v>Industry demand growth is not the same as company revenue growth; company revenue also reflects own new capacity, ramp-up, mix, and overseas/high-end businesses.</x:v>
      </x:c>
    </x:row>
    <x:row r="7">
      <x:c r="A7" s="8" t="str">
        <x:v>Dividends</x:v>
      </x:c>
      <x:c r="B7" s="8" t="str">
        <x:v>Forecast dividend is constrained by both normalized net profit payout and FCF payout cap. Future buybacks are assumed zero in P4.</x:v>
      </x:c>
    </x:row>
    <x:row r="8">
      <x:c r="A8" s="8" t="str">
        <x:v>ROIC</x:v>
      </x:c>
      <x:c r="B8" s="8" t="str">
        <x:v>Forecast ROIC = NOPAT / average invested capital. 2031-35 adds a steady-state invested-capital/revenue floor to prevent D&amp;A&gt;Capex from mechanically inflating mature-business ROIC.</x:v>
      </x:c>
    </x:row>
    <x:row r="9">
      <x:c r="A9" s="8" t="str">
        <x:v>2031-35 growth</x:v>
      </x:c>
      <x:c r="B9" s="8" t="str">
        <x:v>Bear -0.5%, Base +0.5%, Bull +1.5%, all within the framework’s mature-business long-term ranges.</x:v>
      </x:c>
    </x:row>
    <x:row r="10">
      <x:c r="A10" s="8" t="str">
        <x:v>Sell-side estimates</x:v>
      </x:c>
      <x:c r="B10" s="8" t="str">
        <x:v>CICC and consensus forecasts are external sanity checks only; they do not feed model formulas.</x:v>
      </x:c>
    </x:row>
    <x:row r="11">
      <x:c r="A11" s="8"/>
      <x:c r="B11" s="8"/>
    </x:row>
    <x:row r="12">
      <x:c r="A12" s="8"/>
      <x:c r="B12" s="8"/>
    </x:row>
    <x:row r="13">
      <x:c r="A13" s="8"/>
      <x:c r="B13" s="8"/>
    </x:row>
    <x:row r="14">
      <x:c r="A14" s="8"/>
      <x:c r="B14" s="8"/>
    </x:row>
    <x:row r="15">
      <x:c r="A15" s="8"/>
      <x:c r="B15" s="8"/>
    </x:row>
    <x:row r="16">
      <x:c r="A16" s="8"/>
      <x:c r="B16" s="8"/>
    </x:row>
    <x:row r="17">
      <x:c r="A17" s="8"/>
      <x:c r="B17" s="8"/>
    </x:row>
    <x:row r="18">
      <x:c r="A18" s="8"/>
      <x:c r="B18" s="8"/>
    </x:row>
    <x:row r="19">
      <x:c r="A19" s="8"/>
      <x:c r="B19" s="8"/>
    </x:row>
    <x:row r="20">
      <x:c r="A20" s="8"/>
      <x:c r="B20" s="8"/>
    </x:row>
    <x:row r="21">
      <x:c r="A21" s="8"/>
      <x:c r="B21" s="8"/>
    </x:row>
    <x:row r="22">
      <x:c r="A22" s="8"/>
      <x:c r="B22" s="8"/>
    </x:row>
    <x:row r="23">
      <x:c r="A23" s="8"/>
      <x:c r="B23" s="8"/>
    </x:row>
    <x:row r="24">
      <x:c r="A24" s="8"/>
      <x:c r="B24" s="8"/>
    </x:row>
    <x:row r="25">
      <x:c r="A25" s="8"/>
      <x:c r="B25" s="8"/>
    </x:row>
    <x:row r="26">
      <x:c r="A26" s="8"/>
      <x:c r="B26" s="8"/>
    </x:row>
    <x:row r="27">
      <x:c r="A27" s="8"/>
      <x:c r="B27" s="8"/>
    </x:row>
    <x:row r="28">
      <x:c r="A28" s="8"/>
      <x:c r="B28" s="8"/>
    </x:row>
    <x:row r="29">
      <x:c r="A29" s="8"/>
      <x:c r="B29" s="8"/>
    </x:row>
    <x:row r="30">
      <x:c r="A30" s="8"/>
      <x:c r="B30" s="8"/>
    </x:row>
  </x:sheetData>
  <x:pageMargins left="0.7" right="0.7" top="0.75" bottom="0.75" header="0.3" footer="0.3"/>
</x:worksheet>
</file>

<file path=xl/worksheets/sheet50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40" hidden="0" customWidth="1"/>
    <x:col min="3" max="3" width="80" hidden="0" customWidth="1"/>
  </x:cols>
  <x:sheetData>
    <x:row r="1">
      <x:c r="A1" s="109" t="str">
        <x:v>P5 Review &amp; Updated Plan</x:v>
      </x:c>
      <x:c r="B1" t="str"/>
      <x:c r="C1" t="str"/>
    </x:row>
    <x:row r="2">
      <x:c r="A2" s="111" t="str">
        <x:v>Review发现</x:v>
      </x:c>
      <x:c r="B2" s="111" t="str">
        <x:v>风险</x:v>
      </x:c>
      <x:c r="C2" s="111" t="str">
        <x:v>更新后的执行</x:v>
      </x:c>
    </x:row>
    <x:row r="3">
      <x:c r="A3" t="str">
        <x:v>当前股价</x:v>
      </x:c>
      <x:c r="B3" t="str">
        <x:v>必须刷新估值基准</x:v>
      </x:c>
      <x:c r="C3" t="str">
        <x:v>锁定2026-08-17，价格7.90元。</x:v>
      </x:c>
    </x:row>
    <x:row r="4">
      <x:c r="A4" t="str">
        <x:v>PE法</x:v>
      </x:c>
      <x:c r="B4" t="str">
        <x:v>同行PE跨度大</x:v>
      </x:c>
      <x:c r="C4" t="str">
        <x:v>Bear/Base/Bull目标PE作为Post-governance假设；Base 9.5x，不依赖估值扩张。</x:v>
      </x:c>
    </x:row>
    <x:row r="5">
      <x:c r="A5" t="str">
        <x:v>EV/EBIT</x:v>
      </x:c>
      <x:c r="B5" t="str">
        <x:v>主观倍数风险</x:v>
      </x:c>
      <x:c r="C5" t="str">
        <x:v>由11%资金成本、g、ROIC所需再投资率推导，再乘一次治理因子。</x:v>
      </x:c>
    </x:row>
    <x:row r="6">
      <x:c r="A6" t="str">
        <x:v>Owner Earnings</x:v>
      </x:c>
      <x:c r="B6" t="str">
        <x:v>P4 FCF偏NOPAT口径</x:v>
      </x:c>
      <x:c r="C6" t="str">
        <x:v>改用NP+D&amp;A-Capex-ΔNWC，再资本化。</x:v>
      </x:c>
    </x:row>
    <x:row r="7">
      <x:c r="A7" t="str">
        <x:v>治理折价</x:v>
      </x:c>
      <x:c r="B7" t="str">
        <x:v>可能重复扣减</x:v>
      </x:c>
      <x:c r="C7" t="str">
        <x:v>只在PE/EV-EBIT/OE参数中计一次。</x:v>
      </x:c>
    </x:row>
    <x:row r="8">
      <x:c r="A8" t="str">
        <x:v>净现金</x:v>
      </x:c>
      <x:c r="B8" t="str">
        <x:v>2035需处理累计现金</x:v>
      </x:c>
      <x:c r="C8" t="str">
        <x:v>2028/30用P4净现金；2035用2030净现金+未来未分配FCF近似。</x:v>
      </x:c>
    </x:row>
    <x:row r="9">
      <x:c r="A9" t="str">
        <x:v>回购</x:v>
      </x:c>
      <x:c r="B9" t="str">
        <x:v>历史真实存在</x:v>
      </x:c>
      <x:c r="C9" t="str">
        <x:v>未来回购仍假设0，避免重复计入。</x:v>
      </x:c>
    </x:row>
    <x:row r="10">
      <x:c r="A10" t="str">
        <x:v>Fair Price</x:v>
      </x:c>
      <x:c r="B10" t="str">
        <x:v>方法差异</x:v>
      </x:c>
      <x:c r="C10" t="str">
        <x:v>三法取中位数，不做主观概率加权。</x:v>
      </x:c>
    </x:row>
    <x:row r="11">
      <x:c r="A11" t="str">
        <x:v>IRR</x:v>
      </x:c>
      <x:c r="B11" t="str">
        <x:v>避免重复折现</x:v>
      </x:c>
      <x:c r="C11" t="str">
        <x:v>Future Fair Price为未来当时价值；XIRR从当前价直接算，另算11% Required-Return Price。</x:v>
      </x:c>
    </x:row>
    <x:row r="12">
      <x:c r="A12" t="str">
        <x:v>门槛</x:v>
      </x:c>
      <x:c r="B12" t="str">
        <x:v>低估不等于收益够高</x:v>
      </x:c>
      <x:c r="C12" t="str">
        <x:v>Base低于11%就判安全边际不足。</x:v>
      </x:c>
    </x:row>
  </x:sheetData>
  <x:mergeCells>
    <x:mergeCell ref="A1:C1"/>
  </x:mergeCells>
  <x:pageMargins left="0.7" right="0.7" top="0.75" bottom="0.75" header="0.3" footer="0.3"/>
</x:worksheet>
</file>

<file path=xl/worksheets/sheet5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18" hidden="0" customWidth="1"/>
    <x:col min="3" max="3" width="20" hidden="0" customWidth="1"/>
    <x:col min="4" max="4" width="20" hidden="0" customWidth="1"/>
    <x:col min="5" max="5" width="20" hidden="0" customWidth="1"/>
    <x:col min="6" max="6" width="64" hidden="0" customWidth="1"/>
  </x:cols>
  <x:sheetData>
    <x:row r="1">
      <x:c r="A1" s="112" t="str">
        <x:v>Metric</x:v>
      </x:c>
      <x:c r="B1" s="112" t="str">
        <x:v>Value</x:v>
      </x:c>
      <x:c r="C1" s="112" t="str">
        <x:v>Unit</x:v>
      </x:c>
      <x:c r="D1" s="112" t="str">
        <x:v>Type</x:v>
      </x:c>
      <x:c r="E1" s="112" t="str">
        <x:v>Source / Formula</x:v>
      </x:c>
      <x:c r="F1" s="112" t="str">
        <x:v>Interpretation</x:v>
      </x:c>
    </x:row>
    <x:row r="2">
      <x:c r="A2" t="str">
        <x:v>Valuation Date</x:v>
      </x:c>
      <x:c r="B2" t="str">
        <x:v>2026-08-17</x:v>
      </x:c>
      <x:c r="C2" t="str">
        <x:v>date</x:v>
      </x:c>
      <x:c r="D2" t="str">
        <x:v>Reported</x:v>
      </x:c>
      <x:c r="E2" t="str">
        <x:v>S501</x:v>
      </x:c>
      <x:c r="F2" t="str"/>
    </x:row>
    <x:row r="3">
      <x:c r="A3" t="str">
        <x:v>Current Price</x:v>
      </x:c>
      <x:c r="B3" t="n">
        <x:v>7.9</x:v>
      </x:c>
      <x:c r="C3" t="str">
        <x:v>CNY/share</x:v>
      </x:c>
      <x:c r="D3" t="str">
        <x:v>Reported</x:v>
      </x:c>
      <x:c r="E3" t="str">
        <x:v>S501</x:v>
      </x:c>
      <x:c r="F3" t="str">
        <x:v>估值基准价</x:v>
      </x:c>
    </x:row>
    <x:row r="4">
      <x:c r="A4" t="str">
        <x:v>Shares Outstanding</x:v>
      </x:c>
      <x:c r="B4" t="n">
        <x:v>2.80424165</x:v>
      </x:c>
      <x:c r="C4" t="str">
        <x:v>bn shares</x:v>
      </x:c>
      <x:c r="D4" t="str">
        <x:v>Reported</x:v>
      </x:c>
      <x:c r="E4" t="str">
        <x:v>S001</x:v>
      </x:c>
      <x:c r="F4" t="str"/>
    </x:row>
    <x:row r="5">
      <x:c r="A5" t="str">
        <x:v>Market Cap</x:v>
      </x:c>
      <x:c r="B5" t="n">
        <x:f>B3*B4</x:f>
        <x:v>22.153509035</x:v>
      </x:c>
      <x:c r="C5" t="str">
        <x:v>RMB bn</x:v>
      </x:c>
      <x:c r="D5" t="str">
        <x:v>Derived</x:v>
      </x:c>
      <x:c r="E5" t="str">
        <x:v>Price×Shares</x:v>
      </x:c>
      <x:c r="F5" t="str"/>
    </x:row>
    <x:row r="6">
      <x:c r="A6" t="str">
        <x:v>2026H1 Core Broad Net Cash</x:v>
      </x:c>
      <x:c r="B6" t="n">
        <x:v>1.41361032226</x:v>
      </x:c>
      <x:c r="C6" t="str">
        <x:v>RMB bn</x:v>
      </x:c>
      <x:c r="D6" t="str">
        <x:v>Derived</x:v>
      </x:c>
      <x:c r="E6" t="str">
        <x:v>P2_cash_quality</x:v>
      </x:c>
      <x:c r="F6" t="str">
        <x:v>保守金融流动性口径</x:v>
      </x:c>
    </x:row>
    <x:row r="7">
      <x:c r="A7" t="str">
        <x:v>Current EV</x:v>
      </x:c>
      <x:c r="B7" t="n">
        <x:f>B5-B6</x:f>
        <x:v>20.73989871274</x:v>
      </x:c>
      <x:c r="C7" t="str">
        <x:v>RMB bn</x:v>
      </x:c>
      <x:c r="D7" t="str">
        <x:v>Derived</x:v>
      </x:c>
      <x:c r="E7" t="str">
        <x:v>Market Cap-Core Broad Net Cash</x:v>
      </x:c>
      <x:c r="F7" t="str"/>
    </x:row>
    <x:row r="8">
      <x:c r="A8" t="str">
        <x:v>2025 Normalized Net Profit</x:v>
      </x:c>
      <x:c r="B8" t="n">
        <x:v>2.20545980505</x:v>
      </x:c>
      <x:c r="C8" t="str">
        <x:v>RMB bn</x:v>
      </x:c>
      <x:c r="D8" t="str">
        <x:v>Derived</x:v>
      </x:c>
      <x:c r="E8" t="str">
        <x:v>P2</x:v>
      </x:c>
      <x:c r="F8" t="str"/>
    </x:row>
    <x:row r="9">
      <x:c r="A9" t="str">
        <x:v>Current / 2025 Normalized PE</x:v>
      </x:c>
      <x:c r="B9" s="113" t="n">
        <x:f>B5/B8</x:f>
        <x:v>10.044848237212719</x:v>
      </x:c>
      <x:c r="C9" t="str">
        <x:v>x</x:v>
      </x:c>
      <x:c r="D9" t="str">
        <x:v>Derived</x:v>
      </x:c>
      <x:c r="E9" t="str">
        <x:v>Market Cap/NP</x:v>
      </x:c>
      <x:c r="F9" t="str"/>
    </x:row>
    <x:row r="10">
      <x:c r="A10" t="str">
        <x:v>2026 Base Net Profit</x:v>
      </x:c>
      <x:c r="B10" t="n">
        <x:f>'P4_company_forecast'!C31</x:f>
        <x:v>1.5416099999999997</x:v>
      </x:c>
      <x:c r="C10" t="str">
        <x:v>RMB bn</x:v>
      </x:c>
      <x:c r="D10" t="str">
        <x:v>Derived</x:v>
      </x:c>
      <x:c r="E10" t="str">
        <x:v>P4</x:v>
      </x:c>
      <x:c r="F10" t="str"/>
    </x:row>
    <x:row r="11">
      <x:c r="A11" t="str">
        <x:v>Current / 2026 Base PE</x:v>
      </x:c>
      <x:c r="B11" s="113" t="n">
        <x:f>B5/B10</x:f>
        <x:v>14.370371906643058</x:v>
      </x:c>
      <x:c r="C11" t="str">
        <x:v>x</x:v>
      </x:c>
      <x:c r="D11" t="str">
        <x:v>Derived</x:v>
      </x:c>
      <x:c r="E11" t="str">
        <x:v>Market Cap/NP</x:v>
      </x:c>
      <x:c r="F11" t="str"/>
    </x:row>
    <x:row r="12">
      <x:c r="A12" t="str">
        <x:v>2025 Normalized EBIT</x:v>
      </x:c>
      <x:c r="B12" t="n">
        <x:v>2.89091013187</x:v>
      </x:c>
      <x:c r="C12" t="str">
        <x:v>RMB bn</x:v>
      </x:c>
      <x:c r="D12" t="str">
        <x:v>Derived</x:v>
      </x:c>
      <x:c r="E12" t="str">
        <x:v>P2</x:v>
      </x:c>
      <x:c r="F12" t="str"/>
    </x:row>
    <x:row r="13">
      <x:c r="A13" t="str">
        <x:v>Current EV / 2025 Norm EBIT</x:v>
      </x:c>
      <x:c r="B13" s="113" t="n">
        <x:f>B7/B12</x:f>
        <x:v>7.174176216721165</x:v>
      </x:c>
      <x:c r="C13" t="str">
        <x:v>x</x:v>
      </x:c>
      <x:c r="D13" t="str">
        <x:v>Derived</x:v>
      </x:c>
      <x:c r="E13" t="str">
        <x:v>EV/EBIT</x:v>
      </x:c>
      <x:c r="F13" t="str"/>
    </x:row>
    <x:row r="14">
      <x:c r="A14" t="str">
        <x:v>2026 Base EBIT</x:v>
      </x:c>
      <x:c r="B14" t="n">
        <x:f>'P4_company_forecast'!C29</x:f>
        <x:v>1.9575999999999996</x:v>
      </x:c>
      <x:c r="C14" t="str">
        <x:v>RMB bn</x:v>
      </x:c>
      <x:c r="D14" t="str">
        <x:v>Derived</x:v>
      </x:c>
      <x:c r="E14" t="str">
        <x:v>P4</x:v>
      </x:c>
      <x:c r="F14" t="str"/>
    </x:row>
    <x:row r="15">
      <x:c r="A15" t="str">
        <x:v>Current EV / 2026 Base EBIT</x:v>
      </x:c>
      <x:c r="B15" s="113" t="n">
        <x:f>B7/B14</x:f>
        <x:v>10.594553899029426</x:v>
      </x:c>
      <x:c r="C15" t="str">
        <x:v>x</x:v>
      </x:c>
      <x:c r="D15" t="str">
        <x:v>Derived</x:v>
      </x:c>
      <x:c r="E15" t="str">
        <x:v>EV/EBIT</x:v>
      </x:c>
      <x:c r="F15" t="str"/>
    </x:row>
    <x:row r="16">
      <x:c r="A16" t="str">
        <x:v>2025 Conservative FCF</x:v>
      </x:c>
      <x:c r="B16" t="n">
        <x:v>1.92416203752</x:v>
      </x:c>
      <x:c r="C16" t="str">
        <x:v>RMB bn</x:v>
      </x:c>
      <x:c r="D16" t="str">
        <x:v>Derived</x:v>
      </x:c>
      <x:c r="E16" t="str">
        <x:v>P2/P4</x:v>
      </x:c>
      <x:c r="F16" t="str"/>
    </x:row>
    <x:row r="17">
      <x:c r="A17" t="str">
        <x:v>Price / 2025 FCF</x:v>
      </x:c>
      <x:c r="B17" s="113" t="n">
        <x:f>B5/B16</x:f>
        <x:v>11.51332819327059</x:v>
      </x:c>
      <x:c r="C17" t="str">
        <x:v>x</x:v>
      </x:c>
      <x:c r="D17" t="str">
        <x:v>Derived</x:v>
      </x:c>
      <x:c r="E17" t="str">
        <x:v>Market Cap/FCF</x:v>
      </x:c>
      <x:c r="F17" t="str"/>
    </x:row>
    <x:row r="18">
      <x:c r="A18" t="str">
        <x:v>2026 Base FCF</x:v>
      </x:c>
      <x:c r="B18" t="n">
        <x:f>'P4_company_forecast'!C36</x:f>
        <x:v>0.33216</x:v>
      </x:c>
      <x:c r="C18" t="str">
        <x:v>RMB bn</x:v>
      </x:c>
      <x:c r="D18" t="str">
        <x:v>Derived</x:v>
      </x:c>
      <x:c r="E18" t="str">
        <x:v>P4</x:v>
      </x:c>
      <x:c r="F18" t="str"/>
    </x:row>
    <x:row r="19">
      <x:c r="A19" t="str">
        <x:v>Price / 2026 Base FCF</x:v>
      </x:c>
      <x:c r="B19" s="113" t="n">
        <x:f>B5/B18</x:f>
        <x:v>66.69529454178709</x:v>
      </x:c>
      <x:c r="C19" t="str">
        <x:v>x</x:v>
      </x:c>
      <x:c r="D19" t="str">
        <x:v>Derived</x:v>
      </x:c>
      <x:c r="E19" t="str">
        <x:v>Market Cap/FCF</x:v>
      </x:c>
      <x:c r="F19" t="str">
        <x:v>扩产高峰时失真</x:v>
      </x:c>
    </x:row>
    <x:row r="20">
      <x:c r="A20" t="str">
        <x:v>2025 DPS</x:v>
      </x:c>
      <x:c r="B20" t="n">
        <x:v>0.4279</x:v>
      </x:c>
      <x:c r="C20" t="str">
        <x:v>CNY/share</x:v>
      </x:c>
      <x:c r="D20" t="str">
        <x:v>Reported/Derived</x:v>
      </x:c>
      <x:c r="E20" t="str">
        <x:v>S003</x:v>
      </x:c>
      <x:c r="F20" t="str">
        <x:v>已实施，不属于未来现金流</x:v>
      </x:c>
    </x:row>
    <x:row r="21">
      <x:c r="A21" t="str">
        <x:v>Trailing Yield @ Current Price</x:v>
      </x:c>
      <x:c r="B21" s="114" t="n">
        <x:f>B20/B3</x:f>
        <x:v>0.054164556962025316</x:v>
      </x:c>
      <x:c r="C21" t="str">
        <x:v>%</x:v>
      </x:c>
      <x:c r="D21" t="str">
        <x:v>Derived</x:v>
      </x:c>
      <x:c r="E21" t="str">
        <x:v>DPS/Price</x:v>
      </x:c>
      <x:c r="F21" t="str">
        <x:v>不能直接外推</x:v>
      </x:c>
    </x:row>
    <x:row r="22">
      <x:c r="A22" t="str">
        <x:v>2026 Base DPS</x:v>
      </x:c>
      <x:c r="B22" t="n">
        <x:f>'P4_company_forecast'!C38</x:f>
        <x:v>0.08291439505578986</x:v>
      </x:c>
      <x:c r="C22" t="str">
        <x:v>CNY/share</x:v>
      </x:c>
      <x:c r="D22" t="str">
        <x:v>Derived</x:v>
      </x:c>
      <x:c r="E22" t="str">
        <x:v>P4</x:v>
      </x:c>
      <x:c r="F22" t="str"/>
    </x:row>
    <x:row r="23">
      <x:c r="A23" t="str">
        <x:v>2026 Base Forward Yield</x:v>
      </x:c>
      <x:c r="B23" s="114" t="n">
        <x:f>B22/B3</x:f>
        <x:v>0.010495493045036691</x:v>
      </x:c>
      <x:c r="C23" t="str">
        <x:v>%</x:v>
      </x:c>
      <x:c r="D23" t="str">
        <x:v>Derived</x:v>
      </x:c>
      <x:c r="E23" t="str">
        <x:v>DPS/Price</x:v>
      </x:c>
      <x:c r="F23" t="str"/>
    </x:row>
  </x:sheetData>
  <x:pageMargins left="0.7" right="0.7" top="0.75" bottom="0.75" header="0.3" footer="0.3"/>
</x:worksheet>
</file>

<file path=xl/worksheets/sheet52.xml><?xml version="1.0" encoding="utf-8"?>
<x:worksheet xmlns:x="http://schemas.openxmlformats.org/spreadsheetml/2006/main">
  <x:sheetFormatPr defaultRowHeight="15"/>
  <x:cols>
    <x:col min="8" max="8" width="68" hidden="0" customWidth="1"/>
    <x:col min="14" max="14" width="60" hidden="0" customWidth="1"/>
  </x:cols>
  <x:sheetData>
    <x:row r="1">
      <x:c r="A1" s="112" t="str">
        <x:v>Scenario</x:v>
      </x:c>
      <x:c r="B1" s="112" t="str">
        <x:v>Required Return</x:v>
      </x:c>
      <x:c r="C1" s="112" t="str">
        <x:v>LT Growth</x:v>
      </x:c>
      <x:c r="D1" s="112" t="str">
        <x:v>Terminal ROIC</x:v>
      </x:c>
      <x:c r="E1" s="112" t="str">
        <x:v>Tax Rate</x:v>
      </x:c>
      <x:c r="F1" s="112" t="str">
        <x:v>Target PE (post-gov)</x:v>
      </x:c>
      <x:c r="G1" s="112" t="str">
        <x:v>Governance Factor</x:v>
      </x:c>
      <x:c r="H1" s="112" t="str">
        <x:v>Rationale</x:v>
      </x:c>
      <x:c r="J1" s="112" t="str">
        <x:v>Scenario</x:v>
      </x:c>
      <x:c r="K1" s="112" t="str">
        <x:v>EV/EBIT pre-gov</x:v>
      </x:c>
      <x:c r="L1" s="112" t="str">
        <x:v>Post-gov EV/EBIT</x:v>
      </x:c>
      <x:c r="M1" s="112" t="str">
        <x:v>OE Cap Factor</x:v>
      </x:c>
      <x:c r="N1" s="112" t="str">
        <x:v>Method Note</x:v>
      </x:c>
    </x:row>
    <x:row r="2">
      <x:c r="A2" t="str">
        <x:v>Bear</x:v>
      </x:c>
      <x:c r="B2" s="116" t="n">
        <x:v>0.11</x:v>
      </x:c>
      <x:c r="C2" s="116" t="n">
        <x:v>-0.005</x:v>
      </x:c>
      <x:c r="D2" s="116" t="n">
        <x:v>0.074865635947</x:v>
      </x:c>
      <x:c r="E2" s="116" t="n">
        <x:v>0.16</x:v>
      </x:c>
      <x:c r="F2" s="117" t="n">
        <x:v>7</x:v>
      </x:c>
      <x:c r="G2" s="21" t="n">
        <x:v>0.9</x:v>
      </x:c>
      <x:c r="H2" t="str">
        <x:v>长期ROIC低于11%，治理与低谷扩产风险兑现。</x:v>
      </x:c>
      <x:c r="J2" t="str">
        <x:v>Bear</x:v>
      </x:c>
      <x:c r="K2" s="115" t="n">
        <x:f>(1-E2)*(1-C2/D2)/(B2-C2)</x:f>
        <x:v>7.792178306232611</x:v>
      </x:c>
      <x:c r="L2" s="115" t="n">
        <x:f>K2*G2</x:f>
        <x:v>7.01296047560935</x:v>
      </x:c>
      <x:c r="M2" s="115" t="n">
        <x:f>G2/(B2-C2)</x:f>
        <x:v>7.826086956521739</x:v>
      </x:c>
      <x:c r="N2" t="str">
        <x:v>EV/EBIT=(1-tax)*(1-g/ROIC)/(r-g)；治理只乘一次。</x:v>
      </x:c>
    </x:row>
    <x:row r="3">
      <x:c r="A3" t="str">
        <x:v>Base</x:v>
      </x:c>
      <x:c r="B3" s="116" t="n">
        <x:v>0.11</x:v>
      </x:c>
      <x:c r="C3" s="116" t="n">
        <x:v>0.005</x:v>
      </x:c>
      <x:c r="D3" s="116" t="n">
        <x:v>0.165363636364</x:v>
      </x:c>
      <x:c r="E3" s="116" t="n">
        <x:v>0.15</x:v>
      </x:c>
      <x:c r="F3" s="117" t="n">
        <x:v>9.5</x:v>
      </x:c>
      <x:c r="G3" s="21" t="n">
        <x:v>0.95</x:v>
      </x:c>
      <x:c r="H3" t="str">
        <x:v>不依赖估值扩张；接近近期正常化市场估值并含治理折价。</x:v>
      </x:c>
      <x:c r="J3" t="str">
        <x:v>Base</x:v>
      </x:c>
      <x:c r="K3" s="115" t="n">
        <x:f>(1-E3)*(1-C3/D3)/(B3-C3)</x:f>
        <x:v>7.850467289720164</x:v>
      </x:c>
      <x:c r="L3" s="115" t="n">
        <x:f>K3*G3</x:f>
        <x:v>7.457943925234156</x:v>
      </x:c>
      <x:c r="M3" s="115" t="n">
        <x:f>G3/(B3-C3)</x:f>
        <x:v>9.047619047619047</x:v>
      </x:c>
      <x:c r="N3" t="str">
        <x:v>Owner Earnings资本化因子=gov/(r-g)。</x:v>
      </x:c>
    </x:row>
    <x:row r="4">
      <x:c r="A4" t="str">
        <x:v>Bull</x:v>
      </x:c>
      <x:c r="B4" s="116" t="n">
        <x:v>0.11</x:v>
      </x:c>
      <x:c r="C4" s="116" t="n">
        <x:v>0.015</x:v>
      </x:c>
      <x:c r="D4" s="116" t="n">
        <x:v>0.186333333333</x:v>
      </x:c>
      <x:c r="E4" s="116" t="n">
        <x:v>0.14</x:v>
      </x:c>
      <x:c r="F4" s="117" t="n">
        <x:v>11.5</x:v>
      </x:c>
      <x:c r="G4" s="21" t="n">
        <x:v>0.95</x:v>
      </x:c>
      <x:c r="H4" t="str">
        <x:v>盈利修复但仍是成熟制造业，不给高成长倍数。</x:v>
      </x:c>
      <x:c r="J4" t="str">
        <x:v>Bull</x:v>
      </x:c>
      <x:c r="K4" s="115" t="n">
        <x:f>(1-E4)*(1-C4/D4)/(B4-C4)</x:f>
        <x:v>8.32388663967481</x:v>
      </x:c>
      <x:c r="L4" s="115" t="n">
        <x:f>K4*G4</x:f>
        <x:v>7.90769230769107</x:v>
      </x:c>
      <x:c r="M4" s="115" t="n">
        <x:f>G4/(B4-C4)</x:f>
        <x:v>10</x:v>
      </x:c>
      <x:c r="N4" t="str">
        <x:v>同行PE只作sanity，不进公式。</x:v>
      </x:c>
    </x:row>
  </x:sheetData>
  <x:pageMargins left="0.7" right="0.7" top="0.75" bottom="0.75" header="0.3" footer="0.3"/>
</x:worksheet>
</file>

<file path=xl/worksheets/sheet53.xml><?xml version="1.0" encoding="utf-8"?>
<x:worksheet xmlns:x="http://schemas.openxmlformats.org/spreadsheetml/2006/main">
  <x:sheetFormatPr defaultRowHeight="15"/>
  <x:cols>
    <x:col min="11" max="11" width="66" hidden="0" customWidth="1"/>
  </x:cols>
  <x:sheetData>
    <x:row r="1">
      <x:c r="A1" s="112" t="str">
        <x:v>Scenario</x:v>
      </x:c>
      <x:c r="B1" s="112" t="str">
        <x:v>2030 Net Cash</x:v>
      </x:c>
      <x:c r="C1" s="112" t="str">
        <x:v>2030 FCF</x:v>
      </x:c>
      <x:c r="D1" s="112" t="str">
        <x:v>2030 Dividend</x:v>
      </x:c>
      <x:c r="E1" s="112" t="str">
        <x:v>2030 Excess FCF</x:v>
      </x:c>
      <x:c r="F1" s="112" t="str">
        <x:v>2035 NP</x:v>
      </x:c>
      <x:c r="G1" s="112" t="str">
        <x:v>2035 FCF</x:v>
      </x:c>
      <x:c r="H1" s="112" t="str">
        <x:v>2035 Dividend</x:v>
      </x:c>
      <x:c r="I1" s="112" t="str">
        <x:v>2035 Excess FCF</x:v>
      </x:c>
      <x:c r="J1" s="112" t="str">
        <x:v>2035 Projected Net Cash</x:v>
      </x:c>
      <x:c r="K1" s="112" t="str">
        <x:v>Method</x:v>
      </x:c>
    </x:row>
    <x:row r="2">
      <x:c r="A2" t="str">
        <x:v>Bear</x:v>
      </x:c>
      <x:c r="B2" s="14" t="n">
        <x:f>'P4_company_forecast'!G18</x:f>
        <x:v>1.7213267799460013</x:v>
      </x:c>
      <x:c r="C2" s="14" t="n">
        <x:f>'P4_company_forecast'!G14</x:f>
        <x:v>1.3468005632</x:v>
      </x:c>
      <x:c r="D2" s="14" t="n">
        <x:f>'P4_company_forecast'!G15</x:f>
        <x:v>0.42839177471999995</x:v>
      </x:c>
      <x:c r="E2" s="14" t="n">
        <x:f>C2-D2</x:f>
        <x:v>0.9184087884800001</x:v>
      </x:c>
      <x:c r="F2" s="14" t="n">
        <x:f>'P4_long_term'!G2</x:f>
        <x:v>1.1936815546952777</x:v>
      </x:c>
      <x:c r="G2" s="14" t="n">
        <x:f>'P4_long_term'!H2</x:f>
        <x:v>1.3237088877875687</x:v>
      </x:c>
      <x:c r="H2" s="14" t="n">
        <x:f>MIN(F2*35%,G2*50%)</x:f>
        <x:v>0.41778854414334715</x:v>
      </x:c>
      <x:c r="I2" s="14" t="n">
        <x:f>G2-H2</x:f>
        <x:v>0.9059203436442216</x:v>
      </x:c>
      <x:c r="J2" s="14" t="n">
        <x:f>B2+5*AVERAGE(E2,I2)</x:f>
        <x:v>6.282149610256556</x:v>
      </x:c>
      <x:c r="K2" t="str">
        <x:v>2030净现金+2031-35平均未分配FCF×5；不假设回购。</x:v>
      </x:c>
    </x:row>
    <x:row r="3">
      <x:c r="A3" t="str">
        <x:v>Base</x:v>
      </x:c>
      <x:c r="B3" s="14" t="n">
        <x:f>'P4_company_forecast'!G40</x:f>
        <x:v>5.993855689464102</x:v>
      </x:c>
      <x:c r="C3" s="14" t="n">
        <x:f>'P4_company_forecast'!G36</x:f>
        <x:v>2.857623310270201</x:v>
      </x:c>
      <x:c r="D3" s="14" t="n">
        <x:f>'P4_company_forecast'!G37</x:f>
        <x:v>1.2232401880621</x:v>
      </x:c>
      <x:c r="E3" s="14" t="n">
        <x:f>C3-D3</x:f>
        <x:v>1.634383122208101</x:v>
      </x:c>
      <x:c r="F3" s="14" t="n">
        <x:f>'P4_long_term'!G3</x:f>
        <x:v>2.533310167857291</x:v>
      </x:c>
      <x:c r="G3" s="14" t="n">
        <x:f>'P4_long_term'!H3</x:f>
        <x:v>2.9312382683726463</x:v>
      </x:c>
      <x:c r="H3" s="14" t="n">
        <x:f>MIN(F3*50%,G3*70%)</x:f>
        <x:v>1.2666550839286455</x:v>
      </x:c>
      <x:c r="I3" s="14" t="n">
        <x:f>G3-H3</x:f>
        <x:v>1.6645831844440009</x:v>
      </x:c>
      <x:c r="J3" s="14" t="n">
        <x:f>B3+5*AVERAGE(E3,I3)</x:f>
        <x:v>14.241271456094356</x:v>
      </x:c>
      <x:c r="K3" t="str">
        <x:v>若实际增加分红/回购，现金会转为更早股东回报。</x:v>
      </x:c>
    </x:row>
    <x:row r="4">
      <x:c r="A4" t="str">
        <x:v>Bull</x:v>
      </x:c>
      <x:c r="B4" s="14" t="n">
        <x:f>'P4_company_forecast'!G62</x:f>
        <x:v>7.912119165636882</x:v>
      </x:c>
      <x:c r="C4" s="14" t="n">
        <x:f>'P4_company_forecast'!G58</x:f>
        <x:v>3.9866459015552014</x:v>
      </x:c>
      <x:c r="D4" s="14" t="n">
        <x:f>'P4_company_forecast'!G59</x:f>
        <x:v>2.1110620028659204</x:v>
      </x:c>
      <x:c r="E4" s="14" t="n">
        <x:f>C4-D4</x:f>
        <x:v>1.875583898689281</x:v>
      </x:c>
      <x:c r="F4" s="14" t="n">
        <x:f>'P4_long_term'!G4</x:f>
        <x:v>3.5126974725473796</x:v>
      </x:c>
      <x:c r="G4" s="14" t="n">
        <x:f>'P4_long_term'!H4</x:f>
        <x:v>3.9852751693097703</x:v>
      </x:c>
      <x:c r="H4" s="14" t="n">
        <x:f>MIN(F4*60%,G4*80%)</x:f>
        <x:v>2.1076184835284275</x:v>
      </x:c>
      <x:c r="I4" s="14" t="n">
        <x:f>G4-H4</x:f>
        <x:v>1.8776566857813428</x:v>
      </x:c>
      <x:c r="J4" s="14" t="n">
        <x:f>B4+5*AVERAGE(E4,I4)</x:f>
        <x:v>17.295220626813443</x:v>
      </x:c>
      <x:c r="K4" t="str">
        <x:v>近似终局现金桥，单独披露，不隐藏在倍数中。</x:v>
      </x:c>
    </x:row>
  </x:sheetData>
  <x:pageMargins left="0.7" right="0.7" top="0.75" bottom="0.75" header="0.3" footer="0.3"/>
</x:worksheet>
</file>

<file path=xl/worksheets/sheet54.xml><?xml version="1.0" encoding="utf-8"?>
<x:worksheet xmlns:x="http://schemas.openxmlformats.org/spreadsheetml/2006/main">
  <x:sheetFormatPr defaultRowHeight="15"/>
  <x:sheetData>
    <x:row r="1">
      <x:c r="A1" s="112" t="str">
        <x:v>Scenario</x:v>
      </x:c>
      <x:c r="B1" s="112" t="str">
        <x:v>Year</x:v>
      </x:c>
      <x:c r="C1" s="112" t="str">
        <x:v>Net Profit</x:v>
      </x:c>
      <x:c r="D1" s="112" t="str">
        <x:v>EPS</x:v>
      </x:c>
      <x:c r="E1" s="112" t="str">
        <x:v>EBIT</x:v>
      </x:c>
      <x:c r="F1" s="112" t="str">
        <x:v>D&amp;A</x:v>
      </x:c>
      <x:c r="G1" s="112" t="str">
        <x:v>Capex</x:v>
      </x:c>
      <x:c r="H1" s="112" t="str">
        <x:v>ΔNWC</x:v>
      </x:c>
      <x:c r="I1" s="112" t="str">
        <x:v>Owner Earnings</x:v>
      </x:c>
      <x:c r="J1" s="112" t="str">
        <x:v>Net Cash</x:v>
      </x:c>
      <x:c r="K1" s="112" t="str">
        <x:v>Shares</x:v>
      </x:c>
    </x:row>
    <x:row r="2">
      <x:c r="A2" t="str">
        <x:v>Bear</x:v>
      </x:c>
      <x:c r="B2" t="n">
        <x:v>2028</x:v>
      </x:c>
      <x:c r="C2" s="14" t="n">
        <x:f>'P4_company_forecast'!E9</x:f>
        <x:v>0.9124577280000002</x:v>
      </x:c>
      <x:c r="D2" s="14" t="n">
        <x:f>C2/K2</x:f>
        <x:v>0.32538484263651113</x:v>
      </x:c>
      <x:c r="E2" s="14" t="n">
        <x:f>'P4_company_forecast'!E7</x:f>
        <x:v>1.2984192000000003</x:v>
      </x:c>
      <x:c r="F2" s="14" t="n">
        <x:f>'P4_company_forecast'!E10</x:f>
        <x:v>1.6293888000000003</x:v>
      </x:c>
      <x:c r="G2" s="14" t="n">
        <x:f>'P4_company_forecast'!E13</x:f>
        <x:v>1.8</x:v>
      </x:c>
      <x:c r="H2" s="14" t="n">
        <x:f>'P4_company_forecast'!E11</x:f>
        <x:v>0.2</x:v>
      </x:c>
      <x:c r="I2" s="14" t="n">
        <x:f>C2+F2-G2-H2</x:f>
        <x:v>0.5418465280000007</x:v>
      </x:c>
      <x:c r="J2" s="14" t="n">
        <x:f>'P4_company_forecast'!E18</x:f>
        <x:v>0.08135973201000068</x:v>
      </x:c>
      <x:c r="K2" s="14" t="n">
        <x:f>'P4_company_forecast'!E17</x:f>
        <x:v>2.80424165</x:v>
      </x:c>
    </x:row>
    <x:row r="3">
      <x:c r="A3" t="str">
        <x:v>Bear</x:v>
      </x:c>
      <x:c r="B3" t="n">
        <x:v>2030</x:v>
      </x:c>
      <x:c r="C3" s="14" t="n">
        <x:f>'P4_company_forecast'!G9</x:f>
        <x:v>1.2239764992</x:v>
      </x:c>
      <x:c r="D3" s="14" t="n">
        <x:f>C3/K3</x:f>
        <x:v>0.43647326156788235</x:v>
      </x:c>
      <x:c r="E3" s="14" t="n">
        <x:f>'P4_company_forecast'!G7</x:f>
        <x:v>1.67139648</x:v>
      </x:c>
      <x:c r="F3" s="14" t="n">
        <x:f>'P4_company_forecast'!G10</x:f>
        <x:v>1.5428275200000001</x:v>
      </x:c>
      <x:c r="G3" s="14" t="n">
        <x:f>'P4_company_forecast'!G13</x:f>
        <x:v>1.5</x:v>
      </x:c>
      <x:c r="H3" s="14" t="n">
        <x:f>'P4_company_forecast'!G11</x:f>
        <x:v>0.1</x:v>
      </x:c>
      <x:c r="I3" s="14" t="n">
        <x:f>C3+F3-G3-H3</x:f>
        <x:v>1.1668040192000002</x:v>
      </x:c>
      <x:c r="J3" s="14" t="n">
        <x:f>'P4_company_forecast'!G18</x:f>
        <x:v>1.7213267799460013</x:v>
      </x:c>
      <x:c r="K3" s="14" t="n">
        <x:f>'P4_company_forecast'!G17</x:f>
        <x:v>2.80424165</x:v>
      </x:c>
    </x:row>
    <x:row r="4">
      <x:c r="A4" t="str">
        <x:v>Bear</x:v>
      </x:c>
      <x:c r="B4" t="n">
        <x:v>2035</x:v>
      </x:c>
      <x:c r="C4" s="14" t="n">
        <x:f>'P4_long_term'!G2</x:f>
        <x:v>1.1936815546952777</x:v>
      </x:c>
      <x:c r="D4" s="14" t="n">
        <x:f>C4/K4</x:f>
        <x:v>0.4256700041151153</x:v>
      </x:c>
      <x:c r="E4" s="14" t="n">
        <x:f>'P4_long_term'!D2*'P4_long_term'!F2</x:f>
        <x:v>1.6300273330922912</x:v>
      </x:c>
      <x:c r="F4" s="14" t="n">
        <x:f>'P4_long_term'!D2*0.058</x:f>
        <x:v>1.4544859279900444</x:v>
      </x:c>
      <x:c r="G4" s="14" t="n">
        <x:v>1.4</x:v>
      </x:c>
      <x:c r="H4" s="14" t="n">
        <x:v>0.1</x:v>
      </x:c>
      <x:c r="I4" s="14" t="n">
        <x:f>C4+F4-G4-H4</x:f>
        <x:v>1.1481674826853219</x:v>
      </x:c>
      <x:c r="J4" s="14" t="n">
        <x:f>'P5_terminal_cash'!J2</x:f>
        <x:v>6.282149610256556</x:v>
      </x:c>
      <x:c r="K4" s="14" t="n">
        <x:v>2.80424165</x:v>
      </x:c>
    </x:row>
    <x:row r="5">
      <x:c r="A5" t="str">
        <x:v>Base</x:v>
      </x:c>
      <x:c r="B5" t="n">
        <x:v>2028</x:v>
      </x:c>
      <x:c r="C5" s="14" t="n">
        <x:f>'P4_company_forecast'!E31</x:f>
        <x:v>1.9932518112000002</x:v>
      </x:c>
      <x:c r="D5" s="14" t="n">
        <x:f>C5/K5</x:f>
        <x:v>0.7107988754107551</x:v>
      </x:c>
      <x:c r="E5" s="14" t="n">
        <x:f>'P4_company_forecast'!E29</x:f>
        <x:v>2.5051798720000003</x:v>
      </x:c>
      <x:c r="F5" s="14" t="n">
        <x:f>'P4_company_forecast'!E32</x:f>
        <x:v>1.6882733920000002</x:v>
      </x:c>
      <x:c r="G5" s="14" t="n">
        <x:f>'P4_company_forecast'!E35</x:f>
        <x:v>1.5</x:v>
      </x:c>
      <x:c r="H5" s="14" t="n">
        <x:f>'P4_company_forecast'!E33</x:f>
        <x:v>0.12</x:v>
      </x:c>
      <x:c r="I5" s="14" t="n">
        <x:f>C5+F5-G5-H5</x:f>
        <x:v>2.0615252032000004</x:v>
      </x:c>
      <x:c r="J5" s="14" t="n">
        <x:f>'P4_company_forecast'!E40</x:f>
        <x:v>2.8264447339100007</x:v>
      </x:c>
      <x:c r="K5" s="14" t="n">
        <x:f>'P4_company_forecast'!E39</x:f>
        <x:v>2.80424165</x:v>
      </x:c>
    </x:row>
    <x:row r="6">
      <x:c r="A6" t="str">
        <x:v>Base</x:v>
      </x:c>
      <x:c r="B6" t="n">
        <x:v>2030</x:v>
      </x:c>
      <x:c r="C6" s="14" t="n">
        <x:f>'P4_company_forecast'!G31</x:f>
        <x:v>2.4464803761242</x:v>
      </x:c>
      <x:c r="D6" s="14" t="n">
        <x:f>C6/K6</x:f>
        <x:v>0.8724213821316719</x:v>
      </x:c>
      <x:c r="E6" s="14" t="n">
        <x:f>'P4_company_forecast'!G29</x:f>
        <x:v>3.0473198574520004</x:v>
      </x:c>
      <x:c r="F6" s="14" t="n">
        <x:f>'P4_company_forecast'!G32</x:f>
        <x:v>1.667401431436</x:v>
      </x:c>
      <x:c r="G6" s="14" t="n">
        <x:f>'P4_company_forecast'!G35</x:f>
        <x:v>1.3</x:v>
      </x:c>
      <x:c r="H6" s="14" t="n">
        <x:f>'P4_company_forecast'!G33</x:f>
        <x:v>0.1</x:v>
      </x:c>
      <x:c r="I6" s="14" t="n">
        <x:f>C6+F6-G6-H6</x:f>
        <x:v>2.7138818075602003</x:v>
      </x:c>
      <x:c r="J6" s="14" t="n">
        <x:f>'P4_company_forecast'!G40</x:f>
        <x:v>5.993855689464102</x:v>
      </x:c>
      <x:c r="K6" s="14" t="n">
        <x:f>'P4_company_forecast'!G39</x:f>
        <x:v>2.80424165</x:v>
      </x:c>
    </x:row>
    <x:row r="7">
      <x:c r="A7" t="str">
        <x:v>Base</x:v>
      </x:c>
      <x:c r="B7" t="n">
        <x:v>2035</x:v>
      </x:c>
      <x:c r="C7" s="14" t="n">
        <x:f>'P4_long_term'!G3</x:f>
        <x:v>2.533310167857291</x:v>
      </x:c>
      <x:c r="D7" s="14" t="n">
        <x:f>C7/K7</x:f>
        <x:v>0.9033851158502303</x:v>
      </x:c>
      <x:c r="E7" s="14" t="n">
        <x:f>'P4_long_term'!D3*'P4_long_term'!F3</x:f>
        <x:v>3.1537427336908688</x:v>
      </x:c>
      <x:c r="F7" s="14" t="n">
        <x:f>'P4_long_term'!D3*0.056</x:f>
        <x:v>1.650556944735408</x:v>
      </x:c>
      <x:c r="G7" s="14" t="n">
        <x:v>1.3</x:v>
      </x:c>
      <x:c r="H7" s="14" t="n">
        <x:v>0.1</x:v>
      </x:c>
      <x:c r="I7" s="14" t="n">
        <x:f>C7+F7-G7-H7</x:f>
        <x:v>2.783867112592699</x:v>
      </x:c>
      <x:c r="J7" s="14" t="n">
        <x:f>'P5_terminal_cash'!J3</x:f>
        <x:v>14.241271456094356</x:v>
      </x:c>
      <x:c r="K7" s="14" t="n">
        <x:v>2.80424165</x:v>
      </x:c>
    </x:row>
    <x:row r="8">
      <x:c r="A8" t="str">
        <x:v>Bull</x:v>
      </x:c>
      <x:c r="B8" t="n">
        <x:v>2028</x:v>
      </x:c>
      <x:c r="C8" s="14" t="n">
        <x:f>'P4_company_forecast'!E53</x:f>
        <x:v>2.8755418392</x:v>
      </x:c>
      <x:c r="D8" s="14" t="n">
        <x:f>C8/K8</x:f>
        <x:v>1.0254258363219162</x:v>
      </x:c>
      <x:c r="E8" s="14" t="n">
        <x:f>'P4_company_forecast'!E51</x:f>
        <x:v>3.44124972</x:v>
      </x:c>
      <x:c r="F8" s="14" t="n">
        <x:f>'P4_company_forecast'!E54</x:f>
        <x:v>1.65068076</x:v>
      </x:c>
      <x:c r="G8" s="14" t="n">
        <x:f>'P4_company_forecast'!E57</x:f>
        <x:v>1.2</x:v>
      </x:c>
      <x:c r="H8" s="14" t="n">
        <x:f>'P4_company_forecast'!E55</x:f>
        <x:v>0.1</x:v>
      </x:c>
      <x:c r="I8" s="14" t="n">
        <x:f>C8+F8-G8-H8</x:f>
        <x:v>3.2262225991999993</x:v>
      </x:c>
      <x:c r="J8" s="14" t="n">
        <x:f>'P4_company_forecast'!E62</x:f>
        <x:v>4.28440304049</x:v>
      </x:c>
      <x:c r="K8" s="14" t="n">
        <x:f>'P4_company_forecast'!E61</x:f>
        <x:v>2.80424165</x:v>
      </x:c>
    </x:row>
    <x:row r="9">
      <x:c r="A9" t="str">
        <x:v>Bull</x:v>
      </x:c>
      <x:c r="B9" t="n">
        <x:v>2030</x:v>
      </x:c>
      <x:c r="C9" s="14" t="n">
        <x:f>'P4_company_forecast'!G53</x:f>
        <x:v>3.5184366714432005</x:v>
      </x:c>
      <x:c r="D9" s="14" t="n">
        <x:f>C9/K9</x:f>
        <x:v>1.254683836338855</x:v>
      </x:c>
      <x:c r="E9" s="14" t="n">
        <x:f>'P4_company_forecast'!G51</x:f>
        <x:v>4.195750715520001</x:v>
      </x:c>
      <x:c r="F9" s="14" t="n">
        <x:f>'P4_company_forecast'!G54</x:f>
        <x:v>1.6783002862080003</x:v>
      </x:c>
      <x:c r="G9" s="14" t="n">
        <x:f>'P4_company_forecast'!G57</x:f>
        <x:v>1.2</x:v>
      </x:c>
      <x:c r="H9" s="14" t="n">
        <x:f>'P4_company_forecast'!G55</x:f>
        <x:v>0.1</x:v>
      </x:c>
      <x:c r="I9" s="14" t="n">
        <x:f>C9+F9-G9-H9</x:f>
        <x:v>3.8967369576512003</x:v>
      </x:c>
      <x:c r="J9" s="14" t="n">
        <x:f>'P4_company_forecast'!G62</x:f>
        <x:v>7.912119165636882</x:v>
      </x:c>
      <x:c r="K9" s="14" t="n">
        <x:f>'P4_company_forecast'!G61</x:f>
        <x:v>2.80424165</x:v>
      </x:c>
    </x:row>
    <x:row r="10">
      <x:c r="A10" t="str">
        <x:v>Bull</x:v>
      </x:c>
      <x:c r="B10" t="n">
        <x:v>2035</x:v>
      </x:c>
      <x:c r="C10" s="14" t="n">
        <x:f>'P4_long_term'!G4</x:f>
        <x:v>3.5126974725473796</x:v>
      </x:c>
      <x:c r="D10" s="14" t="n">
        <x:f>C10/K10</x:f>
        <x:v>1.2526372228111582</x:v>
      </x:c>
      <x:c r="E10" s="14" t="n">
        <x:f>'P4_long_term'!D4*'P4_long_term'!F4</x:f>
        <x:v>4.197156906536391</x:v>
      </x:c>
      <x:c r="F10" s="14" t="n">
        <x:f>'P4_long_term'!D4*0.055</x:f>
        <x:v>1.7757202296884733</x:v>
      </x:c>
      <x:c r="G10" s="14" t="n">
        <x:v>1.3</x:v>
      </x:c>
      <x:c r="H10" s="14" t="n">
        <x:v>0.1</x:v>
      </x:c>
      <x:c r="I10" s="14" t="n">
        <x:f>C10+F10-G10-H10</x:f>
        <x:v>3.8884177022358526</x:v>
      </x:c>
      <x:c r="J10" s="14" t="n">
        <x:f>'P5_terminal_cash'!J4</x:f>
        <x:v>17.295220626813443</x:v>
      </x:c>
      <x:c r="K10" s="14" t="n">
        <x:v>2.80424165</x:v>
      </x:c>
    </x:row>
  </x:sheetData>
  <x:pageMargins left="0.7" right="0.7" top="0.75" bottom="0.75" header="0.3" footer="0.3"/>
</x:worksheet>
</file>

<file path=xl/worksheets/sheet5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4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16" hidden="0" customWidth="1"/>
  </x:cols>
  <x:sheetData>
    <x:row r="1">
      <x:c r="A1" s="112" t="str">
        <x:v>Scenario</x:v>
      </x:c>
      <x:c r="B1" s="112" t="str">
        <x:v>Year</x:v>
      </x:c>
      <x:c r="C1" s="112" t="str">
        <x:v>EPS</x:v>
      </x:c>
      <x:c r="D1" s="112" t="str">
        <x:v>Target PE</x:v>
      </x:c>
      <x:c r="E1" s="112" t="str">
        <x:v>Fair Equity Value</x:v>
      </x:c>
      <x:c r="F1" s="112" t="str">
        <x:v>Fair Price</x:v>
      </x:c>
      <x:c r="G1" s="112" t="str">
        <x:v>Source Metric</x:v>
      </x:c>
      <x:c r="H1" s="112" t="str">
        <x:v>Note</x:v>
      </x:c>
    </x:row>
    <x:row r="2">
      <x:c r="A2" t="str">
        <x:f>'P5_valuation_metrics'!A2</x:f>
        <x:v>Bear</x:v>
      </x:c>
      <x:c r="B2" t="n">
        <x:f>'P5_valuation_metrics'!B2</x:f>
        <x:v>2028</x:v>
      </x:c>
      <x:c r="C2" s="14" t="n">
        <x:f>'P5_valuation_metrics'!D2</x:f>
        <x:v>0.32538484263651113</x:v>
      </x:c>
      <x:c r="D2" s="14" t="n">
        <x:f>IF(A2="Bear",'P5_valuation_assumptions'!F2,IF(A2="Base",'P5_valuation_assumptions'!F3,'P5_valuation_assumptions'!F4))</x:f>
        <x:v>7</x:v>
      </x:c>
      <x:c r="E2" s="14" t="n">
        <x:f>'P5_valuation_metrics'!C2*D2</x:f>
        <x:v>6.387204096000001</x:v>
      </x:c>
      <x:c r="F2" s="14" t="n">
        <x:f>C2*D2</x:f>
        <x:v>2.2776938984555777</x:v>
      </x:c>
      <x:c r="G2" t="str">
        <x:v>Normalized/forecast NP</x:v>
      </x:c>
      <x:c r="H2" t="str">
        <x:v>Post-governance PE；不另加净现金</x:v>
      </x:c>
    </x:row>
    <x:row r="3">
      <x:c r="A3" t="str">
        <x:f>'P5_valuation_metrics'!A3</x:f>
        <x:v>Bear</x:v>
      </x:c>
      <x:c r="B3" t="n">
        <x:f>'P5_valuation_metrics'!B3</x:f>
        <x:v>2030</x:v>
      </x:c>
      <x:c r="C3" s="14" t="n">
        <x:f>'P5_valuation_metrics'!D3</x:f>
        <x:v>0.43647326156788235</x:v>
      </x:c>
      <x:c r="D3" s="14" t="n">
        <x:f>IF(A3="Bear",'P5_valuation_assumptions'!F2,IF(A3="Base",'P5_valuation_assumptions'!F3,'P5_valuation_assumptions'!F4))</x:f>
        <x:v>7</x:v>
      </x:c>
      <x:c r="E3" s="14" t="n">
        <x:f>'P5_valuation_metrics'!C3*D3</x:f>
        <x:v>8.5678354944</x:v>
      </x:c>
      <x:c r="F3" s="14" t="n">
        <x:f>C3*D3</x:f>
        <x:v>3.0553128309751765</x:v>
      </x:c>
      <x:c r="G3" t="str">
        <x:v>Normalized/forecast NP</x:v>
      </x:c>
      <x:c r="H3" t="str">
        <x:v>Post-governance PE；不另加净现金</x:v>
      </x:c>
    </x:row>
    <x:row r="4">
      <x:c r="A4" t="str">
        <x:f>'P5_valuation_metrics'!A4</x:f>
        <x:v>Bear</x:v>
      </x:c>
      <x:c r="B4" t="n">
        <x:f>'P5_valuation_metrics'!B4</x:f>
        <x:v>2035</x:v>
      </x:c>
      <x:c r="C4" s="14" t="n">
        <x:f>'P5_valuation_metrics'!D4</x:f>
        <x:v>0.4256700041151153</x:v>
      </x:c>
      <x:c r="D4" s="14" t="n">
        <x:f>IF(A4="Bear",'P5_valuation_assumptions'!F2,IF(A4="Base",'P5_valuation_assumptions'!F3,'P5_valuation_assumptions'!F4))</x:f>
        <x:v>7</x:v>
      </x:c>
      <x:c r="E4" s="14" t="n">
        <x:f>'P5_valuation_metrics'!C4*D4</x:f>
        <x:v>8.355770882866944</x:v>
      </x:c>
      <x:c r="F4" s="14" t="n">
        <x:f>C4*D4</x:f>
        <x:v>2.9796900288058072</x:v>
      </x:c>
      <x:c r="G4" t="str">
        <x:v>Normalized/forecast NP</x:v>
      </x:c>
      <x:c r="H4" t="str">
        <x:v>Post-governance PE；不另加净现金</x:v>
      </x:c>
    </x:row>
    <x:row r="5">
      <x:c r="A5" t="str">
        <x:f>'P5_valuation_metrics'!A5</x:f>
        <x:v>Base</x:v>
      </x:c>
      <x:c r="B5" t="n">
        <x:f>'P5_valuation_metrics'!B5</x:f>
        <x:v>2028</x:v>
      </x:c>
      <x:c r="C5" s="14" t="n">
        <x:f>'P5_valuation_metrics'!D5</x:f>
        <x:v>0.7107988754107551</x:v>
      </x:c>
      <x:c r="D5" s="14" t="n">
        <x:f>IF(A5="Bear",'P5_valuation_assumptions'!F2,IF(A5="Base",'P5_valuation_assumptions'!F3,'P5_valuation_assumptions'!F4))</x:f>
        <x:v>9.5</x:v>
      </x:c>
      <x:c r="E5" s="14" t="n">
        <x:f>'P5_valuation_metrics'!C5*D5</x:f>
        <x:v>18.935892206400002</x:v>
      </x:c>
      <x:c r="F5" s="14" t="n">
        <x:f>C5*D5</x:f>
        <x:v>6.752589316402174</x:v>
      </x:c>
      <x:c r="G5" t="str">
        <x:v>Normalized/forecast NP</x:v>
      </x:c>
      <x:c r="H5" t="str">
        <x:v>Post-governance PE；不另加净现金</x:v>
      </x:c>
    </x:row>
    <x:row r="6">
      <x:c r="A6" t="str">
        <x:f>'P5_valuation_metrics'!A6</x:f>
        <x:v>Base</x:v>
      </x:c>
      <x:c r="B6" t="n">
        <x:f>'P5_valuation_metrics'!B6</x:f>
        <x:v>2030</x:v>
      </x:c>
      <x:c r="C6" s="14" t="n">
        <x:f>'P5_valuation_metrics'!D6</x:f>
        <x:v>0.8724213821316719</x:v>
      </x:c>
      <x:c r="D6" s="14" t="n">
        <x:f>IF(A6="Bear",'P5_valuation_assumptions'!F2,IF(A6="Base",'P5_valuation_assumptions'!F3,'P5_valuation_assumptions'!F4))</x:f>
        <x:v>9.5</x:v>
      </x:c>
      <x:c r="E6" s="14" t="n">
        <x:f>'P5_valuation_metrics'!C6*D6</x:f>
        <x:v>23.2415635731799</x:v>
      </x:c>
      <x:c r="F6" s="14" t="n">
        <x:f>C6*D6</x:f>
        <x:v>8.288003130250882</x:v>
      </x:c>
      <x:c r="G6" t="str">
        <x:v>Normalized/forecast NP</x:v>
      </x:c>
      <x:c r="H6" t="str">
        <x:v>Post-governance PE；不另加净现金</x:v>
      </x:c>
    </x:row>
    <x:row r="7">
      <x:c r="A7" t="str">
        <x:f>'P5_valuation_metrics'!A7</x:f>
        <x:v>Base</x:v>
      </x:c>
      <x:c r="B7" t="n">
        <x:f>'P5_valuation_metrics'!B7</x:f>
        <x:v>2035</x:v>
      </x:c>
      <x:c r="C7" s="14" t="n">
        <x:f>'P5_valuation_metrics'!D7</x:f>
        <x:v>0.9033851158502303</x:v>
      </x:c>
      <x:c r="D7" s="14" t="n">
        <x:f>IF(A7="Bear",'P5_valuation_assumptions'!F2,IF(A7="Base",'P5_valuation_assumptions'!F3,'P5_valuation_assumptions'!F4))</x:f>
        <x:v>9.5</x:v>
      </x:c>
      <x:c r="E7" s="14" t="n">
        <x:f>'P5_valuation_metrics'!C7*D7</x:f>
        <x:v>24.066446594644262</x:v>
      </x:c>
      <x:c r="F7" s="14" t="n">
        <x:f>C7*D7</x:f>
        <x:v>8.582158600577188</x:v>
      </x:c>
      <x:c r="G7" t="str">
        <x:v>Normalized/forecast NP</x:v>
      </x:c>
      <x:c r="H7" t="str">
        <x:v>Post-governance PE；不另加净现金</x:v>
      </x:c>
    </x:row>
    <x:row r="8">
      <x:c r="A8" t="str">
        <x:f>'P5_valuation_metrics'!A8</x:f>
        <x:v>Bull</x:v>
      </x:c>
      <x:c r="B8" t="n">
        <x:f>'P5_valuation_metrics'!B8</x:f>
        <x:v>2028</x:v>
      </x:c>
      <x:c r="C8" s="14" t="n">
        <x:f>'P5_valuation_metrics'!D8</x:f>
        <x:v>1.0254258363219162</x:v>
      </x:c>
      <x:c r="D8" s="14" t="n">
        <x:f>IF(A8="Bear",'P5_valuation_assumptions'!F2,IF(A8="Base",'P5_valuation_assumptions'!F3,'P5_valuation_assumptions'!F4))</x:f>
        <x:v>11.5</x:v>
      </x:c>
      <x:c r="E8" s="14" t="n">
        <x:f>'P5_valuation_metrics'!C8*D8</x:f>
        <x:v>33.0687311508</x:v>
      </x:c>
      <x:c r="F8" s="14" t="n">
        <x:f>C8*D8</x:f>
        <x:v>11.792397117702036</x:v>
      </x:c>
      <x:c r="G8" t="str">
        <x:v>Normalized/forecast NP</x:v>
      </x:c>
      <x:c r="H8" t="str">
        <x:v>Post-governance PE；不另加净现金</x:v>
      </x:c>
    </x:row>
    <x:row r="9">
      <x:c r="A9" t="str">
        <x:f>'P5_valuation_metrics'!A9</x:f>
        <x:v>Bull</x:v>
      </x:c>
      <x:c r="B9" t="n">
        <x:f>'P5_valuation_metrics'!B9</x:f>
        <x:v>2030</x:v>
      </x:c>
      <x:c r="C9" s="14" t="n">
        <x:f>'P5_valuation_metrics'!D9</x:f>
        <x:v>1.254683836338855</x:v>
      </x:c>
      <x:c r="D9" s="14" t="n">
        <x:f>IF(A9="Bear",'P5_valuation_assumptions'!F2,IF(A9="Base",'P5_valuation_assumptions'!F3,'P5_valuation_assumptions'!F4))</x:f>
        <x:v>11.5</x:v>
      </x:c>
      <x:c r="E9" s="14" t="n">
        <x:f>'P5_valuation_metrics'!C9*D9</x:f>
        <x:v>40.462021721596805</x:v>
      </x:c>
      <x:c r="F9" s="14" t="n">
        <x:f>C9*D9</x:f>
        <x:v>14.428864117896833</x:v>
      </x:c>
      <x:c r="G9" t="str">
        <x:v>Normalized/forecast NP</x:v>
      </x:c>
      <x:c r="H9" t="str">
        <x:v>Post-governance PE；不另加净现金</x:v>
      </x:c>
    </x:row>
    <x:row r="10">
      <x:c r="A10" t="str">
        <x:f>'P5_valuation_metrics'!A10</x:f>
        <x:v>Bull</x:v>
      </x:c>
      <x:c r="B10" t="n">
        <x:f>'P5_valuation_metrics'!B10</x:f>
        <x:v>2035</x:v>
      </x:c>
      <x:c r="C10" s="14" t="n">
        <x:f>'P5_valuation_metrics'!D10</x:f>
        <x:v>1.2526372228111582</x:v>
      </x:c>
      <x:c r="D10" s="14" t="n">
        <x:f>IF(A10="Bear",'P5_valuation_assumptions'!F2,IF(A10="Base",'P5_valuation_assumptions'!F3,'P5_valuation_assumptions'!F4))</x:f>
        <x:v>11.5</x:v>
      </x:c>
      <x:c r="E10" s="14" t="n">
        <x:f>'P5_valuation_metrics'!C10*D10</x:f>
        <x:v>40.39602093429487</x:v>
      </x:c>
      <x:c r="F10" s="14" t="n">
        <x:f>C10*D10</x:f>
        <x:v>14.40532806232832</x:v>
      </x:c>
      <x:c r="G10" t="str">
        <x:v>Normalized/forecast NP</x:v>
      </x:c>
      <x:c r="H10" t="str">
        <x:v>Post-governance PE；不另加净现金</x:v>
      </x:c>
    </x:row>
  </x:sheetData>
  <x:pageMargins left="0.7" right="0.7" top="0.75" bottom="0.75" header="0.3" footer="0.3"/>
</x:worksheet>
</file>

<file path=xl/worksheets/sheet5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48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16" hidden="0" customWidth="1"/>
  </x:cols>
  <x:sheetData>
    <x:row r="1">
      <x:c r="A1" s="112" t="str">
        <x:v>Scenario</x:v>
      </x:c>
      <x:c r="B1" s="112" t="str">
        <x:v>Year</x:v>
      </x:c>
      <x:c r="C1" s="112" t="str">
        <x:v>EBIT</x:v>
      </x:c>
      <x:c r="D1" s="112" t="str">
        <x:v>Post-gov EV/EBIT</x:v>
      </x:c>
      <x:c r="E1" s="112" t="str">
        <x:v>Enterprise Value</x:v>
      </x:c>
      <x:c r="F1" s="112" t="str">
        <x:v>Net Cash</x:v>
      </x:c>
      <x:c r="G1" s="112" t="str">
        <x:v>Equity Value</x:v>
      </x:c>
      <x:c r="H1" s="112" t="str">
        <x:v>Shares</x:v>
      </x:c>
      <x:c r="I1" s="112" t="str">
        <x:v>Fair Price</x:v>
      </x:c>
      <x:c r="J1" s="112" t="str">
        <x:v>Note</x:v>
      </x:c>
    </x:row>
    <x:row r="2">
      <x:c r="A2" t="str">
        <x:f>'P5_valuation_metrics'!A2</x:f>
        <x:v>Bear</x:v>
      </x:c>
      <x:c r="B2" t="n">
        <x:f>'P5_valuation_metrics'!B2</x:f>
        <x:v>2028</x:v>
      </x:c>
      <x:c r="C2" s="14" t="n">
        <x:f>'P5_valuation_metrics'!E2</x:f>
        <x:v>1.2984192000000003</x:v>
      </x:c>
      <x:c r="D2" s="14" t="n">
        <x:f>IF(A2="Bear",'P5_valuation_assumptions'!L2,IF(A2="Base",'P5_valuation_assumptions'!L3,'P5_valuation_assumptions'!L4))</x:f>
        <x:v>7.01296047560935</x:v>
      </x:c>
      <x:c r="E2" s="14" t="n">
        <x:f>C2*D2</x:f>
        <x:v>9.105762530372314</x:v>
      </x:c>
      <x:c r="F2" s="14" t="n">
        <x:f>'P5_valuation_metrics'!J2</x:f>
        <x:v>0.08135973201000068</x:v>
      </x:c>
      <x:c r="G2" s="14" t="n">
        <x:f>E2+F2</x:f>
        <x:v>9.187122262382314</x:v>
      </x:c>
      <x:c r="H2" s="14" t="n">
        <x:f>'P5_valuation_metrics'!K2</x:f>
        <x:v>2.80424165</x:v>
      </x:c>
      <x:c r="I2" s="14" t="n">
        <x:f>G2/H2</x:f>
        <x:v>3.276152132745876</x:v>
      </x:c>
      <x:c r="J2" t="str">
        <x:v>r/g/ROIC推导倍数；治理只计一次</x:v>
      </x:c>
    </x:row>
    <x:row r="3">
      <x:c r="A3" t="str">
        <x:f>'P5_valuation_metrics'!A3</x:f>
        <x:v>Bear</x:v>
      </x:c>
      <x:c r="B3" t="n">
        <x:f>'P5_valuation_metrics'!B3</x:f>
        <x:v>2030</x:v>
      </x:c>
      <x:c r="C3" s="14" t="n">
        <x:f>'P5_valuation_metrics'!E3</x:f>
        <x:v>1.67139648</x:v>
      </x:c>
      <x:c r="D3" s="14" t="n">
        <x:f>IF(A3="Bear",'P5_valuation_assumptions'!L2,IF(A3="Base",'P5_valuation_assumptions'!L3,'P5_valuation_assumptions'!L4))</x:f>
        <x:v>7.01296047560935</x:v>
      </x:c>
      <x:c r="E3" s="14" t="n">
        <x:f>C3*D3</x:f>
        <x:v>11.721437453312593</x:v>
      </x:c>
      <x:c r="F3" s="14" t="n">
        <x:f>'P5_valuation_metrics'!J3</x:f>
        <x:v>1.7213267799460013</x:v>
      </x:c>
      <x:c r="G3" s="14" t="n">
        <x:f>E3+F3</x:f>
        <x:v>13.442764233258593</x:v>
      </x:c>
      <x:c r="H3" s="14" t="n">
        <x:f>'P5_valuation_metrics'!K3</x:f>
        <x:v>2.80424165</x:v>
      </x:c>
      <x:c r="I3" s="14" t="n">
        <x:f>G3/H3</x:f>
        <x:v>4.793725331502224</x:v>
      </x:c>
      <x:c r="J3" t="str">
        <x:v>r/g/ROIC推导倍数；治理只计一次</x:v>
      </x:c>
    </x:row>
    <x:row r="4">
      <x:c r="A4" t="str">
        <x:f>'P5_valuation_metrics'!A4</x:f>
        <x:v>Bear</x:v>
      </x:c>
      <x:c r="B4" t="n">
        <x:f>'P5_valuation_metrics'!B4</x:f>
        <x:v>2035</x:v>
      </x:c>
      <x:c r="C4" s="14" t="n">
        <x:f>'P5_valuation_metrics'!E4</x:f>
        <x:v>1.6300273330922912</x:v>
      </x:c>
      <x:c r="D4" s="14" t="n">
        <x:f>IF(A4="Bear",'P5_valuation_assumptions'!L2,IF(A4="Base",'P5_valuation_assumptions'!L3,'P5_valuation_assumptions'!L4))</x:f>
        <x:v>7.01296047560935</x:v>
      </x:c>
      <x:c r="E4" s="14" t="n">
        <x:f>C4*D4</x:f>
        <x:v>11.431317261139155</x:v>
      </x:c>
      <x:c r="F4" s="14" t="n">
        <x:f>'P5_valuation_metrics'!J4</x:f>
        <x:v>6.282149610256556</x:v>
      </x:c>
      <x:c r="G4" s="14" t="n">
        <x:f>E4+F4</x:f>
        <x:v>17.71346687139571</x:v>
      </x:c>
      <x:c r="H4" s="14" t="n">
        <x:f>'P5_valuation_metrics'!K4</x:f>
        <x:v>2.80424165</x:v>
      </x:c>
      <x:c r="I4" s="14" t="n">
        <x:f>G4/H4</x:f>
        <x:v>6.316669204095057</x:v>
      </x:c>
      <x:c r="J4" t="str">
        <x:v>r/g/ROIC推导倍数；治理只计一次</x:v>
      </x:c>
    </x:row>
    <x:row r="5">
      <x:c r="A5" t="str">
        <x:f>'P5_valuation_metrics'!A5</x:f>
        <x:v>Base</x:v>
      </x:c>
      <x:c r="B5" t="n">
        <x:f>'P5_valuation_metrics'!B5</x:f>
        <x:v>2028</x:v>
      </x:c>
      <x:c r="C5" s="14" t="n">
        <x:f>'P5_valuation_metrics'!E5</x:f>
        <x:v>2.5051798720000003</x:v>
      </x:c>
      <x:c r="D5" s="14" t="n">
        <x:f>IF(A5="Bear",'P5_valuation_assumptions'!L2,IF(A5="Base",'P5_valuation_assumptions'!L3,'P5_valuation_assumptions'!L4))</x:f>
        <x:v>7.457943925234156</x:v>
      </x:c>
      <x:c r="E5" s="14" t="n">
        <x:f>C5*D5</x:f>
        <x:v>18.683491008001283</x:v>
      </x:c>
      <x:c r="F5" s="14" t="n">
        <x:f>'P5_valuation_metrics'!J5</x:f>
        <x:v>2.8264447339100007</x:v>
      </x:c>
      <x:c r="G5" s="14" t="n">
        <x:f>E5+F5</x:f>
        <x:v>21.509935741911285</x:v>
      </x:c>
      <x:c r="H5" s="14" t="n">
        <x:f>'P5_valuation_metrics'!K5</x:f>
        <x:v>2.80424165</x:v>
      </x:c>
      <x:c r="I5" s="14" t="n">
        <x:f>G5/H5</x:f>
        <x:v>7.670500059048508</x:v>
      </x:c>
      <x:c r="J5" t="str">
        <x:v>r/g/ROIC推导倍数；治理只计一次</x:v>
      </x:c>
    </x:row>
    <x:row r="6">
      <x:c r="A6" t="str">
        <x:f>'P5_valuation_metrics'!A6</x:f>
        <x:v>Base</x:v>
      </x:c>
      <x:c r="B6" t="n">
        <x:f>'P5_valuation_metrics'!B6</x:f>
        <x:v>2030</x:v>
      </x:c>
      <x:c r="C6" s="14" t="n">
        <x:f>'P5_valuation_metrics'!E6</x:f>
        <x:v>3.0473198574520004</x:v>
      </x:c>
      <x:c r="D6" s="14" t="n">
        <x:f>IF(A6="Bear",'P5_valuation_assumptions'!L2,IF(A6="Base",'P5_valuation_assumptions'!L3,'P5_valuation_assumptions'!L4))</x:f>
        <x:v>7.457943925234156</x:v>
      </x:c>
      <x:c r="E6" s="14" t="n">
        <x:f>C6*D6</x:f>
        <x:v>22.72674061912956</x:v>
      </x:c>
      <x:c r="F6" s="14" t="n">
        <x:f>'P5_valuation_metrics'!J6</x:f>
        <x:v>5.993855689464102</x:v>
      </x:c>
      <x:c r="G6" s="14" t="n">
        <x:f>E6+F6</x:f>
        <x:v>28.720596308593663</x:v>
      </x:c>
      <x:c r="H6" s="14" t="n">
        <x:f>'P5_valuation_metrics'!K6</x:f>
        <x:v>2.80424165</x:v>
      </x:c>
      <x:c r="I6" s="14" t="n">
        <x:f>G6/H6</x:f>
        <x:v>10.241840716043022</x:v>
      </x:c>
      <x:c r="J6" t="str">
        <x:v>r/g/ROIC推导倍数；治理只计一次</x:v>
      </x:c>
    </x:row>
    <x:row r="7">
      <x:c r="A7" t="str">
        <x:f>'P5_valuation_metrics'!A7</x:f>
        <x:v>Base</x:v>
      </x:c>
      <x:c r="B7" t="n">
        <x:f>'P5_valuation_metrics'!B7</x:f>
        <x:v>2035</x:v>
      </x:c>
      <x:c r="C7" s="14" t="n">
        <x:f>'P5_valuation_metrics'!E7</x:f>
        <x:v>3.1537427336908688</x:v>
      </x:c>
      <x:c r="D7" s="14" t="n">
        <x:f>IF(A7="Bear",'P5_valuation_assumptions'!L2,IF(A7="Base",'P5_valuation_assumptions'!L3,'P5_valuation_assumptions'!L4))</x:f>
        <x:v>7.457943925234156</x:v>
      </x:c>
      <x:c r="E7" s="14" t="n">
        <x:f>C7*D7</x:f>
        <x:v>23.520436462481175</x:v>
      </x:c>
      <x:c r="F7" s="14" t="n">
        <x:f>'P5_valuation_metrics'!J7</x:f>
        <x:v>14.241271456094356</x:v>
      </x:c>
      <x:c r="G7" s="14" t="n">
        <x:f>E7+F7</x:f>
        <x:v>37.76170791857553</x:v>
      </x:c>
      <x:c r="H7" s="14" t="n">
        <x:f>'P5_valuation_metrics'!K7</x:f>
        <x:v>2.80424165</x:v>
      </x:c>
      <x:c r="I7" s="14" t="n">
        <x:f>G7/H7</x:f>
        <x:v>13.465925063403695</x:v>
      </x:c>
      <x:c r="J7" t="str">
        <x:v>r/g/ROIC推导倍数；治理只计一次</x:v>
      </x:c>
    </x:row>
    <x:row r="8">
      <x:c r="A8" t="str">
        <x:f>'P5_valuation_metrics'!A8</x:f>
        <x:v>Bull</x:v>
      </x:c>
      <x:c r="B8" t="n">
        <x:f>'P5_valuation_metrics'!B8</x:f>
        <x:v>2028</x:v>
      </x:c>
      <x:c r="C8" s="14" t="n">
        <x:f>'P5_valuation_metrics'!E8</x:f>
        <x:v>3.44124972</x:v>
      </x:c>
      <x:c r="D8" s="14" t="n">
        <x:f>IF(A8="Bear",'P5_valuation_assumptions'!L2,IF(A8="Base",'P5_valuation_assumptions'!L3,'P5_valuation_assumptions'!L4))</x:f>
        <x:v>7.90769230769107</x:v>
      </x:c>
      <x:c r="E8" s="14" t="n">
        <x:f>C8*D8</x:f>
        <x:v>27.212343939688047</x:v>
      </x:c>
      <x:c r="F8" s="14" t="n">
        <x:f>'P5_valuation_metrics'!J8</x:f>
        <x:v>4.28440304049</x:v>
      </x:c>
      <x:c r="G8" s="14" t="n">
        <x:f>E8+F8</x:f>
        <x:v>31.496746980178045</x:v>
      </x:c>
      <x:c r="H8" s="14" t="n">
        <x:f>'P5_valuation_metrics'!K8</x:f>
        <x:v>2.80424165</x:v>
      </x:c>
      <x:c r="I8" s="14" t="n">
        <x:f>G8/H8</x:f>
        <x:v>11.231823398735287</x:v>
      </x:c>
      <x:c r="J8" t="str">
        <x:v>r/g/ROIC推导倍数；治理只计一次</x:v>
      </x:c>
    </x:row>
    <x:row r="9">
      <x:c r="A9" t="str">
        <x:f>'P5_valuation_metrics'!A9</x:f>
        <x:v>Bull</x:v>
      </x:c>
      <x:c r="B9" t="n">
        <x:f>'P5_valuation_metrics'!B9</x:f>
        <x:v>2030</x:v>
      </x:c>
      <x:c r="C9" s="14" t="n">
        <x:f>'P5_valuation_metrics'!E9</x:f>
        <x:v>4.195750715520001</x:v>
      </x:c>
      <x:c r="D9" s="14" t="n">
        <x:f>IF(A9="Bear",'P5_valuation_assumptions'!L2,IF(A9="Base",'P5_valuation_assumptions'!L3,'P5_valuation_assumptions'!L4))</x:f>
        <x:v>7.90769230769107</x:v>
      </x:c>
      <x:c r="E9" s="14" t="n">
        <x:f>C9*D9</x:f>
        <x:v>33.178705658106814</x:v>
      </x:c>
      <x:c r="F9" s="14" t="n">
        <x:f>'P5_valuation_metrics'!J9</x:f>
        <x:v>7.912119165636882</x:v>
      </x:c>
      <x:c r="G9" s="14" t="n">
        <x:f>E9+F9</x:f>
        <x:v>41.090824823743695</x:v>
      </x:c>
      <x:c r="H9" s="14" t="n">
        <x:f>'P5_valuation_metrics'!K9</x:f>
        <x:v>2.80424165</x:v>
      </x:c>
      <x:c r="I9" s="14" t="n">
        <x:f>G9/H9</x:f>
        <x:v>14.653096969636586</x:v>
      </x:c>
      <x:c r="J9" t="str">
        <x:v>r/g/ROIC推导倍数；治理只计一次</x:v>
      </x:c>
    </x:row>
    <x:row r="10">
      <x:c r="A10" t="str">
        <x:f>'P5_valuation_metrics'!A10</x:f>
        <x:v>Bull</x:v>
      </x:c>
      <x:c r="B10" t="n">
        <x:f>'P5_valuation_metrics'!B10</x:f>
        <x:v>2035</x:v>
      </x:c>
      <x:c r="C10" s="14" t="n">
        <x:f>'P5_valuation_metrics'!E10</x:f>
        <x:v>4.197156906536391</x:v>
      </x:c>
      <x:c r="D10" s="14" t="n">
        <x:f>IF(A10="Bear",'P5_valuation_assumptions'!L2,IF(A10="Base",'P5_valuation_assumptions'!L3,'P5_valuation_assumptions'!L4))</x:f>
        <x:v>7.90769230769107</x:v>
      </x:c>
      <x:c r="E10" s="14" t="n">
        <x:f>C10*D10</x:f>
        <x:v>33.18982538399027</x:v>
      </x:c>
      <x:c r="F10" s="14" t="n">
        <x:f>'P5_valuation_metrics'!J10</x:f>
        <x:v>17.295220626813443</x:v>
      </x:c>
      <x:c r="G10" s="14" t="n">
        <x:f>E10+F10</x:f>
        <x:v>50.485046010803714</x:v>
      </x:c>
      <x:c r="H10" s="14" t="n">
        <x:f>'P5_valuation_metrics'!K10</x:f>
        <x:v>2.80424165</x:v>
      </x:c>
      <x:c r="I10" s="14" t="n">
        <x:f>G10/H10</x:f>
        <x:v>18.00310112746657</x:v>
      </x:c>
      <x:c r="J10" t="str">
        <x:v>r/g/ROIC推导倍数；治理只计一次</x:v>
      </x:c>
    </x:row>
  </x:sheetData>
  <x:pageMargins left="0.7" right="0.7" top="0.75" bottom="0.75" header="0.3" footer="0.3"/>
</x:worksheet>
</file>

<file path=xl/worksheets/sheet5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52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16" hidden="0" customWidth="1"/>
  </x:cols>
  <x:sheetData>
    <x:row r="1">
      <x:c r="A1" s="112" t="str">
        <x:v>Scenario</x:v>
      </x:c>
      <x:c r="B1" s="112" t="str">
        <x:v>Year</x:v>
      </x:c>
      <x:c r="C1" s="112" t="str">
        <x:v>Owner Earnings</x:v>
      </x:c>
      <x:c r="D1" s="112" t="str">
        <x:v>Capitalization Factor</x:v>
      </x:c>
      <x:c r="E1" s="112" t="str">
        <x:v>Operating Equity Value</x:v>
      </x:c>
      <x:c r="F1" s="112" t="str">
        <x:v>Net Cash</x:v>
      </x:c>
      <x:c r="G1" s="112" t="str">
        <x:v>Equity Value</x:v>
      </x:c>
      <x:c r="H1" s="112" t="str">
        <x:v>Shares</x:v>
      </x:c>
      <x:c r="I1" s="112" t="str">
        <x:v>Fair Price</x:v>
      </x:c>
      <x:c r="J1" s="112" t="str">
        <x:v>Note</x:v>
      </x:c>
    </x:row>
    <x:row r="2">
      <x:c r="A2" t="str">
        <x:f>'P5_valuation_metrics'!A2</x:f>
        <x:v>Bear</x:v>
      </x:c>
      <x:c r="B2" t="n">
        <x:f>'P5_valuation_metrics'!B2</x:f>
        <x:v>2028</x:v>
      </x:c>
      <x:c r="C2" s="14" t="n">
        <x:f>'P5_valuation_metrics'!I2</x:f>
        <x:v>0.5418465280000007</x:v>
      </x:c>
      <x:c r="D2" s="14" t="n">
        <x:f>IF(A2="Bear",'P5_valuation_assumptions'!M2,IF(A2="Base",'P5_valuation_assumptions'!M3,'P5_valuation_assumptions'!M4))</x:f>
        <x:v>7.826086956521739</x:v>
      </x:c>
      <x:c r="E2" s="14" t="n">
        <x:f>C2*D2</x:f>
        <x:v>4.240538045217397</x:v>
      </x:c>
      <x:c r="F2" s="14" t="n">
        <x:f>'P5_valuation_metrics'!J2</x:f>
        <x:v>0.08135973201000068</x:v>
      </x:c>
      <x:c r="G2" s="14" t="n">
        <x:f>E2+F2</x:f>
        <x:v>4.321897777227398</x:v>
      </x:c>
      <x:c r="H2" s="14" t="n">
        <x:f>'P5_valuation_metrics'!K2</x:f>
        <x:v>2.80424165</x:v>
      </x:c>
      <x:c r="I2" s="14" t="n">
        <x:f>G2/H2</x:f>
        <x:v>1.541200194793269</x:v>
      </x:c>
      <x:c r="J2" t="str">
        <x:v>OE=NP+D&amp;A-Capex-ΔNWC；终值加净现金</x:v>
      </x:c>
    </x:row>
    <x:row r="3">
      <x:c r="A3" t="str">
        <x:f>'P5_valuation_metrics'!A3</x:f>
        <x:v>Bear</x:v>
      </x:c>
      <x:c r="B3" t="n">
        <x:f>'P5_valuation_metrics'!B3</x:f>
        <x:v>2030</x:v>
      </x:c>
      <x:c r="C3" s="14" t="n">
        <x:f>'P5_valuation_metrics'!I3</x:f>
        <x:v>1.1668040192000002</x:v>
      </x:c>
      <x:c r="D3" s="14" t="n">
        <x:f>IF(A3="Bear",'P5_valuation_assumptions'!M2,IF(A3="Base",'P5_valuation_assumptions'!M3,'P5_valuation_assumptions'!M4))</x:f>
        <x:v>7.826086956521739</x:v>
      </x:c>
      <x:c r="E3" s="14" t="n">
        <x:f>C3*D3</x:f>
        <x:v>9.131509715478263</x:v>
      </x:c>
      <x:c r="F3" s="14" t="n">
        <x:f>'P5_valuation_metrics'!J3</x:f>
        <x:v>1.7213267799460013</x:v>
      </x:c>
      <x:c r="G3" s="14" t="n">
        <x:f>E3+F3</x:f>
        <x:v>10.852836495424263</x:v>
      </x:c>
      <x:c r="H3" s="14" t="n">
        <x:f>'P5_valuation_metrics'!K3</x:f>
        <x:v>2.80424165</x:v>
      </x:c>
      <x:c r="I3" s="14" t="n">
        <x:f>G3/H3</x:f>
        <x:v>3.8701502402349184</x:v>
      </x:c>
      <x:c r="J3" t="str">
        <x:v>OE=NP+D&amp;A-Capex-ΔNWC；终值加净现金</x:v>
      </x:c>
    </x:row>
    <x:row r="4">
      <x:c r="A4" t="str">
        <x:f>'P5_valuation_metrics'!A4</x:f>
        <x:v>Bear</x:v>
      </x:c>
      <x:c r="B4" t="n">
        <x:f>'P5_valuation_metrics'!B4</x:f>
        <x:v>2035</x:v>
      </x:c>
      <x:c r="C4" s="14" t="n">
        <x:f>'P5_valuation_metrics'!I4</x:f>
        <x:v>1.1481674826853219</x:v>
      </x:c>
      <x:c r="D4" s="14" t="n">
        <x:f>IF(A4="Bear",'P5_valuation_assumptions'!M2,IF(A4="Base",'P5_valuation_assumptions'!M3,'P5_valuation_assumptions'!M4))</x:f>
        <x:v>7.826086956521739</x:v>
      </x:c>
      <x:c r="E4" s="14" t="n">
        <x:f>C4*D4</x:f>
        <x:v>8.985658560145998</x:v>
      </x:c>
      <x:c r="F4" s="14" t="n">
        <x:f>'P5_valuation_metrics'!J4</x:f>
        <x:v>6.282149610256556</x:v>
      </x:c>
      <x:c r="G4" s="14" t="n">
        <x:f>E4+F4</x:f>
        <x:v>15.267808170402553</x:v>
      </x:c>
      <x:c r="H4" s="14" t="n">
        <x:f>'P5_valuation_metrics'!K4</x:f>
        <x:v>2.80424165</x:v>
      </x:c>
      <x:c r="I4" s="14" t="n">
        <x:f>G4/H4</x:f>
        <x:v>5.444540833491491</x:v>
      </x:c>
      <x:c r="J4" t="str">
        <x:v>OE=NP+D&amp;A-Capex-ΔNWC；终值加净现金</x:v>
      </x:c>
    </x:row>
    <x:row r="5">
      <x:c r="A5" t="str">
        <x:f>'P5_valuation_metrics'!A5</x:f>
        <x:v>Base</x:v>
      </x:c>
      <x:c r="B5" t="n">
        <x:f>'P5_valuation_metrics'!B5</x:f>
        <x:v>2028</x:v>
      </x:c>
      <x:c r="C5" s="14" t="n">
        <x:f>'P5_valuation_metrics'!I5</x:f>
        <x:v>2.0615252032000004</x:v>
      </x:c>
      <x:c r="D5" s="14" t="n">
        <x:f>IF(A5="Bear",'P5_valuation_assumptions'!M2,IF(A5="Base",'P5_valuation_assumptions'!M3,'P5_valuation_assumptions'!M4))</x:f>
        <x:v>9.047619047619047</x:v>
      </x:c>
      <x:c r="E5" s="14" t="n">
        <x:f>C5*D5</x:f>
        <x:v>18.651894695619053</x:v>
      </x:c>
      <x:c r="F5" s="14" t="n">
        <x:f>'P5_valuation_metrics'!J5</x:f>
        <x:v>2.8264447339100007</x:v>
      </x:c>
      <x:c r="G5" s="14" t="n">
        <x:f>E5+F5</x:f>
        <x:v>21.478339429529054</x:v>
      </x:c>
      <x:c r="H5" s="14" t="n">
        <x:f>'P5_valuation_metrics'!K5</x:f>
        <x:v>2.80424165</x:v>
      </x:c>
      <x:c r="I5" s="14" t="n">
        <x:f>G5/H5</x:f>
        <x:v>7.659232730363682</x:v>
      </x:c>
      <x:c r="J5" t="str">
        <x:v>OE=NP+D&amp;A-Capex-ΔNWC；终值加净现金</x:v>
      </x:c>
    </x:row>
    <x:row r="6">
      <x:c r="A6" t="str">
        <x:f>'P5_valuation_metrics'!A6</x:f>
        <x:v>Base</x:v>
      </x:c>
      <x:c r="B6" t="n">
        <x:f>'P5_valuation_metrics'!B6</x:f>
        <x:v>2030</x:v>
      </x:c>
      <x:c r="C6" s="14" t="n">
        <x:f>'P5_valuation_metrics'!I6</x:f>
        <x:v>2.7138818075602003</x:v>
      </x:c>
      <x:c r="D6" s="14" t="n">
        <x:f>IF(A6="Bear",'P5_valuation_assumptions'!M2,IF(A6="Base",'P5_valuation_assumptions'!M3,'P5_valuation_assumptions'!M4))</x:f>
        <x:v>9.047619047619047</x:v>
      </x:c>
      <x:c r="E6" s="14" t="n">
        <x:f>C6*D6</x:f>
        <x:v>24.55416873506848</x:v>
      </x:c>
      <x:c r="F6" s="14" t="n">
        <x:f>'P5_valuation_metrics'!J6</x:f>
        <x:v>5.993855689464102</x:v>
      </x:c>
      <x:c r="G6" s="14" t="n">
        <x:f>E6+F6</x:f>
        <x:v>30.54802442453258</x:v>
      </x:c>
      <x:c r="H6" s="14" t="n">
        <x:f>'P5_valuation_metrics'!K6</x:f>
        <x:v>2.80424165</x:v>
      </x:c>
      <x:c r="I6" s="14" t="n">
        <x:f>G6/H6</x:f>
        <x:v>10.893506422505558</x:v>
      </x:c>
      <x:c r="J6" t="str">
        <x:v>OE=NP+D&amp;A-Capex-ΔNWC；终值加净现金</x:v>
      </x:c>
    </x:row>
    <x:row r="7">
      <x:c r="A7" t="str">
        <x:f>'P5_valuation_metrics'!A7</x:f>
        <x:v>Base</x:v>
      </x:c>
      <x:c r="B7" t="n">
        <x:f>'P5_valuation_metrics'!B7</x:f>
        <x:v>2035</x:v>
      </x:c>
      <x:c r="C7" s="14" t="n">
        <x:f>'P5_valuation_metrics'!I7</x:f>
        <x:v>2.783867112592699</x:v>
      </x:c>
      <x:c r="D7" s="14" t="n">
        <x:f>IF(A7="Bear",'P5_valuation_assumptions'!M2,IF(A7="Base",'P5_valuation_assumptions'!M3,'P5_valuation_assumptions'!M4))</x:f>
        <x:v>9.047619047619047</x:v>
      </x:c>
      <x:c r="E7" s="14" t="n">
        <x:f>C7*D7</x:f>
        <x:v>25.187369113933944</x:v>
      </x:c>
      <x:c r="F7" s="14" t="n">
        <x:f>'P5_valuation_metrics'!J7</x:f>
        <x:v>14.241271456094356</x:v>
      </x:c>
      <x:c r="G7" s="14" t="n">
        <x:f>E7+F7</x:f>
        <x:v>39.4286405700283</x:v>
      </x:c>
      <x:c r="H7" s="14" t="n">
        <x:f>'P5_valuation_metrics'!K7</x:f>
        <x:v>2.80424165</x:v>
      </x:c>
      <x:c r="I7" s="14" t="n">
        <x:f>G7/H7</x:f>
        <x:v>14.060357662125268</x:v>
      </x:c>
      <x:c r="J7" t="str">
        <x:v>OE=NP+D&amp;A-Capex-ΔNWC；终值加净现金</x:v>
      </x:c>
    </x:row>
    <x:row r="8">
      <x:c r="A8" t="str">
        <x:f>'P5_valuation_metrics'!A8</x:f>
        <x:v>Bull</x:v>
      </x:c>
      <x:c r="B8" t="n">
        <x:f>'P5_valuation_metrics'!B8</x:f>
        <x:v>2028</x:v>
      </x:c>
      <x:c r="C8" s="14" t="n">
        <x:f>'P5_valuation_metrics'!I8</x:f>
        <x:v>3.2262225991999993</x:v>
      </x:c>
      <x:c r="D8" s="14" t="n">
        <x:f>IF(A8="Bear",'P5_valuation_assumptions'!M2,IF(A8="Base",'P5_valuation_assumptions'!M3,'P5_valuation_assumptions'!M4))</x:f>
        <x:v>10</x:v>
      </x:c>
      <x:c r="E8" s="14" t="n">
        <x:f>C8*D8</x:f>
        <x:v>32.26222599199999</x:v>
      </x:c>
      <x:c r="F8" s="14" t="n">
        <x:f>'P5_valuation_metrics'!J8</x:f>
        <x:v>4.28440304049</x:v>
      </x:c>
      <x:c r="G8" s="14" t="n">
        <x:f>E8+F8</x:f>
        <x:v>36.54662903248999</x:v>
      </x:c>
      <x:c r="H8" s="14" t="n">
        <x:f>'P5_valuation_metrics'!K8</x:f>
        <x:v>2.80424165</x:v>
      </x:c>
      <x:c r="I8" s="14" t="n">
        <x:f>G8/H8</x:f>
        <x:v>13.032624714239585</x:v>
      </x:c>
      <x:c r="J8" t="str">
        <x:v>OE=NP+D&amp;A-Capex-ΔNWC；终值加净现金</x:v>
      </x:c>
    </x:row>
    <x:row r="9">
      <x:c r="A9" t="str">
        <x:f>'P5_valuation_metrics'!A9</x:f>
        <x:v>Bull</x:v>
      </x:c>
      <x:c r="B9" t="n">
        <x:f>'P5_valuation_metrics'!B9</x:f>
        <x:v>2030</x:v>
      </x:c>
      <x:c r="C9" s="14" t="n">
        <x:f>'P5_valuation_metrics'!I9</x:f>
        <x:v>3.8967369576512003</x:v>
      </x:c>
      <x:c r="D9" s="14" t="n">
        <x:f>IF(A9="Bear",'P5_valuation_assumptions'!M2,IF(A9="Base",'P5_valuation_assumptions'!M3,'P5_valuation_assumptions'!M4))</x:f>
        <x:v>10</x:v>
      </x:c>
      <x:c r="E9" s="14" t="n">
        <x:f>C9*D9</x:f>
        <x:v>38.967369576512006</x:v>
      </x:c>
      <x:c r="F9" s="14" t="n">
        <x:f>'P5_valuation_metrics'!J9</x:f>
        <x:v>7.912119165636882</x:v>
      </x:c>
      <x:c r="G9" s="14" t="n">
        <x:f>E9+F9</x:f>
        <x:v>46.87948874214889</x:v>
      </x:c>
      <x:c r="H9" s="14" t="n">
        <x:f>'P5_valuation_metrics'!K9</x:f>
        <x:v>2.80424165</x:v>
      </x:c>
      <x:c r="I9" s="14" t="n">
        <x:f>G9/H9</x:f>
        <x:v>16.717349855405253</x:v>
      </x:c>
      <x:c r="J9" t="str">
        <x:v>OE=NP+D&amp;A-Capex-ΔNWC；终值加净现金</x:v>
      </x:c>
    </x:row>
    <x:row r="10">
      <x:c r="A10" t="str">
        <x:f>'P5_valuation_metrics'!A10</x:f>
        <x:v>Bull</x:v>
      </x:c>
      <x:c r="B10" t="n">
        <x:f>'P5_valuation_metrics'!B10</x:f>
        <x:v>2035</x:v>
      </x:c>
      <x:c r="C10" s="14" t="n">
        <x:f>'P5_valuation_metrics'!I10</x:f>
        <x:v>3.8884177022358526</x:v>
      </x:c>
      <x:c r="D10" s="14" t="n">
        <x:f>IF(A10="Bear",'P5_valuation_assumptions'!M2,IF(A10="Base",'P5_valuation_assumptions'!M3,'P5_valuation_assumptions'!M4))</x:f>
        <x:v>10</x:v>
      </x:c>
      <x:c r="E10" s="14" t="n">
        <x:f>C10*D10</x:f>
        <x:v>38.88417702235853</x:v>
      </x:c>
      <x:c r="F10" s="14" t="n">
        <x:f>'P5_valuation_metrics'!J10</x:f>
        <x:v>17.295220626813443</x:v>
      </x:c>
      <x:c r="G10" s="14" t="n">
        <x:f>E10+F10</x:f>
        <x:v>56.179397649171975</x:v>
      </x:c>
      <x:c r="H10" s="14" t="n">
        <x:f>'P5_valuation_metrics'!K10</x:f>
        <x:v>2.80424165</x:v>
      </x:c>
      <x:c r="I10" s="14" t="n">
        <x:f>G10/H10</x:f>
        <x:v>20.033722004368624</x:v>
      </x:c>
      <x:c r="J10" t="str">
        <x:v>OE=NP+D&amp;A-Capex-ΔNWC；终值加净现金</x:v>
      </x:c>
    </x:row>
  </x:sheetData>
  <x:pageMargins left="0.7" right="0.7" top="0.75" bottom="0.75" header="0.3" footer="0.3"/>
</x:worksheet>
</file>

<file path=xl/worksheets/sheet58.xml><?xml version="1.0" encoding="utf-8"?>
<x:worksheet xmlns:x="http://schemas.openxmlformats.org/spreadsheetml/2006/main">
  <x:sheetFormatPr defaultRowHeight="15"/>
  <x:sheetData>
    <x:row r="1">
      <x:c r="A1" s="112" t="str">
        <x:v>Scenario</x:v>
      </x:c>
      <x:c r="B1" s="112" t="str">
        <x:v>Year</x:v>
      </x:c>
      <x:c r="C1" s="118" t="str">
        <x:v>PE Price</x:v>
      </x:c>
      <x:c r="D1" s="118" t="str">
        <x:v>EV/EBIT Price</x:v>
      </x:c>
      <x:c r="E1" s="118" t="str">
        <x:v>Owner Earnings Price</x:v>
      </x:c>
      <x:c r="F1" s="118" t="str">
        <x:v>Median Fair Price</x:v>
      </x:c>
      <x:c r="G1" s="119" t="str">
        <x:v>Method Dispersion</x:v>
      </x:c>
      <x:c r="H1" s="112" t="str">
        <x:v>Current Price</x:v>
      </x:c>
      <x:c r="I1" s="119" t="str">
        <x:v>Fair Price / Current</x:v>
      </x:c>
    </x:row>
    <x:row r="2">
      <x:c r="A2" t="str">
        <x:f>'P5_method_A_PE'!A2</x:f>
        <x:v>Bear</x:v>
      </x:c>
      <x:c r="B2" t="n">
        <x:f>'P5_method_A_PE'!B2</x:f>
        <x:v>2028</x:v>
      </x:c>
      <x:c r="C2" t="n">
        <x:f>'P5_method_A_PE'!F2</x:f>
        <x:v>2.2776938984555777</x:v>
      </x:c>
      <x:c r="D2" t="n">
        <x:f>'P5_method_B_EV_EBIT'!I2</x:f>
        <x:v>3.276152132745876</x:v>
      </x:c>
      <x:c r="E2" t="n">
        <x:f>'P5_method_C_OwnerEarnings'!I2</x:f>
        <x:v>1.541200194793269</x:v>
      </x:c>
      <x:c r="F2" t="n">
        <x:f>MEDIAN(C2:E2)</x:f>
        <x:v>2.2776938984555777</x:v>
      </x:c>
      <x:c r="G2" t="n">
        <x:f>MAX(C2:E2)/MIN(C2:E2)-1</x:f>
        <x:v>1.1257148447125176</x:v>
      </x:c>
      <x:c r="H2" t="n">
        <x:v>7.9</x:v>
      </x:c>
      <x:c r="I2" t="n">
        <x:f>F2/H2-1</x:f>
        <x:v>-0.7116843166511927</x:v>
      </x:c>
    </x:row>
    <x:row r="3">
      <x:c r="A3" t="str">
        <x:f>'P5_method_A_PE'!A3</x:f>
        <x:v>Bear</x:v>
      </x:c>
      <x:c r="B3" t="n">
        <x:f>'P5_method_A_PE'!B3</x:f>
        <x:v>2030</x:v>
      </x:c>
      <x:c r="C3" t="n">
        <x:f>'P5_method_A_PE'!F3</x:f>
        <x:v>3.0553128309751765</x:v>
      </x:c>
      <x:c r="D3" t="n">
        <x:f>'P5_method_B_EV_EBIT'!I3</x:f>
        <x:v>4.793725331502224</x:v>
      </x:c>
      <x:c r="E3" t="n">
        <x:f>'P5_method_C_OwnerEarnings'!I3</x:f>
        <x:v>3.8701502402349184</x:v>
      </x:c>
      <x:c r="F3" t="n">
        <x:f>MEDIAN(C3:E3)</x:f>
        <x:v>3.8701502402349184</x:v>
      </x:c>
      <x:c r="G3" t="n">
        <x:f>MAX(C3:E3)/MIN(C3:E3)-1</x:f>
        <x:v>0.568980198329541</x:v>
      </x:c>
      <x:c r="H3" t="n">
        <x:v>7.9</x:v>
      </x:c>
      <x:c r="I3" t="n">
        <x:f>F3/H3-1</x:f>
        <x:v>-0.5101075645272255</x:v>
      </x:c>
    </x:row>
    <x:row r="4">
      <x:c r="A4" t="str">
        <x:f>'P5_method_A_PE'!A4</x:f>
        <x:v>Bear</x:v>
      </x:c>
      <x:c r="B4" t="n">
        <x:f>'P5_method_A_PE'!B4</x:f>
        <x:v>2035</x:v>
      </x:c>
      <x:c r="C4" t="n">
        <x:f>'P5_method_A_PE'!F4</x:f>
        <x:v>2.9796900288058072</x:v>
      </x:c>
      <x:c r="D4" t="n">
        <x:f>'P5_method_B_EV_EBIT'!I4</x:f>
        <x:v>6.316669204095057</x:v>
      </x:c>
      <x:c r="E4" t="n">
        <x:f>'P5_method_C_OwnerEarnings'!I4</x:f>
        <x:v>5.444540833491491</x:v>
      </x:c>
      <x:c r="F4" t="n">
        <x:f>MEDIAN(C4:E4)</x:f>
        <x:v>5.444540833491491</x:v>
      </x:c>
      <x:c r="G4" t="n">
        <x:f>MAX(C4:E4)/MIN(C4:E4)-1</x:f>
        <x:v>1.1199081592479057</x:v>
      </x:c>
      <x:c r="H4" t="n">
        <x:v>7.9</x:v>
      </x:c>
      <x:c r="I4" t="n">
        <x:f>F4/H4-1</x:f>
        <x:v>-0.31081761601373536</x:v>
      </x:c>
    </x:row>
    <x:row r="5">
      <x:c r="A5" t="str">
        <x:f>'P5_method_A_PE'!A5</x:f>
        <x:v>Base</x:v>
      </x:c>
      <x:c r="B5" t="n">
        <x:f>'P5_method_A_PE'!B5</x:f>
        <x:v>2028</x:v>
      </x:c>
      <x:c r="C5" t="n">
        <x:f>'P5_method_A_PE'!F5</x:f>
        <x:v>6.752589316402174</x:v>
      </x:c>
      <x:c r="D5" t="n">
        <x:f>'P5_method_B_EV_EBIT'!I5</x:f>
        <x:v>7.670500059048508</x:v>
      </x:c>
      <x:c r="E5" t="n">
        <x:f>'P5_method_C_OwnerEarnings'!I5</x:f>
        <x:v>7.659232730363682</x:v>
      </x:c>
      <x:c r="F5" t="n">
        <x:f>MEDIAN(C5:E5)</x:f>
        <x:v>7.659232730363682</x:v>
      </x:c>
      <x:c r="G5" t="n">
        <x:f>MAX(C5:E5)/MIN(C5:E5)-1</x:f>
        <x:v>0.13593463183325993</x:v>
      </x:c>
      <x:c r="H5" t="n">
        <x:v>7.9</x:v>
      </x:c>
      <x:c r="I5" t="n">
        <x:f>F5/H5-1</x:f>
        <x:v>-0.03047686957421758</x:v>
      </x:c>
    </x:row>
    <x:row r="6">
      <x:c r="A6" t="str">
        <x:f>'P5_method_A_PE'!A6</x:f>
        <x:v>Base</x:v>
      </x:c>
      <x:c r="B6" t="n">
        <x:f>'P5_method_A_PE'!B6</x:f>
        <x:v>2030</x:v>
      </x:c>
      <x:c r="C6" t="n">
        <x:f>'P5_method_A_PE'!F6</x:f>
        <x:v>8.288003130250882</x:v>
      </x:c>
      <x:c r="D6" t="n">
        <x:f>'P5_method_B_EV_EBIT'!I6</x:f>
        <x:v>10.241840716043022</x:v>
      </x:c>
      <x:c r="E6" t="n">
        <x:f>'P5_method_C_OwnerEarnings'!I6</x:f>
        <x:v>10.893506422505558</x:v>
      </x:c>
      <x:c r="F6" t="n">
        <x:f>MEDIAN(C6:E6)</x:f>
        <x:v>10.241840716043022</x:v>
      </x:c>
      <x:c r="G6" t="n">
        <x:f>MAX(C6:E6)/MIN(C6:E6)-1</x:f>
        <x:v>0.3143704522437609</x:v>
      </x:c>
      <x:c r="H6" t="n">
        <x:v>7.9</x:v>
      </x:c>
      <x:c r="I6" t="n">
        <x:f>F6/H6-1</x:f>
        <x:v>0.2964355336763318</x:v>
      </x:c>
    </x:row>
    <x:row r="7">
      <x:c r="A7" t="str">
        <x:f>'P5_method_A_PE'!A7</x:f>
        <x:v>Base</x:v>
      </x:c>
      <x:c r="B7" t="n">
        <x:f>'P5_method_A_PE'!B7</x:f>
        <x:v>2035</x:v>
      </x:c>
      <x:c r="C7" t="n">
        <x:f>'P5_method_A_PE'!F7</x:f>
        <x:v>8.582158600577188</x:v>
      </x:c>
      <x:c r="D7" t="n">
        <x:f>'P5_method_B_EV_EBIT'!I7</x:f>
        <x:v>13.465925063403695</x:v>
      </x:c>
      <x:c r="E7" t="n">
        <x:f>'P5_method_C_OwnerEarnings'!I7</x:f>
        <x:v>14.060357662125268</x:v>
      </x:c>
      <x:c r="F7" t="n">
        <x:f>MEDIAN(C7:E7)</x:f>
        <x:v>13.465925063403695</x:v>
      </x:c>
      <x:c r="G7" t="n">
        <x:f>MAX(C7:E7)/MIN(C7:E7)-1</x:f>
        <x:v>0.6383241462328193</x:v>
      </x:c>
      <x:c r="H7" t="n">
        <x:v>7.9</x:v>
      </x:c>
      <x:c r="I7" t="n">
        <x:f>F7/H7-1</x:f>
        <x:v>0.7045474763802144</x:v>
      </x:c>
    </x:row>
    <x:row r="8">
      <x:c r="A8" t="str">
        <x:f>'P5_method_A_PE'!A8</x:f>
        <x:v>Bull</x:v>
      </x:c>
      <x:c r="B8" t="n">
        <x:f>'P5_method_A_PE'!B8</x:f>
        <x:v>2028</x:v>
      </x:c>
      <x:c r="C8" t="n">
        <x:f>'P5_method_A_PE'!F8</x:f>
        <x:v>11.792397117702036</x:v>
      </x:c>
      <x:c r="D8" t="n">
        <x:f>'P5_method_B_EV_EBIT'!I8</x:f>
        <x:v>11.231823398735287</x:v>
      </x:c>
      <x:c r="E8" t="n">
        <x:f>'P5_method_C_OwnerEarnings'!I8</x:f>
        <x:v>13.032624714239585</x:v>
      </x:c>
      <x:c r="F8" t="n">
        <x:f>MEDIAN(C8:E8)</x:f>
        <x:v>11.792397117702036</x:v>
      </x:c>
      <x:c r="G8" t="n">
        <x:f>MAX(C8:E8)/MIN(C8:E8)-1</x:f>
        <x:v>0.16033027332917915</x:v>
      </x:c>
      <x:c r="H8" t="n">
        <x:v>7.9</x:v>
      </x:c>
      <x:c r="I8" t="n">
        <x:f>F8/H8-1</x:f>
        <x:v>0.4927084959116501</x:v>
      </x:c>
    </x:row>
    <x:row r="9">
      <x:c r="A9" t="str">
        <x:f>'P5_method_A_PE'!A9</x:f>
        <x:v>Bull</x:v>
      </x:c>
      <x:c r="B9" t="n">
        <x:f>'P5_method_A_PE'!B9</x:f>
        <x:v>2030</x:v>
      </x:c>
      <x:c r="C9" t="n">
        <x:f>'P5_method_A_PE'!F9</x:f>
        <x:v>14.428864117896833</x:v>
      </x:c>
      <x:c r="D9" t="n">
        <x:f>'P5_method_B_EV_EBIT'!I9</x:f>
        <x:v>14.653096969636586</x:v>
      </x:c>
      <x:c r="E9" t="n">
        <x:f>'P5_method_C_OwnerEarnings'!I9</x:f>
        <x:v>16.717349855405253</x:v>
      </x:c>
      <x:c r="F9" t="n">
        <x:f>MEDIAN(C9:E9)</x:f>
        <x:v>14.653096969636586</x:v>
      </x:c>
      <x:c r="G9" t="n">
        <x:f>MAX(C9:E9)/MIN(C9:E9)-1</x:f>
        <x:v>0.15860470504188195</x:v>
      </x:c>
      <x:c r="H9" t="n">
        <x:v>7.9</x:v>
      </x:c>
      <x:c r="I9" t="n">
        <x:f>F9/H9-1</x:f>
        <x:v>0.8548224012198209</x:v>
      </x:c>
    </x:row>
    <x:row r="10">
      <x:c r="A10" t="str">
        <x:f>'P5_method_A_PE'!A10</x:f>
        <x:v>Bull</x:v>
      </x:c>
      <x:c r="B10" t="n">
        <x:f>'P5_method_A_PE'!B10</x:f>
        <x:v>2035</x:v>
      </x:c>
      <x:c r="C10" t="n">
        <x:f>'P5_method_A_PE'!F10</x:f>
        <x:v>14.40532806232832</x:v>
      </x:c>
      <x:c r="D10" t="n">
        <x:f>'P5_method_B_EV_EBIT'!I10</x:f>
        <x:v>18.00310112746657</x:v>
      </x:c>
      <x:c r="E10" t="n">
        <x:f>'P5_method_C_OwnerEarnings'!I10</x:f>
        <x:v>20.033722004368624</x:v>
      </x:c>
      <x:c r="F10" t="n">
        <x:f>MEDIAN(C10:E10)</x:f>
        <x:v>18.00310112746657</x:v>
      </x:c>
      <x:c r="G10" t="n">
        <x:f>MAX(C10:E10)/MIN(C10:E10)-1</x:f>
        <x:v>0.3907161237625152</x:v>
      </x:c>
      <x:c r="H10" t="n">
        <x:v>7.9</x:v>
      </x:c>
      <x:c r="I10" t="n">
        <x:f>F10/H10-1</x:f>
        <x:v>1.2788735604388064</x:v>
      </x:c>
    </x:row>
  </x:sheetData>
  <x:pageMargins left="0.7" right="0.7" top="0.75" bottom="0.75" header="0.3" footer="0.3"/>
</x:worksheet>
</file>

<file path=xl/worksheets/sheet59.xml><?xml version="1.0" encoding="utf-8"?>
<x:worksheet xmlns:x="http://schemas.openxmlformats.org/spreadsheetml/2006/main">
  <x:sheetFormatPr defaultRowHeight="15"/>
  <x:cols>
    <x:col min="12" max="12" width="58" hidden="0" customWidth="1"/>
  </x:cols>
  <x:sheetData>
    <x:row r="1">
      <x:c r="A1" s="112" t="str">
        <x:v>Scenario</x:v>
      </x:c>
      <x:c r="B1" s="120" t="str">
        <x:v>2026</x:v>
      </x:c>
      <x:c r="C1" s="120" t="str">
        <x:v>2027</x:v>
      </x:c>
      <x:c r="D1" s="120" t="str">
        <x:v>2028</x:v>
      </x:c>
      <x:c r="E1" s="120" t="str">
        <x:v>2029</x:v>
      </x:c>
      <x:c r="F1" s="120" t="str">
        <x:v>2030</x:v>
      </x:c>
      <x:c r="G1" s="120" t="str">
        <x:v>2031</x:v>
      </x:c>
      <x:c r="H1" s="120" t="str">
        <x:v>2032</x:v>
      </x:c>
      <x:c r="I1" s="120" t="str">
        <x:v>2033</x:v>
      </x:c>
      <x:c r="J1" s="120" t="str">
        <x:v>2034</x:v>
      </x:c>
      <x:c r="K1" s="120" t="str">
        <x:v>2035</x:v>
      </x:c>
      <x:c r="L1" s="112" t="str">
        <x:v>2031-35 Method</x:v>
      </x:c>
    </x:row>
    <x:row r="2">
      <x:c r="A2" t="str">
        <x:v>Bear</x:v>
      </x:c>
      <x:c r="B2" t="n">
        <x:f>'P4_company_forecast'!C16</x:f>
        <x:v>0</x:v>
      </x:c>
      <x:c r="C2" t="n">
        <x:f>'P4_company_forecast'!D16</x:f>
        <x:v>0</x:v>
      </x:c>
      <x:c r="D2" t="n">
        <x:f>'P4_company_forecast'!E16</x:f>
        <x:v>0.11388469492277888</x:v>
      </x:c>
      <x:c r="E2" t="n">
        <x:f>'P4_company_forecast'!F16</x:f>
        <x:v>0.1338945917103828</x:v>
      </x:c>
      <x:c r="F2" t="n">
        <x:f>'P4_company_forecast'!G16</x:f>
        <x:v>0.15276564154875882</x:v>
      </x:c>
      <x:c r="G2" t="n">
        <x:f>$F2*($K2/$F2)^(1/5)</x:f>
        <x:v>0.15200181334101504</x:v>
      </x:c>
      <x:c r="H2" t="n">
        <x:f>$F2*($K2/$F2)^(2/5)</x:f>
        <x:v>0.15124180427430997</x:v>
      </x:c>
      <x:c r="I2" t="n">
        <x:f>$F2*($K2/$F2)^(3/5)</x:f>
        <x:v>0.15048559525293842</x:v>
      </x:c>
      <x:c r="J2" t="n">
        <x:f>$F2*($K2/$F2)^(4/5)</x:f>
        <x:v>0.1497331672766737</x:v>
      </x:c>
      <x:c r="K2" t="n">
        <x:f>'P5_terminal_cash'!H2/2.80424165</x:f>
        <x:v>0.14898450144029035</x:v>
      </x:c>
      <x:c r="L2" t="str">
        <x:v>2031-35由2030 DPS向2035终值DPS几何平滑</x:v>
      </x:c>
    </x:row>
    <x:row r="3">
      <x:c r="A3" t="str">
        <x:v>Base</x:v>
      </x:c>
      <x:c r="B3" t="n">
        <x:f>'P4_company_forecast'!C38</x:f>
        <x:v>0.08291439505578986</x:v>
      </x:c>
      <x:c r="C3" t="n">
        <x:f>'P4_company_forecast'!D38</x:f>
        <x:v>0.3060166186105965</x:v>
      </x:c>
      <x:c r="D3" t="n">
        <x:f>'P4_company_forecast'!E38</x:f>
        <x:v>0.3553994377053776</x:v>
      </x:c>
      <x:c r="E3" t="n">
        <x:f>'P4_company_forecast'!F38</x:f>
        <x:v>0.3958164133772138</x:v>
      </x:c>
      <x:c r="F3" t="n">
        <x:f>'P4_company_forecast'!G38</x:f>
        <x:v>0.43621069106583593</x:v>
      </x:c>
      <x:c r="G3" t="n">
        <x:f>$F3*($K3/$F3)^(1/5)</x:f>
        <x:v>0.4392640196391245</x:v>
      </x:c>
      <x:c r="H3" t="n">
        <x:f>$F3*($K3/$F3)^(2/5)</x:f>
        <x:v>0.4423387204886258</x:v>
      </x:c>
      <x:c r="I3" t="n">
        <x:f>$F3*($K3/$F3)^(3/5)</x:f>
        <x:v>0.44543494321310734</x:v>
      </x:c>
      <x:c r="J3" t="n">
        <x:f>$F3*($K3/$F3)^(4/5)</x:f>
        <x:v>0.4485528384584773</x:v>
      </x:c>
      <x:c r="K3" t="n">
        <x:f>'P5_terminal_cash'!H3/2.80424165</x:f>
        <x:v>0.45169255792511515</x:v>
      </x:c>
      <x:c r="L3" t="str">
        <x:v>同上</x:v>
      </x:c>
    </x:row>
    <x:row r="4">
      <x:c r="A4" t="str">
        <x:v>Bull</x:v>
      </x:c>
      <x:c r="B4" t="n">
        <x:f>'P4_company_forecast'!C60</x:f>
        <x:v>0.30666287265221953</x:v>
      </x:c>
      <x:c r="C4" t="n">
        <x:f>'P4_company_forecast'!D60</x:f>
        <x:v>0.497866160714074</x:v>
      </x:c>
      <x:c r="D4" t="n">
        <x:f>'P4_company_forecast'!E60</x:f>
        <x:v>0.6152555017931497</x:v>
      </x:c>
      <x:c r="E4" t="n">
        <x:f>'P4_company_forecast'!F60</x:f>
        <x:v>0.6987597647607866</x:v>
      </x:c>
      <x:c r="F4" t="n">
        <x:f>'P4_company_forecast'!G60</x:f>
        <x:v>0.752810301803313</x:v>
      </x:c>
      <x:c r="G4" t="n">
        <x:f>$F4*($K4/$F4)^(1/5)</x:f>
        <x:v>0.752564547780146</x:v>
      </x:c>
      <x:c r="H4" t="n">
        <x:f>$F4*($K4/$F4)^(2/5)</x:f>
        <x:v>0.7523188739830862</x:v>
      </x:c>
      <x:c r="I4" t="n">
        <x:f>$F4*($K4/$F4)^(3/5)</x:f>
        <x:v>0.7520732803859437</x:v>
      </x:c>
      <x:c r="J4" t="n">
        <x:f>$F4*($K4/$F4)^(4/5)</x:f>
        <x:v>0.7518277669625375</x:v>
      </x:c>
      <x:c r="K4" t="n">
        <x:f>'P5_terminal_cash'!H4/2.80424165</x:f>
        <x:v>0.7515823336866948</x:v>
      </x:c>
      <x:c r="L4" t="str">
        <x:v>同上</x:v>
      </x:c>
    </x:row>
  </x:sheetData>
  <x:pageMargins left="0.7" right="0.7" top="0.75" bottom="0.75" header="0.3" footer="0.3"/>
</x:worksheet>
</file>

<file path=xl/worksheets/sheet60.xml><?xml version="1.0" encoding="utf-8"?>
<x:worksheet xmlns:x="http://schemas.openxmlformats.org/spreadsheetml/2006/main">
  <x:sheetFormatPr defaultRowHeight="15"/>
  <x:cols>
    <x:col min="9" max="9" width="30" hidden="0" customWidth="1"/>
    <x:col min="10" max="10" width="48" hidden="0" customWidth="1"/>
  </x:cols>
  <x:sheetData>
    <x:row r="1">
      <x:c r="A1" s="112" t="str">
        <x:v>Scenario</x:v>
      </x:c>
      <x:c r="B1" s="112" t="str">
        <x:v>Horizon</x:v>
      </x:c>
      <x:c r="C1" s="118" t="str">
        <x:v>Current Price</x:v>
      </x:c>
      <x:c r="D1" s="118" t="str">
        <x:v>Fair Price</x:v>
      </x:c>
      <x:c r="E1" s="118" t="str">
        <x:v>Cumulative Dividends</x:v>
      </x:c>
      <x:c r="F1" s="119" t="str">
        <x:v>XIRR</x:v>
      </x:c>
      <x:c r="G1" s="118" t="str">
        <x:v>11% Required-Return Price</x:v>
      </x:c>
      <x:c r="H1" s="119" t="str">
        <x:v>Current vs 11% Price</x:v>
      </x:c>
      <x:c r="I1" s="112" t="str">
        <x:v>Framework Classification</x:v>
      </x:c>
      <x:c r="J1" s="112" t="str">
        <x:v>Cash-flow Source</x:v>
      </x:c>
      <x:c r="L1" s="112" t="str">
        <x:v>Cash Flow ID</x:v>
      </x:c>
      <x:c r="M1" s="112" t="str">
        <x:v>Date</x:v>
      </x:c>
      <x:c r="N1" s="112" t="str">
        <x:v>Cash Flow</x:v>
      </x:c>
    </x:row>
    <x:row r="2">
      <x:c r="A2" t="str">
        <x:v>Bear</x:v>
      </x:c>
      <x:c r="B2" t="n">
        <x:v>2028</x:v>
      </x:c>
      <x:c r="C2" t="n">
        <x:v>7.9</x:v>
      </x:c>
      <x:c r="D2" t="n">
        <x:f>'P5_fair_price'!F2</x:f>
        <x:v>2.2776938984555777</x:v>
      </x:c>
      <x:c r="E2" t="n">
        <x:f>SUM(N3:N5)-D2</x:f>
        <x:v>0.11388469492277897</x:v>
      </x:c>
      <x:c r="F2" t="n">
        <x:f>XIRR(N2:N5,M2:M5,-50%)</x:f>
        <x:v>-0.39531468016747723</x:v>
      </x:c>
      <x:c r="G2" t="n">
        <x:f>C2+XNPV(11%,N2:N5,M2:M5)</x:f>
        <x:v>1.8664959902627922</x:v>
      </x:c>
      <x:c r="H2" t="n">
        <x:f>C2/G2-1</x:f>
        <x:v>3.232529853379286</x:v>
      </x:c>
      <x:c r="I2" t="str">
        <x:f>IF(F2&lt;8%,"&lt;8% 明显不足",IF(F2&lt;11%,"8-11% 安全边际不足",IF(F2&lt;15%,"11-15% 可接受",IF(F2&lt;20%,"15-20% 有吸引力","&gt;20% 高吸引力/需复核"))))</x:f>
        <x:v>&lt;8% 明显不足</x:v>
      </x:c>
      <x:c r="J2" t="str">
        <x:v>2026-08-17起：年度股息 + 2028 Median Fair Price</x:v>
      </x:c>
      <x:c r="L2" t="str">
        <x:v>Bear_2028_0</x:v>
      </x:c>
      <x:c r="M2" s="121" t="n">
        <x:v>46251</x:v>
      </x:c>
      <x:c r="N2" t="n">
        <x:v>-7.9</x:v>
      </x:c>
    </x:row>
    <x:row r="3">
      <x:c r="A3" t="str">
        <x:v>Bear</x:v>
      </x:c>
      <x:c r="B3" t="n">
        <x:v>2030</x:v>
      </x:c>
      <x:c r="C3" t="n">
        <x:v>7.9</x:v>
      </x:c>
      <x:c r="D3" t="n">
        <x:f>'P5_fair_price'!F3</x:f>
        <x:v>3.8701502402349184</x:v>
      </x:c>
      <x:c r="E3" t="n">
        <x:f>SUM(N7:N11)-D3</x:f>
        <x:v>0.4005449281819211</x:v>
      </x:c>
      <x:c r="F3" t="n">
        <x:f>XIRR(N6:N11,M6:M11)</x:f>
        <x:v>-0.13330257713164048</x:v>
      </x:c>
      <x:c r="G3" t="n">
        <x:f>C3+XNPV(11%,N6:N11,M6:M11)</x:f>
        <x:v>2.731245357470641</x:v>
      </x:c>
      <x:c r="H3" t="n">
        <x:f>C3/G3-1</x:f>
        <x:v>1.8924534291258452</x:v>
      </x:c>
      <x:c r="I3" t="str">
        <x:f>IF(F3&lt;8%,"&lt;8% 明显不足",IF(F3&lt;11%,"8-11% 安全边际不足",IF(F3&lt;15%,"11-15% 可接受",IF(F3&lt;20%,"15-20% 有吸引力","&gt;20% 高吸引力/需复核"))))</x:f>
        <x:v>&lt;8% 明显不足</x:v>
      </x:c>
      <x:c r="J3" t="str">
        <x:v>2026-08-17起：年度股息 + 2030 Median Fair Price</x:v>
      </x:c>
      <x:c r="L3" t="str">
        <x:v>Bear_2028_2026</x:v>
      </x:c>
      <x:c r="M3" s="121" t="n">
        <x:v>46387</x:v>
      </x:c>
      <x:c r="N3" t="n">
        <x:f>'P5_dividend_path'!B2</x:f>
        <x:v>0</x:v>
      </x:c>
    </x:row>
    <x:row r="4">
      <x:c r="A4" t="str">
        <x:v>Bear</x:v>
      </x:c>
      <x:c r="B4" t="n">
        <x:v>2035</x:v>
      </x:c>
      <x:c r="C4" t="n">
        <x:v>7.9</x:v>
      </x:c>
      <x:c r="D4" t="n">
        <x:f>'P5_fair_price'!F4</x:f>
        <x:v>5.444540833491491</x:v>
      </x:c>
      <x:c r="E4" t="n">
        <x:f>SUM(N13:N22)-D4</x:f>
        <x:v>1.1529918097671485</x:v>
      </x:c>
      <x:c r="F4" t="n">
        <x:f>XIRR(N12:N22,M12:M22)</x:f>
        <x:v>-0.020231119280230303</x:v>
      </x:c>
      <x:c r="G4" t="n">
        <x:f>C4+XNPV(11%,N12:N22,M12:M22)</x:f>
        <x:v>2.6784483112873536</x:v>
      </x:c>
      <x:c r="H4" t="n">
        <x:f>C4/G4-1</x:f>
        <x:v>1.9494689020909242</x:v>
      </x:c>
      <x:c r="I4" t="str">
        <x:f>IF(F4&lt;8%,"&lt;8% 明显不足",IF(F4&lt;11%,"8-11% 安全边际不足",IF(F4&lt;15%,"11-15% 可接受",IF(F4&lt;20%,"15-20% 有吸引力","&gt;20% 高吸引力/需复核"))))</x:f>
        <x:v>&lt;8% 明显不足</x:v>
      </x:c>
      <x:c r="J4" t="str">
        <x:v>2026-08-17起：年度股息 + 2035 Median Fair Price</x:v>
      </x:c>
      <x:c r="L4" t="str">
        <x:v>Bear_2028_2027</x:v>
      </x:c>
      <x:c r="M4" s="121" t="n">
        <x:v>46752</x:v>
      </x:c>
      <x:c r="N4" t="n">
        <x:f>'P5_dividend_path'!C2</x:f>
        <x:v>0</x:v>
      </x:c>
    </x:row>
    <x:row r="5">
      <x:c r="A5" t="str">
        <x:v>Base</x:v>
      </x:c>
      <x:c r="B5" t="n">
        <x:v>2028</x:v>
      </x:c>
      <x:c r="C5" t="n">
        <x:v>7.9</x:v>
      </x:c>
      <x:c r="D5" t="n">
        <x:f>'P5_fair_price'!F5</x:f>
        <x:v>7.659232730363682</x:v>
      </x:c>
      <x:c r="E5" t="n">
        <x:f>SUM(N24:N26)-D5</x:f>
        <x:v>0.7443304513717646</x:v>
      </x:c>
      <x:c r="F5" t="n">
        <x:f>XIRR(N23:N26,M23:M26)</x:f>
        <x:v>0.02701544918590218</x:v>
      </x:c>
      <x:c r="G5" t="n">
        <x:f>C5+XNPV(11%,N23:N26,M23:M26)</x:f>
        <x:v>6.599909437834836</x:v>
      </x:c>
      <x:c r="H5" t="n">
        <x:f>C5/G5-1</x:f>
        <x:v>0.19698612146285321</x:v>
      </x:c>
      <x:c r="I5" t="str">
        <x:f>IF(F5&lt;8%,"&lt;8% 明显不足",IF(F5&lt;11%,"8-11% 安全边际不足",IF(F5&lt;15%,"11-15% 可接受",IF(F5&lt;20%,"15-20% 有吸引力","&gt;20% 高吸引力/需复核"))))</x:f>
        <x:v>&lt;8% 明显不足</x:v>
      </x:c>
      <x:c r="J5" t="str">
        <x:v>2026-08-17起：年度股息 + 2028 Median Fair Price</x:v>
      </x:c>
      <x:c r="L5" t="str">
        <x:v>Bear_2028_2028</x:v>
      </x:c>
      <x:c r="M5" s="121" t="n">
        <x:v>47118</x:v>
      </x:c>
      <x:c r="N5" t="n">
        <x:f>'P5_dividend_path'!D2+D2</x:f>
        <x:v>2.3915785933783567</x:v>
      </x:c>
    </x:row>
    <x:row r="6">
      <x:c r="A6" t="str">
        <x:v>Base</x:v>
      </x:c>
      <x:c r="B6" t="n">
        <x:v>2030</x:v>
      </x:c>
      <x:c r="C6" t="n">
        <x:v>7.9</x:v>
      </x:c>
      <x:c r="D6" t="n">
        <x:f>'P5_fair_price'!F6</x:f>
        <x:v>10.241840716043022</x:v>
      </x:c>
      <x:c r="E6" t="n">
        <x:f>SUM(N28:N32)-D6</x:f>
        <x:v>1.5763575558148144</x:v>
      </x:c>
      <x:c r="F6" t="n">
        <x:f>XIRR(N27:N32,M27:M32)</x:f>
        <x:v>0.10187800527652151</x:v>
      </x:c>
      <x:c r="G6" t="n">
        <x:f>C6+XNPV(11%,N27:N32,M27:M32)</x:f>
        <x:v>7.664362288215345</x:v>
      </x:c>
      <x:c r="H6" t="n">
        <x:f>C6/G6-1</x:f>
        <x:v>0.03074459464774648</x:v>
      </x:c>
      <x:c r="I6" t="str">
        <x:f>IF(F6&lt;8%,"&lt;8% 明显不足",IF(F6&lt;11%,"8-11% 安全边际不足",IF(F6&lt;15%,"11-15% 可接受",IF(F6&lt;20%,"15-20% 有吸引力","&gt;20% 高吸引力/需复核"))))</x:f>
        <x:v>8-11% 安全边际不足</x:v>
      </x:c>
      <x:c r="J6" t="str">
        <x:v>2026-08-17起：年度股息 + 2030 Median Fair Price</x:v>
      </x:c>
      <x:c r="L6" t="str">
        <x:v>Bear_2030_0</x:v>
      </x:c>
      <x:c r="M6" s="121" t="n">
        <x:v>46251</x:v>
      </x:c>
      <x:c r="N6" t="n">
        <x:v>-7.9</x:v>
      </x:c>
    </x:row>
    <x:row r="7">
      <x:c r="A7" t="str">
        <x:v>Base</x:v>
      </x:c>
      <x:c r="B7" t="n">
        <x:v>2035</x:v>
      </x:c>
      <x:c r="C7" t="n">
        <x:v>7.9</x:v>
      </x:c>
      <x:c r="D7" t="n">
        <x:f>'P5_fair_price'!F7</x:f>
        <x:v>13.465925063403695</x:v>
      </x:c>
      <x:c r="E7" t="n">
        <x:f>SUM(N34:N43)-D7</x:f>
        <x:v>3.8036406355392636</x:v>
      </x:c>
      <x:c r="F7" t="n">
        <x:f>XIRR(N33:N43,M33:M43)</x:f>
        <x:v>0.09871764328587607</x:v>
      </x:c>
      <x:c r="G7" t="n">
        <x:f>C7+XNPV(11%,N33:N43,M33:M43)</x:f>
        <x:v>7.278520332070732</x:v>
      </x:c>
      <x:c r="H7" t="n">
        <x:f>C7/G7-1</x:f>
        <x:v>0.08538544093789158</x:v>
      </x:c>
      <x:c r="I7" t="str">
        <x:f>IF(F7&lt;8%,"&lt;8% 明显不足",IF(F7&lt;11%,"8-11% 安全边际不足",IF(F7&lt;15%,"11-15% 可接受",IF(F7&lt;20%,"15-20% 有吸引力","&gt;20% 高吸引力/需复核"))))</x:f>
        <x:v>8-11% 安全边际不足</x:v>
      </x:c>
      <x:c r="J7" t="str">
        <x:v>2026-08-17起：年度股息 + 2035 Median Fair Price</x:v>
      </x:c>
      <x:c r="L7" t="str">
        <x:v>Bear_2030_2026</x:v>
      </x:c>
      <x:c r="M7" s="121" t="n">
        <x:v>46387</x:v>
      </x:c>
      <x:c r="N7" t="n">
        <x:f>'P5_dividend_path'!B2</x:f>
        <x:v>0</x:v>
      </x:c>
    </x:row>
    <x:row r="8">
      <x:c r="A8" t="str">
        <x:v>Bull</x:v>
      </x:c>
      <x:c r="B8" t="n">
        <x:v>2028</x:v>
      </x:c>
      <x:c r="C8" t="n">
        <x:v>7.9</x:v>
      </x:c>
      <x:c r="D8" t="n">
        <x:f>'P5_fair_price'!F8</x:f>
        <x:v>11.792397117702036</x:v>
      </x:c>
      <x:c r="E8" t="n">
        <x:f>SUM(N45:N47)-D8</x:f>
        <x:v>1.4197845351594438</x:v>
      </x:c>
      <x:c r="F8" t="n">
        <x:f>XIRR(N44:N47,M44:M47)</x:f>
        <x:v>0.25361032100674424</x:v>
      </x:c>
      <x:c r="G8" t="n">
        <x:f>C8+XNPV(11%,N44:N47,M44:M47)</x:f>
        <x:v>10.409881787571882</x:v>
      </x:c>
      <x:c r="H8" t="n">
        <x:f>C8/G8-1</x:f>
        <x:v>-0.2411056954141757</x:v>
      </x:c>
      <x:c r="I8" t="str">
        <x:f>IF(F8&lt;8%,"&lt;8% 明显不足",IF(F8&lt;11%,"8-11% 安全边际不足",IF(F8&lt;15%,"11-15% 可接受",IF(F8&lt;20%,"15-20% 有吸引力","&gt;20% 高吸引力/需复核"))))</x:f>
        <x:v>&gt;20% 高吸引力/需复核</x:v>
      </x:c>
      <x:c r="J8" t="str">
        <x:v>2026-08-17起：年度股息 + 2028 Median Fair Price</x:v>
      </x:c>
      <x:c r="L8" t="str">
        <x:v>Bear_2030_2027</x:v>
      </x:c>
      <x:c r="M8" s="121" t="n">
        <x:v>46752</x:v>
      </x:c>
      <x:c r="N8" t="n">
        <x:f>'P5_dividend_path'!C2</x:f>
        <x:v>0</x:v>
      </x:c>
    </x:row>
    <x:row r="9">
      <x:c r="A9" t="str">
        <x:v>Bull</x:v>
      </x:c>
      <x:c r="B9" t="n">
        <x:v>2030</x:v>
      </x:c>
      <x:c r="C9" t="n">
        <x:v>7.9</x:v>
      </x:c>
      <x:c r="D9" t="n">
        <x:f>'P5_fair_price'!F9</x:f>
        <x:v>14.653096969636586</x:v>
      </x:c>
      <x:c r="E9" t="n">
        <x:f>SUM(N49:N53)-D9</x:f>
        <x:v>2.8713546017235423</x:v>
      </x:c>
      <x:c r="F9" t="n">
        <x:f>XIRR(N48:N53,M48:M53)</x:f>
        <x:v>0.21837334167386324</x:v>
      </x:c>
      <x:c r="G9" t="n">
        <x:f>C9+XNPV(11%,N48:N53,M48:M53)</x:f>
        <x:v>11.456377711509706</x:v>
      </x:c>
      <x:c r="H9" t="n">
        <x:f>C9/G9-1</x:f>
        <x:v>-0.310427763562367</x:v>
      </x:c>
      <x:c r="I9" t="str">
        <x:f>IF(F9&lt;8%,"&lt;8% 明显不足",IF(F9&lt;11%,"8-11% 安全边际不足",IF(F9&lt;15%,"11-15% 可接受",IF(F9&lt;20%,"15-20% 有吸引力","&gt;20% 高吸引力/需复核"))))</x:f>
        <x:v>&gt;20% 高吸引力/需复核</x:v>
      </x:c>
      <x:c r="J9" t="str">
        <x:v>2026-08-17起：年度股息 + 2030 Median Fair Price</x:v>
      </x:c>
      <x:c r="L9" t="str">
        <x:v>Bear_2030_2028</x:v>
      </x:c>
      <x:c r="M9" s="121" t="n">
        <x:v>47118</x:v>
      </x:c>
      <x:c r="N9" t="n">
        <x:f>'P5_dividend_path'!D2</x:f>
        <x:v>0.11388469492277888</x:v>
      </x:c>
    </x:row>
    <x:row r="10">
      <x:c r="A10" t="str">
        <x:v>Bull</x:v>
      </x:c>
      <x:c r="B10" t="n">
        <x:v>2035</x:v>
      </x:c>
      <x:c r="C10" t="n">
        <x:v>7.9</x:v>
      </x:c>
      <x:c r="D10" t="n">
        <x:f>'P5_fair_price'!F10</x:f>
        <x:v>18.00310112746657</x:v>
      </x:c>
      <x:c r="E10" t="n">
        <x:f>SUM(N55:N64)-D10</x:f>
        <x:v>6.631721404521954</x:v>
      </x:c>
      <x:c r="F10" t="n">
        <x:f>XIRR(N54:N64,M54:M64)</x:f>
        <x:v>0.15606283970769397</x:v>
      </x:c>
      <x:c r="G10" t="n">
        <x:f>C10+XNPV(11%,N54:N64,M54:M64)</x:f>
        <x:v>10.700690889427179</x:v>
      </x:c>
      <x:c r="H10" t="n">
        <x:f>C10/G10-1</x:f>
        <x:v>-0.26172991242971066</x:v>
      </x:c>
      <x:c r="I10" t="str">
        <x:f>IF(F10&lt;8%,"&lt;8% 明显不足",IF(F10&lt;11%,"8-11% 安全边际不足",IF(F10&lt;15%,"11-15% 可接受",IF(F10&lt;20%,"15-20% 有吸引力","&gt;20% 高吸引力/需复核"))))</x:f>
        <x:v>15-20% 有吸引力</x:v>
      </x:c>
      <x:c r="J10" t="str">
        <x:v>2026-08-17起：年度股息 + 2035 Median Fair Price</x:v>
      </x:c>
      <x:c r="L10" t="str">
        <x:v>Bear_2030_2029</x:v>
      </x:c>
      <x:c r="M10" s="121" t="n">
        <x:v>47483</x:v>
      </x:c>
      <x:c r="N10" t="n">
        <x:f>'P5_dividend_path'!E2</x:f>
        <x:v>0.1338945917103828</x:v>
      </x:c>
    </x:row>
    <x:row r="11">
      <x:c r="L11" t="str">
        <x:v>Bear_2030_2030</x:v>
      </x:c>
      <x:c r="M11" s="121" t="n">
        <x:v>47848</x:v>
      </x:c>
      <x:c r="N11" t="n">
        <x:f>'P5_dividend_path'!F2+D3</x:f>
        <x:v>4.022915881783677</x:v>
      </x:c>
    </x:row>
    <x:row r="12">
      <x:c r="L12" t="str">
        <x:v>Bear_2035_0</x:v>
      </x:c>
      <x:c r="M12" s="121" t="n">
        <x:v>46251</x:v>
      </x:c>
      <x:c r="N12" t="n">
        <x:v>-7.9</x:v>
      </x:c>
    </x:row>
    <x:row r="13">
      <x:c r="L13" t="str">
        <x:v>Bear_2035_2026</x:v>
      </x:c>
      <x:c r="M13" s="121" t="n">
        <x:v>46387</x:v>
      </x:c>
      <x:c r="N13" t="n">
        <x:f>'P5_dividend_path'!B2</x:f>
        <x:v>0</x:v>
      </x:c>
    </x:row>
    <x:row r="14">
      <x:c r="L14" t="str">
        <x:v>Bear_2035_2027</x:v>
      </x:c>
      <x:c r="M14" s="121" t="n">
        <x:v>46752</x:v>
      </x:c>
      <x:c r="N14" t="n">
        <x:f>'P5_dividend_path'!C2</x:f>
        <x:v>0</x:v>
      </x:c>
    </x:row>
    <x:row r="15">
      <x:c r="L15" t="str">
        <x:v>Bear_2035_2028</x:v>
      </x:c>
      <x:c r="M15" s="121" t="n">
        <x:v>47118</x:v>
      </x:c>
      <x:c r="N15" t="n">
        <x:f>'P5_dividend_path'!D2</x:f>
        <x:v>0.11388469492277888</x:v>
      </x:c>
    </x:row>
    <x:row r="16">
      <x:c r="L16" t="str">
        <x:v>Bear_2035_2029</x:v>
      </x:c>
      <x:c r="M16" s="121" t="n">
        <x:v>47483</x:v>
      </x:c>
      <x:c r="N16" t="n">
        <x:f>'P5_dividend_path'!E2</x:f>
        <x:v>0.1338945917103828</x:v>
      </x:c>
    </x:row>
    <x:row r="17">
      <x:c r="L17" t="str">
        <x:v>Bear_2035_2030</x:v>
      </x:c>
      <x:c r="M17" s="121" t="n">
        <x:v>47848</x:v>
      </x:c>
      <x:c r="N17" t="n">
        <x:f>'P5_dividend_path'!F2</x:f>
        <x:v>0.15276564154875882</x:v>
      </x:c>
    </x:row>
    <x:row r="18">
      <x:c r="L18" t="str">
        <x:v>Bear_2035_2031</x:v>
      </x:c>
      <x:c r="M18" s="121" t="n">
        <x:v>48213</x:v>
      </x:c>
      <x:c r="N18" t="n">
        <x:f>'P5_dividend_path'!G2</x:f>
        <x:v>0.15200181334101504</x:v>
      </x:c>
    </x:row>
    <x:row r="19">
      <x:c r="L19" t="str">
        <x:v>Bear_2035_2032</x:v>
      </x:c>
      <x:c r="M19" s="121" t="n">
        <x:v>48579</x:v>
      </x:c>
      <x:c r="N19" t="n">
        <x:f>'P5_dividend_path'!H2</x:f>
        <x:v>0.15124180427430997</x:v>
      </x:c>
    </x:row>
    <x:row r="20">
      <x:c r="L20" t="str">
        <x:v>Bear_2035_2033</x:v>
      </x:c>
      <x:c r="M20" s="121" t="n">
        <x:v>48944</x:v>
      </x:c>
      <x:c r="N20" t="n">
        <x:f>'P5_dividend_path'!I2</x:f>
        <x:v>0.15048559525293842</x:v>
      </x:c>
    </x:row>
    <x:row r="21">
      <x:c r="L21" t="str">
        <x:v>Bear_2035_2034</x:v>
      </x:c>
      <x:c r="M21" s="121" t="n">
        <x:v>49309</x:v>
      </x:c>
      <x:c r="N21" t="n">
        <x:f>'P5_dividend_path'!J2</x:f>
        <x:v>0.1497331672766737</x:v>
      </x:c>
    </x:row>
    <x:row r="22">
      <x:c r="L22" t="str">
        <x:v>Bear_2035_2035</x:v>
      </x:c>
      <x:c r="M22" s="121" t="n">
        <x:v>49674</x:v>
      </x:c>
      <x:c r="N22" t="n">
        <x:f>'P5_dividend_path'!K2+D4</x:f>
        <x:v>5.5935253349317815</x:v>
      </x:c>
    </x:row>
    <x:row r="23">
      <x:c r="L23" t="str">
        <x:v>Base_2028_0</x:v>
      </x:c>
      <x:c r="M23" s="121" t="n">
        <x:v>46251</x:v>
      </x:c>
      <x:c r="N23" t="n">
        <x:v>-7.9</x:v>
      </x:c>
    </x:row>
    <x:row r="24">
      <x:c r="L24" t="str">
        <x:v>Base_2028_2026</x:v>
      </x:c>
      <x:c r="M24" s="121" t="n">
        <x:v>46387</x:v>
      </x:c>
      <x:c r="N24" t="n">
        <x:f>'P5_dividend_path'!B3</x:f>
        <x:v>0.08291439505578986</x:v>
      </x:c>
    </x:row>
    <x:row r="25">
      <x:c r="L25" t="str">
        <x:v>Base_2028_2027</x:v>
      </x:c>
      <x:c r="M25" s="121" t="n">
        <x:v>46752</x:v>
      </x:c>
      <x:c r="N25" t="n">
        <x:f>'P5_dividend_path'!C3</x:f>
        <x:v>0.3060166186105965</x:v>
      </x:c>
    </x:row>
    <x:row r="26">
      <x:c r="L26" t="str">
        <x:v>Base_2028_2028</x:v>
      </x:c>
      <x:c r="M26" s="121" t="n">
        <x:v>47118</x:v>
      </x:c>
      <x:c r="N26" t="n">
        <x:f>'P5_dividend_path'!D3+D5</x:f>
        <x:v>8.01463216806906</x:v>
      </x:c>
    </x:row>
    <x:row r="27">
      <x:c r="L27" t="str">
        <x:v>Base_2030_0</x:v>
      </x:c>
      <x:c r="M27" s="121" t="n">
        <x:v>46251</x:v>
      </x:c>
      <x:c r="N27" t="n">
        <x:v>-7.9</x:v>
      </x:c>
    </x:row>
    <x:row r="28">
      <x:c r="L28" t="str">
        <x:v>Base_2030_2026</x:v>
      </x:c>
      <x:c r="M28" s="121" t="n">
        <x:v>46387</x:v>
      </x:c>
      <x:c r="N28" t="n">
        <x:f>'P5_dividend_path'!B3</x:f>
        <x:v>0.08291439505578986</x:v>
      </x:c>
    </x:row>
    <x:row r="29">
      <x:c r="L29" t="str">
        <x:v>Base_2030_2027</x:v>
      </x:c>
      <x:c r="M29" s="121" t="n">
        <x:v>46752</x:v>
      </x:c>
      <x:c r="N29" t="n">
        <x:f>'P5_dividend_path'!C3</x:f>
        <x:v>0.3060166186105965</x:v>
      </x:c>
    </x:row>
    <x:row r="30">
      <x:c r="L30" t="str">
        <x:v>Base_2030_2028</x:v>
      </x:c>
      <x:c r="M30" s="121" t="n">
        <x:v>47118</x:v>
      </x:c>
      <x:c r="N30" t="n">
        <x:f>'P5_dividend_path'!D3</x:f>
        <x:v>0.3553994377053776</x:v>
      </x:c>
    </x:row>
    <x:row r="31">
      <x:c r="L31" t="str">
        <x:v>Base_2030_2029</x:v>
      </x:c>
      <x:c r="M31" s="121" t="n">
        <x:v>47483</x:v>
      </x:c>
      <x:c r="N31" t="n">
        <x:f>'P5_dividend_path'!E3</x:f>
        <x:v>0.3958164133772138</x:v>
      </x:c>
    </x:row>
    <x:row r="32">
      <x:c r="L32" t="str">
        <x:v>Base_2030_2030</x:v>
      </x:c>
      <x:c r="M32" s="121" t="n">
        <x:v>47848</x:v>
      </x:c>
      <x:c r="N32" t="n">
        <x:f>'P5_dividend_path'!F3+D6</x:f>
        <x:v>10.678051407108859</x:v>
      </x:c>
    </x:row>
    <x:row r="33">
      <x:c r="L33" t="str">
        <x:v>Base_2035_0</x:v>
      </x:c>
      <x:c r="M33" s="121" t="n">
        <x:v>46251</x:v>
      </x:c>
      <x:c r="N33" t="n">
        <x:v>-7.9</x:v>
      </x:c>
    </x:row>
    <x:row r="34">
      <x:c r="L34" t="str">
        <x:v>Base_2035_2026</x:v>
      </x:c>
      <x:c r="M34" s="121" t="n">
        <x:v>46387</x:v>
      </x:c>
      <x:c r="N34" t="n">
        <x:f>'P5_dividend_path'!B3</x:f>
        <x:v>0.08291439505578986</x:v>
      </x:c>
    </x:row>
    <x:row r="35">
      <x:c r="L35" t="str">
        <x:v>Base_2035_2027</x:v>
      </x:c>
      <x:c r="M35" s="121" t="n">
        <x:v>46752</x:v>
      </x:c>
      <x:c r="N35" t="n">
        <x:f>'P5_dividend_path'!C3</x:f>
        <x:v>0.3060166186105965</x:v>
      </x:c>
    </x:row>
    <x:row r="36">
      <x:c r="L36" t="str">
        <x:v>Base_2035_2028</x:v>
      </x:c>
      <x:c r="M36" s="121" t="n">
        <x:v>47118</x:v>
      </x:c>
      <x:c r="N36" t="n">
        <x:f>'P5_dividend_path'!D3</x:f>
        <x:v>0.3553994377053776</x:v>
      </x:c>
    </x:row>
    <x:row r="37">
      <x:c r="L37" t="str">
        <x:v>Base_2035_2029</x:v>
      </x:c>
      <x:c r="M37" s="121" t="n">
        <x:v>47483</x:v>
      </x:c>
      <x:c r="N37" t="n">
        <x:f>'P5_dividend_path'!E3</x:f>
        <x:v>0.3958164133772138</x:v>
      </x:c>
    </x:row>
    <x:row r="38">
      <x:c r="L38" t="str">
        <x:v>Base_2035_2030</x:v>
      </x:c>
      <x:c r="M38" s="121" t="n">
        <x:v>47848</x:v>
      </x:c>
      <x:c r="N38" t="n">
        <x:f>'P5_dividend_path'!F3</x:f>
        <x:v>0.43621069106583593</x:v>
      </x:c>
    </x:row>
    <x:row r="39">
      <x:c r="L39" t="str">
        <x:v>Base_2035_2031</x:v>
      </x:c>
      <x:c r="M39" s="121" t="n">
        <x:v>48213</x:v>
      </x:c>
      <x:c r="N39" t="n">
        <x:f>'P5_dividend_path'!G3</x:f>
        <x:v>0.4392640196391245</x:v>
      </x:c>
    </x:row>
    <x:row r="40">
      <x:c r="L40" t="str">
        <x:v>Base_2035_2032</x:v>
      </x:c>
      <x:c r="M40" s="121" t="n">
        <x:v>48579</x:v>
      </x:c>
      <x:c r="N40" t="n">
        <x:f>'P5_dividend_path'!H3</x:f>
        <x:v>0.4423387204886258</x:v>
      </x:c>
    </x:row>
    <x:row r="41">
      <x:c r="L41" t="str">
        <x:v>Base_2035_2033</x:v>
      </x:c>
      <x:c r="M41" s="121" t="n">
        <x:v>48944</x:v>
      </x:c>
      <x:c r="N41" t="n">
        <x:f>'P5_dividend_path'!I3</x:f>
        <x:v>0.44543494321310734</x:v>
      </x:c>
    </x:row>
    <x:row r="42">
      <x:c r="L42" t="str">
        <x:v>Base_2035_2034</x:v>
      </x:c>
      <x:c r="M42" s="121" t="n">
        <x:v>49309</x:v>
      </x:c>
      <x:c r="N42" t="n">
        <x:f>'P5_dividend_path'!J3</x:f>
        <x:v>0.4485528384584773</x:v>
      </x:c>
    </x:row>
    <x:row r="43">
      <x:c r="L43" t="str">
        <x:v>Base_2035_2035</x:v>
      </x:c>
      <x:c r="M43" s="121" t="n">
        <x:v>49674</x:v>
      </x:c>
      <x:c r="N43" t="n">
        <x:f>'P5_dividend_path'!K3+D7</x:f>
        <x:v>13.91761762132881</x:v>
      </x:c>
    </x:row>
    <x:row r="44">
      <x:c r="L44" t="str">
        <x:v>Bull_2028_0</x:v>
      </x:c>
      <x:c r="M44" s="121" t="n">
        <x:v>46251</x:v>
      </x:c>
      <x:c r="N44" t="n">
        <x:v>-7.9</x:v>
      </x:c>
    </x:row>
    <x:row r="45">
      <x:c r="L45" t="str">
        <x:v>Bull_2028_2026</x:v>
      </x:c>
      <x:c r="M45" s="121" t="n">
        <x:v>46387</x:v>
      </x:c>
      <x:c r="N45" t="n">
        <x:f>'P5_dividend_path'!B4</x:f>
        <x:v>0.30666287265221953</x:v>
      </x:c>
    </x:row>
    <x:row r="46">
      <x:c r="L46" t="str">
        <x:v>Bull_2028_2027</x:v>
      </x:c>
      <x:c r="M46" s="121" t="n">
        <x:v>46752</x:v>
      </x:c>
      <x:c r="N46" t="n">
        <x:f>'P5_dividend_path'!C4</x:f>
        <x:v>0.497866160714074</x:v>
      </x:c>
    </x:row>
    <x:row r="47">
      <x:c r="L47" t="str">
        <x:v>Bull_2028_2028</x:v>
      </x:c>
      <x:c r="M47" s="121" t="n">
        <x:v>47118</x:v>
      </x:c>
      <x:c r="N47" t="n">
        <x:f>'P5_dividend_path'!D4+D8</x:f>
        <x:v>12.407652619495186</x:v>
      </x:c>
    </x:row>
    <x:row r="48">
      <x:c r="L48" t="str">
        <x:v>Bull_2030_0</x:v>
      </x:c>
      <x:c r="M48" s="121" t="n">
        <x:v>46251</x:v>
      </x:c>
      <x:c r="N48" t="n">
        <x:v>-7.9</x:v>
      </x:c>
    </x:row>
    <x:row r="49">
      <x:c r="L49" t="str">
        <x:v>Bull_2030_2026</x:v>
      </x:c>
      <x:c r="M49" s="121" t="n">
        <x:v>46387</x:v>
      </x:c>
      <x:c r="N49" t="n">
        <x:f>'P5_dividend_path'!B4</x:f>
        <x:v>0.30666287265221953</x:v>
      </x:c>
    </x:row>
    <x:row r="50">
      <x:c r="L50" t="str">
        <x:v>Bull_2030_2027</x:v>
      </x:c>
      <x:c r="M50" s="121" t="n">
        <x:v>46752</x:v>
      </x:c>
      <x:c r="N50" t="n">
        <x:f>'P5_dividend_path'!C4</x:f>
        <x:v>0.497866160714074</x:v>
      </x:c>
    </x:row>
    <x:row r="51">
      <x:c r="L51" t="str">
        <x:v>Bull_2030_2028</x:v>
      </x:c>
      <x:c r="M51" s="121" t="n">
        <x:v>47118</x:v>
      </x:c>
      <x:c r="N51" t="n">
        <x:f>'P5_dividend_path'!D4</x:f>
        <x:v>0.6152555017931497</x:v>
      </x:c>
    </x:row>
    <x:row r="52">
      <x:c r="L52" t="str">
        <x:v>Bull_2030_2029</x:v>
      </x:c>
      <x:c r="M52" s="121" t="n">
        <x:v>47483</x:v>
      </x:c>
      <x:c r="N52" t="n">
        <x:f>'P5_dividend_path'!E4</x:f>
        <x:v>0.6987597647607866</x:v>
      </x:c>
    </x:row>
    <x:row r="53">
      <x:c r="L53" t="str">
        <x:v>Bull_2030_2030</x:v>
      </x:c>
      <x:c r="M53" s="121" t="n">
        <x:v>47848</x:v>
      </x:c>
      <x:c r="N53" t="n">
        <x:f>'P5_dividend_path'!F4+D9</x:f>
        <x:v>15.405907271439899</x:v>
      </x:c>
    </x:row>
    <x:row r="54">
      <x:c r="L54" t="str">
        <x:v>Bull_2035_0</x:v>
      </x:c>
      <x:c r="M54" s="121" t="n">
        <x:v>46251</x:v>
      </x:c>
      <x:c r="N54" t="n">
        <x:v>-7.9</x:v>
      </x:c>
    </x:row>
    <x:row r="55">
      <x:c r="L55" t="str">
        <x:v>Bull_2035_2026</x:v>
      </x:c>
      <x:c r="M55" s="121" t="n">
        <x:v>46387</x:v>
      </x:c>
      <x:c r="N55" t="n">
        <x:f>'P5_dividend_path'!B4</x:f>
        <x:v>0.30666287265221953</x:v>
      </x:c>
    </x:row>
    <x:row r="56">
      <x:c r="L56" t="str">
        <x:v>Bull_2035_2027</x:v>
      </x:c>
      <x:c r="M56" s="121" t="n">
        <x:v>46752</x:v>
      </x:c>
      <x:c r="N56" t="n">
        <x:f>'P5_dividend_path'!C4</x:f>
        <x:v>0.497866160714074</x:v>
      </x:c>
    </x:row>
    <x:row r="57">
      <x:c r="L57" t="str">
        <x:v>Bull_2035_2028</x:v>
      </x:c>
      <x:c r="M57" s="121" t="n">
        <x:v>47118</x:v>
      </x:c>
      <x:c r="N57" t="n">
        <x:f>'P5_dividend_path'!D4</x:f>
        <x:v>0.6152555017931497</x:v>
      </x:c>
    </x:row>
    <x:row r="58">
      <x:c r="L58" t="str">
        <x:v>Bull_2035_2029</x:v>
      </x:c>
      <x:c r="M58" s="121" t="n">
        <x:v>47483</x:v>
      </x:c>
      <x:c r="N58" t="n">
        <x:f>'P5_dividend_path'!E4</x:f>
        <x:v>0.6987597647607866</x:v>
      </x:c>
    </x:row>
    <x:row r="59">
      <x:c r="L59" t="str">
        <x:v>Bull_2035_2030</x:v>
      </x:c>
      <x:c r="M59" s="121" t="n">
        <x:v>47848</x:v>
      </x:c>
      <x:c r="N59" t="n">
        <x:f>'P5_dividend_path'!F4</x:f>
        <x:v>0.752810301803313</x:v>
      </x:c>
    </x:row>
    <x:row r="60">
      <x:c r="L60" t="str">
        <x:v>Bull_2035_2031</x:v>
      </x:c>
      <x:c r="M60" s="121" t="n">
        <x:v>48213</x:v>
      </x:c>
      <x:c r="N60" t="n">
        <x:f>'P5_dividend_path'!G4</x:f>
        <x:v>0.752564547780146</x:v>
      </x:c>
    </x:row>
    <x:row r="61">
      <x:c r="L61" t="str">
        <x:v>Bull_2035_2032</x:v>
      </x:c>
      <x:c r="M61" s="121" t="n">
        <x:v>48579</x:v>
      </x:c>
      <x:c r="N61" t="n">
        <x:f>'P5_dividend_path'!H4</x:f>
        <x:v>0.7523188739830862</x:v>
      </x:c>
    </x:row>
    <x:row r="62">
      <x:c r="L62" t="str">
        <x:v>Bull_2035_2033</x:v>
      </x:c>
      <x:c r="M62" s="121" t="n">
        <x:v>48944</x:v>
      </x:c>
      <x:c r="N62" t="n">
        <x:f>'P5_dividend_path'!I4</x:f>
        <x:v>0.7520732803859437</x:v>
      </x:c>
    </x:row>
    <x:row r="63">
      <x:c r="L63" t="str">
        <x:v>Bull_2035_2034</x:v>
      </x:c>
      <x:c r="M63" s="121" t="n">
        <x:v>49309</x:v>
      </x:c>
      <x:c r="N63" t="n">
        <x:f>'P5_dividend_path'!J4</x:f>
        <x:v>0.7518277669625375</x:v>
      </x:c>
    </x:row>
    <x:row r="64">
      <x:c r="L64" t="str">
        <x:v>Bull_2035_2035</x:v>
      </x:c>
      <x:c r="M64" s="121" t="n">
        <x:v>49674</x:v>
      </x:c>
      <x:c r="N64" t="n">
        <x:f>'P5_dividend_path'!K4+D10</x:f>
        <x:v>18.754683461153267</x:v>
      </x:c>
    </x:row>
  </x:sheetData>
  <x:pageMargins left="0.7" right="0.7" top="0.75" bottom="0.75" header="0.3" footer="0.3"/>
</x:worksheet>
</file>

<file path=xl/worksheets/sheet6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26" hidden="0" customWidth="1"/>
    <x:col min="5" max="5" width="18" hidden="0" customWidth="1"/>
    <x:col min="6" max="6" width="18" hidden="0" customWidth="1"/>
    <x:col min="7" max="7" width="18" hidden="0" customWidth="1"/>
    <x:col min="8" max="8" width="54" hidden="0" customWidth="1"/>
  </x:cols>
  <x:sheetData>
    <x:row r="1">
      <x:c r="A1" s="112" t="str">
        <x:v>scenario</x:v>
      </x:c>
      <x:c r="B1" s="112" t="str">
        <x:v>year</x:v>
      </x:c>
      <x:c r="C1" s="112" t="str">
        <x:v>method</x:v>
      </x:c>
      <x:c r="D1" s="112" t="str">
        <x:v>metric</x:v>
      </x:c>
      <x:c r="E1" s="112" t="str">
        <x:v>value</x:v>
      </x:c>
      <x:c r="F1" s="112" t="str">
        <x:v>unit</x:v>
      </x:c>
      <x:c r="G1" s="112" t="str">
        <x:v>low_high</x:v>
      </x:c>
      <x:c r="H1" s="112" t="str">
        <x:v>notes</x:v>
      </x:c>
    </x:row>
    <x:row r="2">
      <x:c r="A2" t="str">
        <x:v>Bear</x:v>
      </x:c>
      <x:c r="B2" t="n">
        <x:v>2028</x:v>
      </x:c>
      <x:c r="C2" t="str">
        <x:v>PE</x:v>
      </x:c>
      <x:c r="D2" t="str">
        <x:v>fair_price</x:v>
      </x:c>
      <x:c r="E2" s="70" t="n">
        <x:f>'P5_fair_price'!C2</x:f>
        <x:v>2.2776938984555777</x:v>
      </x:c>
      <x:c r="F2" t="str">
        <x:v>CNY/share</x:v>
      </x:c>
      <x:c r="G2" t="str"/>
      <x:c r="H2" t="str">
        <x:v>Future fair value at 2028; not discounted to current date</x:v>
      </x:c>
    </x:row>
    <x:row r="3">
      <x:c r="A3" t="str">
        <x:v>Bear</x:v>
      </x:c>
      <x:c r="B3" t="n">
        <x:v>2028</x:v>
      </x:c>
      <x:c r="C3" t="str">
        <x:v>EV_EBIT</x:v>
      </x:c>
      <x:c r="D3" t="str">
        <x:v>fair_price</x:v>
      </x:c>
      <x:c r="E3" s="70" t="n">
        <x:f>'P5_fair_price'!D2</x:f>
        <x:v>3.276152132745876</x:v>
      </x:c>
      <x:c r="F3" t="str">
        <x:v>CNY/share</x:v>
      </x:c>
      <x:c r="G3" t="str"/>
      <x:c r="H3" t="str">
        <x:v>Future fair value at 2028; not discounted to current date</x:v>
      </x:c>
    </x:row>
    <x:row r="4">
      <x:c r="A4" t="str">
        <x:v>Bear</x:v>
      </x:c>
      <x:c r="B4" t="n">
        <x:v>2028</x:v>
      </x:c>
      <x:c r="C4" t="str">
        <x:v>OwnerEarnings</x:v>
      </x:c>
      <x:c r="D4" t="str">
        <x:v>fair_price</x:v>
      </x:c>
      <x:c r="E4" s="70" t="n">
        <x:f>'P5_fair_price'!E2</x:f>
        <x:v>1.541200194793269</x:v>
      </x:c>
      <x:c r="F4" t="str">
        <x:v>CNY/share</x:v>
      </x:c>
      <x:c r="G4" t="str"/>
      <x:c r="H4" t="str">
        <x:v>Future fair value at 2028; not discounted to current date</x:v>
      </x:c>
    </x:row>
    <x:row r="5">
      <x:c r="A5" t="str">
        <x:v>Bear</x:v>
      </x:c>
      <x:c r="B5" t="n">
        <x:v>2028</x:v>
      </x:c>
      <x:c r="C5" t="str">
        <x:v>Median</x:v>
      </x:c>
      <x:c r="D5" t="str">
        <x:v>fair_price</x:v>
      </x:c>
      <x:c r="E5" s="70" t="n">
        <x:f>'P5_fair_price'!F2</x:f>
        <x:v>2.2776938984555777</x:v>
      </x:c>
      <x:c r="F5" t="str">
        <x:v>CNY/share</x:v>
      </x:c>
      <x:c r="G5" t="str"/>
      <x:c r="H5" t="str">
        <x:v>Future fair value at 2028; not discounted to current date</x:v>
      </x:c>
    </x:row>
    <x:row r="6">
      <x:c r="A6" t="str">
        <x:v>Bear</x:v>
      </x:c>
      <x:c r="B6" t="n">
        <x:v>2030</x:v>
      </x:c>
      <x:c r="C6" t="str">
        <x:v>PE</x:v>
      </x:c>
      <x:c r="D6" t="str">
        <x:v>fair_price</x:v>
      </x:c>
      <x:c r="E6" s="70" t="n">
        <x:f>'P5_fair_price'!C3</x:f>
        <x:v>3.0553128309751765</x:v>
      </x:c>
      <x:c r="F6" t="str">
        <x:v>CNY/share</x:v>
      </x:c>
      <x:c r="G6" t="str"/>
      <x:c r="H6" t="str">
        <x:v>Future fair value at 2030; not discounted to current date</x:v>
      </x:c>
    </x:row>
    <x:row r="7">
      <x:c r="A7" t="str">
        <x:v>Bear</x:v>
      </x:c>
      <x:c r="B7" t="n">
        <x:v>2030</x:v>
      </x:c>
      <x:c r="C7" t="str">
        <x:v>EV_EBIT</x:v>
      </x:c>
      <x:c r="D7" t="str">
        <x:v>fair_price</x:v>
      </x:c>
      <x:c r="E7" s="70" t="n">
        <x:f>'P5_fair_price'!D3</x:f>
        <x:v>4.793725331502224</x:v>
      </x:c>
      <x:c r="F7" t="str">
        <x:v>CNY/share</x:v>
      </x:c>
      <x:c r="G7" t="str"/>
      <x:c r="H7" t="str">
        <x:v>Future fair value at 2030; not discounted to current date</x:v>
      </x:c>
    </x:row>
    <x:row r="8">
      <x:c r="A8" t="str">
        <x:v>Bear</x:v>
      </x:c>
      <x:c r="B8" t="n">
        <x:v>2030</x:v>
      </x:c>
      <x:c r="C8" t="str">
        <x:v>OwnerEarnings</x:v>
      </x:c>
      <x:c r="D8" t="str">
        <x:v>fair_price</x:v>
      </x:c>
      <x:c r="E8" s="70" t="n">
        <x:f>'P5_fair_price'!E3</x:f>
        <x:v>3.8701502402349184</x:v>
      </x:c>
      <x:c r="F8" t="str">
        <x:v>CNY/share</x:v>
      </x:c>
      <x:c r="G8" t="str"/>
      <x:c r="H8" t="str">
        <x:v>Future fair value at 2030; not discounted to current date</x:v>
      </x:c>
    </x:row>
    <x:row r="9">
      <x:c r="A9" t="str">
        <x:v>Bear</x:v>
      </x:c>
      <x:c r="B9" t="n">
        <x:v>2030</x:v>
      </x:c>
      <x:c r="C9" t="str">
        <x:v>Median</x:v>
      </x:c>
      <x:c r="D9" t="str">
        <x:v>fair_price</x:v>
      </x:c>
      <x:c r="E9" s="70" t="n">
        <x:f>'P5_fair_price'!F3</x:f>
        <x:v>3.8701502402349184</x:v>
      </x:c>
      <x:c r="F9" t="str">
        <x:v>CNY/share</x:v>
      </x:c>
      <x:c r="G9" t="str"/>
      <x:c r="H9" t="str">
        <x:v>Future fair value at 2030; not discounted to current date</x:v>
      </x:c>
    </x:row>
    <x:row r="10">
      <x:c r="A10" t="str">
        <x:v>Bear</x:v>
      </x:c>
      <x:c r="B10" t="n">
        <x:v>2035</x:v>
      </x:c>
      <x:c r="C10" t="str">
        <x:v>PE</x:v>
      </x:c>
      <x:c r="D10" t="str">
        <x:v>fair_price</x:v>
      </x:c>
      <x:c r="E10" s="70" t="n">
        <x:f>'P5_fair_price'!C4</x:f>
        <x:v>2.9796900288058072</x:v>
      </x:c>
      <x:c r="F10" t="str">
        <x:v>CNY/share</x:v>
      </x:c>
      <x:c r="G10" t="str"/>
      <x:c r="H10" t="str">
        <x:v>Future fair value at 2035; not discounted to current date</x:v>
      </x:c>
    </x:row>
    <x:row r="11">
      <x:c r="A11" t="str">
        <x:v>Bear</x:v>
      </x:c>
      <x:c r="B11" t="n">
        <x:v>2035</x:v>
      </x:c>
      <x:c r="C11" t="str">
        <x:v>EV_EBIT</x:v>
      </x:c>
      <x:c r="D11" t="str">
        <x:v>fair_price</x:v>
      </x:c>
      <x:c r="E11" s="70" t="n">
        <x:f>'P5_fair_price'!D4</x:f>
        <x:v>6.316669204095057</x:v>
      </x:c>
      <x:c r="F11" t="str">
        <x:v>CNY/share</x:v>
      </x:c>
      <x:c r="G11" t="str"/>
      <x:c r="H11" t="str">
        <x:v>Future fair value at 2035; not discounted to current date</x:v>
      </x:c>
    </x:row>
    <x:row r="12">
      <x:c r="A12" t="str">
        <x:v>Bear</x:v>
      </x:c>
      <x:c r="B12" t="n">
        <x:v>2035</x:v>
      </x:c>
      <x:c r="C12" t="str">
        <x:v>OwnerEarnings</x:v>
      </x:c>
      <x:c r="D12" t="str">
        <x:v>fair_price</x:v>
      </x:c>
      <x:c r="E12" s="70" t="n">
        <x:f>'P5_fair_price'!E4</x:f>
        <x:v>5.444540833491491</x:v>
      </x:c>
      <x:c r="F12" t="str">
        <x:v>CNY/share</x:v>
      </x:c>
      <x:c r="G12" t="str"/>
      <x:c r="H12" t="str">
        <x:v>Future fair value at 2035; not discounted to current date</x:v>
      </x:c>
    </x:row>
    <x:row r="13">
      <x:c r="A13" t="str">
        <x:v>Bear</x:v>
      </x:c>
      <x:c r="B13" t="n">
        <x:v>2035</x:v>
      </x:c>
      <x:c r="C13" t="str">
        <x:v>Median</x:v>
      </x:c>
      <x:c r="D13" t="str">
        <x:v>fair_price</x:v>
      </x:c>
      <x:c r="E13" s="70" t="n">
        <x:f>'P5_fair_price'!F4</x:f>
        <x:v>5.444540833491491</x:v>
      </x:c>
      <x:c r="F13" t="str">
        <x:v>CNY/share</x:v>
      </x:c>
      <x:c r="G13" t="str"/>
      <x:c r="H13" t="str">
        <x:v>Future fair value at 2035; not discounted to current date</x:v>
      </x:c>
    </x:row>
    <x:row r="14">
      <x:c r="A14" t="str">
        <x:v>Base</x:v>
      </x:c>
      <x:c r="B14" t="n">
        <x:v>2028</x:v>
      </x:c>
      <x:c r="C14" t="str">
        <x:v>PE</x:v>
      </x:c>
      <x:c r="D14" t="str">
        <x:v>fair_price</x:v>
      </x:c>
      <x:c r="E14" s="70" t="n">
        <x:f>'P5_fair_price'!C5</x:f>
        <x:v>6.752589316402174</x:v>
      </x:c>
      <x:c r="F14" t="str">
        <x:v>CNY/share</x:v>
      </x:c>
      <x:c r="G14" t="str"/>
      <x:c r="H14" t="str">
        <x:v>Future fair value at 2028; not discounted to current date</x:v>
      </x:c>
    </x:row>
    <x:row r="15">
      <x:c r="A15" t="str">
        <x:v>Base</x:v>
      </x:c>
      <x:c r="B15" t="n">
        <x:v>2028</x:v>
      </x:c>
      <x:c r="C15" t="str">
        <x:v>EV_EBIT</x:v>
      </x:c>
      <x:c r="D15" t="str">
        <x:v>fair_price</x:v>
      </x:c>
      <x:c r="E15" s="70" t="n">
        <x:f>'P5_fair_price'!D5</x:f>
        <x:v>7.670500059048508</x:v>
      </x:c>
      <x:c r="F15" t="str">
        <x:v>CNY/share</x:v>
      </x:c>
      <x:c r="G15" t="str"/>
      <x:c r="H15" t="str">
        <x:v>Future fair value at 2028; not discounted to current date</x:v>
      </x:c>
    </x:row>
    <x:row r="16">
      <x:c r="A16" t="str">
        <x:v>Base</x:v>
      </x:c>
      <x:c r="B16" t="n">
        <x:v>2028</x:v>
      </x:c>
      <x:c r="C16" t="str">
        <x:v>OwnerEarnings</x:v>
      </x:c>
      <x:c r="D16" t="str">
        <x:v>fair_price</x:v>
      </x:c>
      <x:c r="E16" s="70" t="n">
        <x:f>'P5_fair_price'!E5</x:f>
        <x:v>7.659232730363682</x:v>
      </x:c>
      <x:c r="F16" t="str">
        <x:v>CNY/share</x:v>
      </x:c>
      <x:c r="G16" t="str"/>
      <x:c r="H16" t="str">
        <x:v>Future fair value at 2028; not discounted to current date</x:v>
      </x:c>
    </x:row>
    <x:row r="17">
      <x:c r="A17" t="str">
        <x:v>Base</x:v>
      </x:c>
      <x:c r="B17" t="n">
        <x:v>2028</x:v>
      </x:c>
      <x:c r="C17" t="str">
        <x:v>Median</x:v>
      </x:c>
      <x:c r="D17" t="str">
        <x:v>fair_price</x:v>
      </x:c>
      <x:c r="E17" s="70" t="n">
        <x:f>'P5_fair_price'!F5</x:f>
        <x:v>7.659232730363682</x:v>
      </x:c>
      <x:c r="F17" t="str">
        <x:v>CNY/share</x:v>
      </x:c>
      <x:c r="G17" t="str"/>
      <x:c r="H17" t="str">
        <x:v>Future fair value at 2028; not discounted to current date</x:v>
      </x:c>
    </x:row>
    <x:row r="18">
      <x:c r="A18" t="str">
        <x:v>Base</x:v>
      </x:c>
      <x:c r="B18" t="n">
        <x:v>2030</x:v>
      </x:c>
      <x:c r="C18" t="str">
        <x:v>PE</x:v>
      </x:c>
      <x:c r="D18" t="str">
        <x:v>fair_price</x:v>
      </x:c>
      <x:c r="E18" s="70" t="n">
        <x:f>'P5_fair_price'!C6</x:f>
        <x:v>8.288003130250882</x:v>
      </x:c>
      <x:c r="F18" t="str">
        <x:v>CNY/share</x:v>
      </x:c>
      <x:c r="G18" t="str"/>
      <x:c r="H18" t="str">
        <x:v>Future fair value at 2030; not discounted to current date</x:v>
      </x:c>
    </x:row>
    <x:row r="19">
      <x:c r="A19" t="str">
        <x:v>Base</x:v>
      </x:c>
      <x:c r="B19" t="n">
        <x:v>2030</x:v>
      </x:c>
      <x:c r="C19" t="str">
        <x:v>EV_EBIT</x:v>
      </x:c>
      <x:c r="D19" t="str">
        <x:v>fair_price</x:v>
      </x:c>
      <x:c r="E19" s="70" t="n">
        <x:f>'P5_fair_price'!D6</x:f>
        <x:v>10.241840716043022</x:v>
      </x:c>
      <x:c r="F19" t="str">
        <x:v>CNY/share</x:v>
      </x:c>
      <x:c r="G19" t="str"/>
      <x:c r="H19" t="str">
        <x:v>Future fair value at 2030; not discounted to current date</x:v>
      </x:c>
    </x:row>
    <x:row r="20">
      <x:c r="A20" t="str">
        <x:v>Base</x:v>
      </x:c>
      <x:c r="B20" t="n">
        <x:v>2030</x:v>
      </x:c>
      <x:c r="C20" t="str">
        <x:v>OwnerEarnings</x:v>
      </x:c>
      <x:c r="D20" t="str">
        <x:v>fair_price</x:v>
      </x:c>
      <x:c r="E20" s="70" t="n">
        <x:f>'P5_fair_price'!E6</x:f>
        <x:v>10.893506422505558</x:v>
      </x:c>
      <x:c r="F20" t="str">
        <x:v>CNY/share</x:v>
      </x:c>
      <x:c r="G20" t="str"/>
      <x:c r="H20" t="str">
        <x:v>Future fair value at 2030; not discounted to current date</x:v>
      </x:c>
    </x:row>
    <x:row r="21">
      <x:c r="A21" t="str">
        <x:v>Base</x:v>
      </x:c>
      <x:c r="B21" t="n">
        <x:v>2030</x:v>
      </x:c>
      <x:c r="C21" t="str">
        <x:v>Median</x:v>
      </x:c>
      <x:c r="D21" t="str">
        <x:v>fair_price</x:v>
      </x:c>
      <x:c r="E21" s="70" t="n">
        <x:f>'P5_fair_price'!F6</x:f>
        <x:v>10.241840716043022</x:v>
      </x:c>
      <x:c r="F21" t="str">
        <x:v>CNY/share</x:v>
      </x:c>
      <x:c r="G21" t="str"/>
      <x:c r="H21" t="str">
        <x:v>Future fair value at 2030; not discounted to current date</x:v>
      </x:c>
    </x:row>
    <x:row r="22">
      <x:c r="A22" t="str">
        <x:v>Base</x:v>
      </x:c>
      <x:c r="B22" t="n">
        <x:v>2035</x:v>
      </x:c>
      <x:c r="C22" t="str">
        <x:v>PE</x:v>
      </x:c>
      <x:c r="D22" t="str">
        <x:v>fair_price</x:v>
      </x:c>
      <x:c r="E22" s="70" t="n">
        <x:f>'P5_fair_price'!C7</x:f>
        <x:v>8.582158600577188</x:v>
      </x:c>
      <x:c r="F22" t="str">
        <x:v>CNY/share</x:v>
      </x:c>
      <x:c r="G22" t="str"/>
      <x:c r="H22" t="str">
        <x:v>Future fair value at 2035; not discounted to current date</x:v>
      </x:c>
    </x:row>
    <x:row r="23">
      <x:c r="A23" t="str">
        <x:v>Base</x:v>
      </x:c>
      <x:c r="B23" t="n">
        <x:v>2035</x:v>
      </x:c>
      <x:c r="C23" t="str">
        <x:v>EV_EBIT</x:v>
      </x:c>
      <x:c r="D23" t="str">
        <x:v>fair_price</x:v>
      </x:c>
      <x:c r="E23" s="70" t="n">
        <x:f>'P5_fair_price'!D7</x:f>
        <x:v>13.465925063403695</x:v>
      </x:c>
      <x:c r="F23" t="str">
        <x:v>CNY/share</x:v>
      </x:c>
      <x:c r="G23" t="str"/>
      <x:c r="H23" t="str">
        <x:v>Future fair value at 2035; not discounted to current date</x:v>
      </x:c>
    </x:row>
    <x:row r="24">
      <x:c r="A24" t="str">
        <x:v>Base</x:v>
      </x:c>
      <x:c r="B24" t="n">
        <x:v>2035</x:v>
      </x:c>
      <x:c r="C24" t="str">
        <x:v>OwnerEarnings</x:v>
      </x:c>
      <x:c r="D24" t="str">
        <x:v>fair_price</x:v>
      </x:c>
      <x:c r="E24" s="70" t="n">
        <x:f>'P5_fair_price'!E7</x:f>
        <x:v>14.060357662125268</x:v>
      </x:c>
      <x:c r="F24" t="str">
        <x:v>CNY/share</x:v>
      </x:c>
      <x:c r="G24" t="str"/>
      <x:c r="H24" t="str">
        <x:v>Future fair value at 2035; not discounted to current date</x:v>
      </x:c>
    </x:row>
    <x:row r="25">
      <x:c r="A25" t="str">
        <x:v>Base</x:v>
      </x:c>
      <x:c r="B25" t="n">
        <x:v>2035</x:v>
      </x:c>
      <x:c r="C25" t="str">
        <x:v>Median</x:v>
      </x:c>
      <x:c r="D25" t="str">
        <x:v>fair_price</x:v>
      </x:c>
      <x:c r="E25" s="70" t="n">
        <x:f>'P5_fair_price'!F7</x:f>
        <x:v>13.465925063403695</x:v>
      </x:c>
      <x:c r="F25" t="str">
        <x:v>CNY/share</x:v>
      </x:c>
      <x:c r="G25" t="str"/>
      <x:c r="H25" t="str">
        <x:v>Future fair value at 2035; not discounted to current date</x:v>
      </x:c>
    </x:row>
    <x:row r="26">
      <x:c r="A26" t="str">
        <x:v>Bull</x:v>
      </x:c>
      <x:c r="B26" t="n">
        <x:v>2028</x:v>
      </x:c>
      <x:c r="C26" t="str">
        <x:v>PE</x:v>
      </x:c>
      <x:c r="D26" t="str">
        <x:v>fair_price</x:v>
      </x:c>
      <x:c r="E26" s="70" t="n">
        <x:f>'P5_fair_price'!C8</x:f>
        <x:v>11.792397117702036</x:v>
      </x:c>
      <x:c r="F26" t="str">
        <x:v>CNY/share</x:v>
      </x:c>
      <x:c r="G26" t="str"/>
      <x:c r="H26" t="str">
        <x:v>Future fair value at 2028; not discounted to current date</x:v>
      </x:c>
    </x:row>
    <x:row r="27">
      <x:c r="A27" t="str">
        <x:v>Bull</x:v>
      </x:c>
      <x:c r="B27" t="n">
        <x:v>2028</x:v>
      </x:c>
      <x:c r="C27" t="str">
        <x:v>EV_EBIT</x:v>
      </x:c>
      <x:c r="D27" t="str">
        <x:v>fair_price</x:v>
      </x:c>
      <x:c r="E27" s="70" t="n">
        <x:f>'P5_fair_price'!D8</x:f>
        <x:v>11.231823398735287</x:v>
      </x:c>
      <x:c r="F27" t="str">
        <x:v>CNY/share</x:v>
      </x:c>
      <x:c r="G27" t="str"/>
      <x:c r="H27" t="str">
        <x:v>Future fair value at 2028; not discounted to current date</x:v>
      </x:c>
    </x:row>
    <x:row r="28">
      <x:c r="A28" t="str">
        <x:v>Bull</x:v>
      </x:c>
      <x:c r="B28" t="n">
        <x:v>2028</x:v>
      </x:c>
      <x:c r="C28" t="str">
        <x:v>OwnerEarnings</x:v>
      </x:c>
      <x:c r="D28" t="str">
        <x:v>fair_price</x:v>
      </x:c>
      <x:c r="E28" s="70" t="n">
        <x:f>'P5_fair_price'!E8</x:f>
        <x:v>13.032624714239585</x:v>
      </x:c>
      <x:c r="F28" t="str">
        <x:v>CNY/share</x:v>
      </x:c>
      <x:c r="G28" t="str"/>
      <x:c r="H28" t="str">
        <x:v>Future fair value at 2028; not discounted to current date</x:v>
      </x:c>
    </x:row>
    <x:row r="29">
      <x:c r="A29" t="str">
        <x:v>Bull</x:v>
      </x:c>
      <x:c r="B29" t="n">
        <x:v>2028</x:v>
      </x:c>
      <x:c r="C29" t="str">
        <x:v>Median</x:v>
      </x:c>
      <x:c r="D29" t="str">
        <x:v>fair_price</x:v>
      </x:c>
      <x:c r="E29" s="70" t="n">
        <x:f>'P5_fair_price'!F8</x:f>
        <x:v>11.792397117702036</x:v>
      </x:c>
      <x:c r="F29" t="str">
        <x:v>CNY/share</x:v>
      </x:c>
      <x:c r="G29" t="str"/>
      <x:c r="H29" t="str">
        <x:v>Future fair value at 2028; not discounted to current date</x:v>
      </x:c>
    </x:row>
    <x:row r="30">
      <x:c r="A30" t="str">
        <x:v>Bull</x:v>
      </x:c>
      <x:c r="B30" t="n">
        <x:v>2030</x:v>
      </x:c>
      <x:c r="C30" t="str">
        <x:v>PE</x:v>
      </x:c>
      <x:c r="D30" t="str">
        <x:v>fair_price</x:v>
      </x:c>
      <x:c r="E30" s="70" t="n">
        <x:f>'P5_fair_price'!C9</x:f>
        <x:v>14.428864117896833</x:v>
      </x:c>
      <x:c r="F30" t="str">
        <x:v>CNY/share</x:v>
      </x:c>
      <x:c r="G30" t="str"/>
      <x:c r="H30" t="str">
        <x:v>Future fair value at 2030; not discounted to current date</x:v>
      </x:c>
    </x:row>
    <x:row r="31">
      <x:c r="A31" t="str">
        <x:v>Bull</x:v>
      </x:c>
      <x:c r="B31" t="n">
        <x:v>2030</x:v>
      </x:c>
      <x:c r="C31" t="str">
        <x:v>EV_EBIT</x:v>
      </x:c>
      <x:c r="D31" t="str">
        <x:v>fair_price</x:v>
      </x:c>
      <x:c r="E31" s="70" t="n">
        <x:f>'P5_fair_price'!D9</x:f>
        <x:v>14.653096969636586</x:v>
      </x:c>
      <x:c r="F31" t="str">
        <x:v>CNY/share</x:v>
      </x:c>
      <x:c r="G31" t="str"/>
      <x:c r="H31" t="str">
        <x:v>Future fair value at 2030; not discounted to current date</x:v>
      </x:c>
    </x:row>
    <x:row r="32">
      <x:c r="A32" t="str">
        <x:v>Bull</x:v>
      </x:c>
      <x:c r="B32" t="n">
        <x:v>2030</x:v>
      </x:c>
      <x:c r="C32" t="str">
        <x:v>OwnerEarnings</x:v>
      </x:c>
      <x:c r="D32" t="str">
        <x:v>fair_price</x:v>
      </x:c>
      <x:c r="E32" s="70" t="n">
        <x:f>'P5_fair_price'!E9</x:f>
        <x:v>16.717349855405253</x:v>
      </x:c>
      <x:c r="F32" t="str">
        <x:v>CNY/share</x:v>
      </x:c>
      <x:c r="G32" t="str"/>
      <x:c r="H32" t="str">
        <x:v>Future fair value at 2030; not discounted to current date</x:v>
      </x:c>
    </x:row>
    <x:row r="33">
      <x:c r="A33" t="str">
        <x:v>Bull</x:v>
      </x:c>
      <x:c r="B33" t="n">
        <x:v>2030</x:v>
      </x:c>
      <x:c r="C33" t="str">
        <x:v>Median</x:v>
      </x:c>
      <x:c r="D33" t="str">
        <x:v>fair_price</x:v>
      </x:c>
      <x:c r="E33" s="70" t="n">
        <x:f>'P5_fair_price'!F9</x:f>
        <x:v>14.653096969636586</x:v>
      </x:c>
      <x:c r="F33" t="str">
        <x:v>CNY/share</x:v>
      </x:c>
      <x:c r="G33" t="str"/>
      <x:c r="H33" t="str">
        <x:v>Future fair value at 2030; not discounted to current date</x:v>
      </x:c>
    </x:row>
    <x:row r="34">
      <x:c r="A34" t="str">
        <x:v>Bull</x:v>
      </x:c>
      <x:c r="B34" t="n">
        <x:v>2035</x:v>
      </x:c>
      <x:c r="C34" t="str">
        <x:v>PE</x:v>
      </x:c>
      <x:c r="D34" t="str">
        <x:v>fair_price</x:v>
      </x:c>
      <x:c r="E34" s="70" t="n">
        <x:f>'P5_fair_price'!C10</x:f>
        <x:v>14.40532806232832</x:v>
      </x:c>
      <x:c r="F34" t="str">
        <x:v>CNY/share</x:v>
      </x:c>
      <x:c r="G34" t="str"/>
      <x:c r="H34" t="str">
        <x:v>Future fair value at 2035; not discounted to current date</x:v>
      </x:c>
    </x:row>
    <x:row r="35">
      <x:c r="A35" t="str">
        <x:v>Bull</x:v>
      </x:c>
      <x:c r="B35" t="n">
        <x:v>2035</x:v>
      </x:c>
      <x:c r="C35" t="str">
        <x:v>EV_EBIT</x:v>
      </x:c>
      <x:c r="D35" t="str">
        <x:v>fair_price</x:v>
      </x:c>
      <x:c r="E35" s="70" t="n">
        <x:f>'P5_fair_price'!D10</x:f>
        <x:v>18.00310112746657</x:v>
      </x:c>
      <x:c r="F35" t="str">
        <x:v>CNY/share</x:v>
      </x:c>
      <x:c r="G35" t="str"/>
      <x:c r="H35" t="str">
        <x:v>Future fair value at 2035; not discounted to current date</x:v>
      </x:c>
    </x:row>
    <x:row r="36">
      <x:c r="A36" t="str">
        <x:v>Bull</x:v>
      </x:c>
      <x:c r="B36" t="n">
        <x:v>2035</x:v>
      </x:c>
      <x:c r="C36" t="str">
        <x:v>OwnerEarnings</x:v>
      </x:c>
      <x:c r="D36" t="str">
        <x:v>fair_price</x:v>
      </x:c>
      <x:c r="E36" s="70" t="n">
        <x:f>'P5_fair_price'!E10</x:f>
        <x:v>20.033722004368624</x:v>
      </x:c>
      <x:c r="F36" t="str">
        <x:v>CNY/share</x:v>
      </x:c>
      <x:c r="G36" t="str"/>
      <x:c r="H36" t="str">
        <x:v>Future fair value at 2035; not discounted to current date</x:v>
      </x:c>
    </x:row>
    <x:row r="37">
      <x:c r="A37" t="str">
        <x:v>Bull</x:v>
      </x:c>
      <x:c r="B37" t="n">
        <x:v>2035</x:v>
      </x:c>
      <x:c r="C37" t="str">
        <x:v>Median</x:v>
      </x:c>
      <x:c r="D37" t="str">
        <x:v>fair_price</x:v>
      </x:c>
      <x:c r="E37" s="70" t="n">
        <x:f>'P5_fair_price'!F10</x:f>
        <x:v>18.00310112746657</x:v>
      </x:c>
      <x:c r="F37" t="str">
        <x:v>CNY/share</x:v>
      </x:c>
      <x:c r="G37" t="str"/>
      <x:c r="H37" t="str">
        <x:v>Future fair value at 2035; not discounted to current date</x:v>
      </x:c>
    </x:row>
    <x:row r="38">
      <x:c r="A38" t="str">
        <x:f>'P5_IRR'!A2</x:f>
        <x:v>Bear</x:v>
      </x:c>
      <x:c r="B38" t="n">
        <x:f>'P5_IRR'!B2</x:f>
        <x:v>2028</x:v>
      </x:c>
      <x:c r="C38" t="str">
        <x:v>IRR</x:v>
      </x:c>
      <x:c r="D38" t="str">
        <x:v>shareholder_irr</x:v>
      </x:c>
      <x:c r="E38" s="70" t="n">
        <x:f>'P5_IRR'!F2</x:f>
        <x:v>-0.39531468016747723</x:v>
      </x:c>
      <x:c r="F38" t="str">
        <x:v>%</x:v>
      </x:c>
      <x:c r="G38" t="str"/>
      <x:c r="H38" t="str">
        <x:v>Includes forecast dividends + Median Fair Price</x:v>
      </x:c>
    </x:row>
    <x:row r="39">
      <x:c r="A39" t="str">
        <x:f>'P5_IRR'!A3</x:f>
        <x:v>Bear</x:v>
      </x:c>
      <x:c r="B39" t="n">
        <x:f>'P5_IRR'!B3</x:f>
        <x:v>2030</x:v>
      </x:c>
      <x:c r="C39" t="str">
        <x:v>IRR</x:v>
      </x:c>
      <x:c r="D39" t="str">
        <x:v>shareholder_irr</x:v>
      </x:c>
      <x:c r="E39" s="70" t="n">
        <x:f>'P5_IRR'!F3</x:f>
        <x:v>-0.13330257713164048</x:v>
      </x:c>
      <x:c r="F39" t="str">
        <x:v>%</x:v>
      </x:c>
      <x:c r="G39" t="str"/>
      <x:c r="H39" t="str">
        <x:v>Includes forecast dividends + Median Fair Price</x:v>
      </x:c>
    </x:row>
    <x:row r="40">
      <x:c r="A40" t="str">
        <x:f>'P5_IRR'!A4</x:f>
        <x:v>Bear</x:v>
      </x:c>
      <x:c r="B40" t="n">
        <x:f>'P5_IRR'!B4</x:f>
        <x:v>2035</x:v>
      </x:c>
      <x:c r="C40" t="str">
        <x:v>IRR</x:v>
      </x:c>
      <x:c r="D40" t="str">
        <x:v>shareholder_irr</x:v>
      </x:c>
      <x:c r="E40" s="70" t="n">
        <x:f>'P5_IRR'!F4</x:f>
        <x:v>-0.020231119280230303</x:v>
      </x:c>
      <x:c r="F40" t="str">
        <x:v>%</x:v>
      </x:c>
      <x:c r="G40" t="str"/>
      <x:c r="H40" t="str">
        <x:v>Includes forecast dividends + Median Fair Price</x:v>
      </x:c>
    </x:row>
    <x:row r="41">
      <x:c r="A41" t="str">
        <x:f>'P5_IRR'!A5</x:f>
        <x:v>Base</x:v>
      </x:c>
      <x:c r="B41" t="n">
        <x:f>'P5_IRR'!B5</x:f>
        <x:v>2028</x:v>
      </x:c>
      <x:c r="C41" t="str">
        <x:v>IRR</x:v>
      </x:c>
      <x:c r="D41" t="str">
        <x:v>shareholder_irr</x:v>
      </x:c>
      <x:c r="E41" s="70" t="n">
        <x:f>'P5_IRR'!F5</x:f>
        <x:v>0.02701544918590218</x:v>
      </x:c>
      <x:c r="F41" t="str">
        <x:v>%</x:v>
      </x:c>
      <x:c r="G41" t="str"/>
      <x:c r="H41" t="str">
        <x:v>Includes forecast dividends + Median Fair Price</x:v>
      </x:c>
    </x:row>
    <x:row r="42">
      <x:c r="A42" t="str">
        <x:f>'P5_IRR'!A6</x:f>
        <x:v>Base</x:v>
      </x:c>
      <x:c r="B42" t="n">
        <x:f>'P5_IRR'!B6</x:f>
        <x:v>2030</x:v>
      </x:c>
      <x:c r="C42" t="str">
        <x:v>IRR</x:v>
      </x:c>
      <x:c r="D42" t="str">
        <x:v>shareholder_irr</x:v>
      </x:c>
      <x:c r="E42" s="70" t="n">
        <x:f>'P5_IRR'!F6</x:f>
        <x:v>0.10187800527652151</x:v>
      </x:c>
      <x:c r="F42" t="str">
        <x:v>%</x:v>
      </x:c>
      <x:c r="G42" t="str"/>
      <x:c r="H42" t="str">
        <x:v>Includes forecast dividends + Median Fair Price</x:v>
      </x:c>
    </x:row>
    <x:row r="43">
      <x:c r="A43" t="str">
        <x:f>'P5_IRR'!A7</x:f>
        <x:v>Base</x:v>
      </x:c>
      <x:c r="B43" t="n">
        <x:f>'P5_IRR'!B7</x:f>
        <x:v>2035</x:v>
      </x:c>
      <x:c r="C43" t="str">
        <x:v>IRR</x:v>
      </x:c>
      <x:c r="D43" t="str">
        <x:v>shareholder_irr</x:v>
      </x:c>
      <x:c r="E43" s="70" t="n">
        <x:f>'P5_IRR'!F7</x:f>
        <x:v>0.09871764328587607</x:v>
      </x:c>
      <x:c r="F43" t="str">
        <x:v>%</x:v>
      </x:c>
      <x:c r="G43" t="str"/>
      <x:c r="H43" t="str">
        <x:v>Includes forecast dividends + Median Fair Price</x:v>
      </x:c>
    </x:row>
    <x:row r="44">
      <x:c r="A44" t="str">
        <x:f>'P5_IRR'!A8</x:f>
        <x:v>Bull</x:v>
      </x:c>
      <x:c r="B44" t="n">
        <x:f>'P5_IRR'!B8</x:f>
        <x:v>2028</x:v>
      </x:c>
      <x:c r="C44" t="str">
        <x:v>IRR</x:v>
      </x:c>
      <x:c r="D44" t="str">
        <x:v>shareholder_irr</x:v>
      </x:c>
      <x:c r="E44" s="70" t="n">
        <x:f>'P5_IRR'!F8</x:f>
        <x:v>0.25361032100674424</x:v>
      </x:c>
      <x:c r="F44" t="str">
        <x:v>%</x:v>
      </x:c>
      <x:c r="G44" t="str"/>
      <x:c r="H44" t="str">
        <x:v>Includes forecast dividends + Median Fair Price</x:v>
      </x:c>
    </x:row>
    <x:row r="45">
      <x:c r="A45" t="str">
        <x:f>'P5_IRR'!A9</x:f>
        <x:v>Bull</x:v>
      </x:c>
      <x:c r="B45" t="n">
        <x:f>'P5_IRR'!B9</x:f>
        <x:v>2030</x:v>
      </x:c>
      <x:c r="C45" t="str">
        <x:v>IRR</x:v>
      </x:c>
      <x:c r="D45" t="str">
        <x:v>shareholder_irr</x:v>
      </x:c>
      <x:c r="E45" s="70" t="n">
        <x:f>'P5_IRR'!F9</x:f>
        <x:v>0.21837334167386324</x:v>
      </x:c>
      <x:c r="F45" t="str">
        <x:v>%</x:v>
      </x:c>
      <x:c r="G45" t="str"/>
      <x:c r="H45" t="str">
        <x:v>Includes forecast dividends + Median Fair Price</x:v>
      </x:c>
    </x:row>
    <x:row r="46">
      <x:c r="A46" t="str">
        <x:f>'P5_IRR'!A10</x:f>
        <x:v>Bull</x:v>
      </x:c>
      <x:c r="B46" t="n">
        <x:f>'P5_IRR'!B10</x:f>
        <x:v>2035</x:v>
      </x:c>
      <x:c r="C46" t="str">
        <x:v>IRR</x:v>
      </x:c>
      <x:c r="D46" t="str">
        <x:v>shareholder_irr</x:v>
      </x:c>
      <x:c r="E46" s="70" t="n">
        <x:f>'P5_IRR'!F10</x:f>
        <x:v>0.15606283970769397</x:v>
      </x:c>
      <x:c r="F46" t="str">
        <x:v>%</x:v>
      </x:c>
      <x:c r="G46" t="str"/>
      <x:c r="H46" t="str">
        <x:v>Includes forecast dividends + Median Fair Price</x:v>
      </x:c>
    </x:row>
    <x:row r="47">
      <x:c r="E47" s="70"/>
    </x:row>
  </x:sheetData>
  <x:pageMargins left="0.7" right="0.7" top="0.75" bottom="0.75" header="0.3" footer="0.3"/>
</x:worksheet>
</file>

<file path=xl/worksheets/sheet6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54" hidden="0" customWidth="1"/>
  </x:cols>
  <x:sheetData>
    <x:row r="1">
      <x:c r="A1" s="112" t="str">
        <x:v>Company</x:v>
      </x:c>
      <x:c r="B1" s="112" t="str">
        <x:v>Current Price</x:v>
      </x:c>
      <x:c r="C1" s="112" t="str">
        <x:v>Currency</x:v>
      </x:c>
      <x:c r="D1" s="112" t="str">
        <x:v>Current PE / Norm PE</x:v>
      </x:c>
      <x:c r="E1" s="112" t="str">
        <x:v>Relative Cost Score /5</x:v>
      </x:c>
      <x:c r="F1" s="112" t="str">
        <x:v>Cost Tier</x:v>
      </x:c>
      <x:c r="G1" s="112" t="str">
        <x:v>2025 Relevant GM</x:v>
      </x:c>
      <x:c r="H1" s="112" t="str">
        <x:v>2026 Cycle Signal</x:v>
      </x:c>
      <x:c r="I1" s="112" t="str">
        <x:v>Base 2030 IRR</x:v>
      </x:c>
      <x:c r="J1" s="112" t="str">
        <x:v>Base 2035 IRR</x:v>
      </x:c>
      <x:c r="K1" s="112" t="str">
        <x:v>Notes</x:v>
      </x:c>
    </x:row>
    <x:row r="2">
      <x:c r="A2" t="str">
        <x:v>梅花生物</x:v>
      </x:c>
      <x:c r="B2" t="n">
        <x:v>7.9</x:v>
      </x:c>
      <x:c r="C2" t="str">
        <x:v>CNY</x:v>
      </x:c>
      <x:c r="D2" s="113" t="n">
        <x:f>'P5_market_valuation'!B9</x:f>
        <x:v>10.044848237212719</x:v>
      </x:c>
      <x:c r="E2" s="113" t="n">
        <x:v>4.5</x:v>
      </x:c>
      <x:c r="F2" t="str">
        <x:v>第一梯队</x:v>
      </x:c>
      <x:c r="G2" t="n">
        <x:v>20.83</x:v>
      </x:c>
      <x:c r="H2" t="str">
        <x:v>利润低谷/扩产压力</x:v>
      </x:c>
      <x:c r="I2" s="114" t="n">
        <x:f>'P5_IRR'!F6</x:f>
        <x:v>0.10187800527652151</x:v>
      </x:c>
      <x:c r="J2" s="114" t="n">
        <x:f>'P5_IRR'!F7</x:f>
        <x:v>0.09871764328587607</x:v>
      </x:c>
      <x:c r="K2" t="str">
        <x:v>本模型用正常化PE；IRR来自P5</x:v>
      </x:c>
    </x:row>
    <x:row r="3">
      <x:c r="A3" t="str">
        <x:v>阜丰集团</x:v>
      </x:c>
      <x:c r="B3" t="n">
        <x:v>5.17</x:v>
      </x:c>
      <x:c r="C3" t="str">
        <x:v>HKD</x:v>
      </x:c>
      <x:c r="D3" s="113" t="n">
        <x:v>4.7</x:v>
      </x:c>
      <x:c r="E3" s="113" t="n">
        <x:v>4.75</x:v>
      </x:c>
      <x:c r="F3" t="str">
        <x:v>第一梯队/证据最强</x:v>
      </x:c>
      <x:c r="G3" t="n">
        <x:v>23.7</x:v>
      </x:c>
      <x:c r="H3" t="str">
        <x:v>成本韧性相对更强</x:v>
      </x:c>
      <x:c r="I3" s="114"/>
      <x:c r="J3" s="114"/>
      <x:c r="K3" t="str">
        <x:v>港股估值体系不同；仅sanity</x:v>
      </x:c>
    </x:row>
    <x:row r="4">
      <x:c r="A4" t="str">
        <x:v>星湖科技</x:v>
      </x:c>
      <x:c r="B4" t="n">
        <x:v>4.37</x:v>
      </x:c>
      <x:c r="C4" t="str">
        <x:v>CNY</x:v>
      </x:c>
      <x:c r="D4" s="113" t="n">
        <x:v>16</x:v>
      </x:c>
      <x:c r="E4" s="113" t="n">
        <x:v>4.125</x:v>
      </x:c>
      <x:c r="F4" t="str">
        <x:v>第二梯队上沿</x:v>
      </x:c>
      <x:c r="G4" t="n">
        <x:v>17.63</x:v>
      </x:c>
      <x:c r="H4" t="str">
        <x:v>2026低谷利润压力较大</x:v>
      </x:c>
      <x:c r="I4" s="114"/>
      <x:c r="J4" s="114"/>
      <x:c r="K4" t="str">
        <x:v>近期TTM近似；仅sanity</x:v>
      </x:c>
    </x:row>
  </x:sheetData>
  <x:pageMargins left="0.7" right="0.7" top="0.75" bottom="0.75" header="0.3" footer="0.3"/>
</x:worksheet>
</file>

<file path=xl/worksheets/sheet6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3" max="3" width="72" hidden="0" customWidth="1"/>
    <x:col min="4" max="4" width="68" hidden="0" customWidth="1"/>
  </x:cols>
  <x:sheetData>
    <x:row r="1">
      <x:c r="A1" s="112" t="str">
        <x:v>G3 Final审计项</x:v>
      </x:c>
      <x:c r="B1" s="112" t="str">
        <x:v>状态</x:v>
      </x:c>
      <x:c r="C1" s="112" t="str">
        <x:v>结论</x:v>
      </x:c>
      <x:c r="D1" s="112" t="str">
        <x:v>处理/最终约束</x:v>
      </x:c>
    </x:row>
    <x:row r="2">
      <x:c r="A2" t="str">
        <x:v>行业产品是否错误合并</x:v>
      </x:c>
      <x:c r="B2" t="str">
        <x:v>PASS</x:v>
      </x:c>
      <x:c r="C2" t="str">
        <x:v>赖氨酸/苏氨酸/味精/缬氨酸分别建模</x:v>
      </x:c>
      <x:c r="D2" t="str">
        <x:v>最终报告不使用单一氨基酸景气替代产品差异</x:v>
      </x:c>
    </x:row>
    <x:row r="3">
      <x:c r="A3" t="str">
        <x:v>确定新增产能是否遗漏</x:v>
      </x:c>
      <x:c r="B3" t="str">
        <x:v>PASS/WARN</x:v>
      </x:c>
      <x:c r="C3" t="str">
        <x:v>主要可量化Committed已覆盖；阜丰哈萨克苏氨酸吨位仍N/A</x:v>
      </x:c>
      <x:c r="D3" t="str">
        <x:v>未知吨位不造数，保留供给上行风险</x:v>
      </x:c>
    </x:row>
    <x:row r="4">
      <x:c r="A4" t="str">
        <x:v>检修是否当永久退出</x:v>
      </x:c>
      <x:c r="B4" t="str">
        <x:v>PASS</x:v>
      </x:c>
      <x:c r="C4" t="str">
        <x:v>临时检修未计永久退出</x:v>
      </x:c>
      <x:c r="D4" t="str"/>
    </x:row>
    <x:row r="5">
      <x:c r="A5" t="str">
        <x:v>规划项目是否错误进Base</x:v>
      </x:c>
      <x:c r="B5" t="str">
        <x:v>PASS</x:v>
      </x:c>
      <x:c r="C5" t="str">
        <x:v>裕米氨基酸维持Flexible，不进Base锁死供给</x:v>
      </x:c>
      <x:c r="D5" t="str"/>
    </x:row>
    <x:row r="6">
      <x:c r="A6" t="str">
        <x:v>赖氨酸口径</x:v>
      </x:c>
      <x:c r="B6" t="str">
        <x:v>PASS</x:v>
      </x:c>
      <x:c r="C6" t="str">
        <x:v>折纯吨/实物吨未统一，utilization保持N/A</x:v>
      </x:c>
      <x:c r="D6" t="str">
        <x:v>避免伪精确</x:v>
      </x:c>
    </x:row>
    <x:row r="7">
      <x:c r="A7" t="str">
        <x:v>周期底评分证据</x:v>
      </x:c>
      <x:c r="B7" t="str">
        <x:v>PASS/WARN</x:v>
      </x:c>
      <x:c r="C7" t="str">
        <x:v>味精证据最完整；苏氨酸/缬氨酸仍有Unknown</x:v>
      </x:c>
      <x:c r="D7" t="str">
        <x:v>利润底≠产能底</x:v>
      </x:c>
    </x:row>
    <x:row r="8">
      <x:c r="A8" t="str">
        <x:v>收入增长是否只是扩产</x:v>
      </x:c>
      <x:c r="B8" t="str">
        <x:v>PASS</x:v>
      </x:c>
      <x:c r="C8" t="str">
        <x:v>P4将收入、毛利、ROIC分开</x:v>
      </x:c>
      <x:c r="D8" t="str">
        <x:v>规模增长不自动视为价值创造</x:v>
      </x:c>
    </x:row>
    <x:row r="9">
      <x:c r="A9" t="str">
        <x:v>利润变化来源</x:v>
      </x:c>
      <x:c r="B9" t="str">
        <x:v>PASS</x:v>
      </x:c>
      <x:c r="C9" t="str">
        <x:v>2026H1核心来自毛利压缩而非收入崩塌</x:v>
      </x:c>
      <x:c r="D9" t="str"/>
    </x:row>
    <x:row r="10">
      <x:c r="A10" t="str">
        <x:v>成本优势长期来源</x:v>
      </x:c>
      <x:c r="B10" t="str">
        <x:v>PASS</x:v>
      </x:c>
      <x:c r="C10" t="str">
        <x:v>玉米区位、规模、工艺、副产品等来源明确</x:v>
      </x:c>
      <x:c r="D10" t="str">
        <x:v>不假设绝对成本第一</x:v>
      </x:c>
    </x:row>
    <x:row r="11">
      <x:c r="A11" t="str">
        <x:v>Incremental ROIC</x:v>
      </x:c>
      <x:c r="B11" t="str">
        <x:v>WARN</x:v>
      </x:c>
      <x:c r="C11" t="str">
        <x:v>主要新项目尚不能证明长期&gt;11%</x:v>
      </x:c>
      <x:c r="D11" t="str">
        <x:v>最大经营/资本配置风险</x:v>
      </x:c>
    </x:row>
    <x:row r="12">
      <x:c r="A12" t="str">
        <x:v>净利润一次性项目</x:v>
      </x:c>
      <x:c r="B12" t="str">
        <x:v>PASS</x:v>
      </x:c>
      <x:c r="C12" t="str">
        <x:v>2025负商誉已从正常化盈利剔除</x:v>
      </x:c>
      <x:c r="D12" t="str"/>
    </x:row>
    <x:row r="13">
      <x:c r="A13" t="str">
        <x:v>FCF支持分红</x:v>
      </x:c>
      <x:c r="B13" t="str">
        <x:v>PASS</x:v>
      </x:c>
      <x:c r="C13" t="str">
        <x:v>P4/P5分红同时受NP payout与FCF上限约束</x:v>
      </x:c>
      <x:c r="D13" t="str">
        <x:v>不借债维持预测股息</x:v>
      </x:c>
    </x:row>
    <x:row r="14">
      <x:c r="A14" t="str">
        <x:v>现金质量</x:v>
      </x:c>
      <x:c r="B14" t="str">
        <x:v>PASS</x:v>
      </x:c>
      <x:c r="C14" t="str">
        <x:v>使用Strict/Core Broad双口径；估值用Core Broad净现金</x:v>
      </x:c>
      <x:c r="D14" t="str"/>
    </x:row>
    <x:row r="15">
      <x:c r="A15" t="str">
        <x:v>管理层承诺兑现</x:v>
      </x:c>
      <x:c r="B15" t="str">
        <x:v>PASS</x:v>
      </x:c>
      <x:c r="C15" t="str">
        <x:v>非重叠已完成承诺5/5 Met；在建不提前算成功</x:v>
      </x:c>
      <x:c r="D15" t="str"/>
    </x:row>
    <x:row r="16">
      <x:c r="A16" t="str">
        <x:v>控股股东治理</x:v>
      </x:c>
      <x:c r="B16" t="str">
        <x:v>FAIL</x:v>
      </x:c>
      <x:c r="C16" t="str">
        <x:v>历史操纵证券市场刑事判决构成持续治理折价</x:v>
      </x:c>
      <x:c r="D16" t="str">
        <x:v>估值治理折价只计一次</x:v>
      </x:c>
    </x:row>
    <x:row r="17">
      <x:c r="A17" t="str">
        <x:v>增发/回购</x:v>
      </x:c>
      <x:c r="B17" t="str">
        <x:v>PASS</x:v>
      </x:c>
      <x:c r="C17" t="str">
        <x:v>历史股本下降；未来回购假设为0</x:v>
      </x:c>
      <x:c r="D17" t="str">
        <x:v>不提前计入上行</x:v>
      </x:c>
    </x:row>
    <x:row r="18">
      <x:c r="A18" t="str">
        <x:v>正常化利润估值</x:v>
      </x:c>
      <x:c r="B18" t="str">
        <x:v>PASS</x:v>
      </x:c>
      <x:c r="C18" t="str">
        <x:v>PE使用正常化/预测NP，不直接用2025报告NP</x:v>
      </x:c>
      <x:c r="D18" t="str"/>
    </x:row>
    <x:row r="19">
      <x:c r="A19" t="str">
        <x:v>估值方法交叉验证</x:v>
      </x:c>
      <x:c r="B19" t="str">
        <x:v>PASS</x:v>
      </x:c>
      <x:c r="C19" t="str">
        <x:v>PE、EV/EBIT、Owner Earnings三法并列，Median为Fair Price</x:v>
      </x:c>
      <x:c r="D19" t="str">
        <x:v>不使用单一PE</x:v>
      </x:c>
    </x:row>
    <x:row r="20">
      <x:c r="A20" t="str">
        <x:v>Future Fair Price定义</x:v>
      </x:c>
      <x:c r="B20" t="str">
        <x:v>PASS</x:v>
      </x:c>
      <x:c r="C20" t="str">
        <x:v>均为未来当时合理市场价值，未提前折现</x:v>
      </x:c>
      <x:c r="D20" t="str"/>
    </x:row>
    <x:row r="21">
      <x:c r="A21" t="str">
        <x:v>IRR是否包含股息</x:v>
      </x:c>
      <x:c r="B21" t="str">
        <x:v>PASS</x:v>
      </x:c>
      <x:c r="C21" t="str">
        <x:v>XIRR包含2026起预测DPS及Future Fair Price</x:v>
      </x:c>
      <x:c r="D21" t="str"/>
    </x:row>
    <x:row r="22">
      <x:c r="A22" t="str">
        <x:v>11%资金成本</x:v>
      </x:c>
      <x:c r="B22" t="str">
        <x:v>PASS</x:v>
      </x:c>
      <x:c r="C22" t="str">
        <x:v>IRR分类和Required-Return Price均使用11%</x:v>
      </x:c>
      <x:c r="D22" t="str"/>
    </x:row>
    <x:row r="23">
      <x:c r="A23" t="str">
        <x:v>治理折价是否重复</x:v>
      </x:c>
      <x:c r="B23" t="str">
        <x:v>PASS</x:v>
      </x:c>
      <x:c r="C23" t="str">
        <x:v>仅在估值参数中体现一次</x:v>
      </x:c>
      <x:c r="D23" t="str">
        <x:v>管理层评分modifier不再减股价</x:v>
      </x:c>
    </x:row>
    <x:row r="24">
      <x:c r="A24" t="str">
        <x:v>2031-35长期增速</x:v>
      </x:c>
      <x:c r="B24" t="str">
        <x:v>PASS</x:v>
      </x:c>
      <x:c r="C24" t="str">
        <x:v>Bear -0.5%、Base 0.5%、Bull 1.5%</x:v>
      </x:c>
      <x:c r="D24" t="str">
        <x:v>符合成熟业务约束</x:v>
      </x:c>
    </x:row>
    <x:row r="25">
      <x:c r="A25" t="str">
        <x:v>Bear是否足够悲观</x:v>
      </x:c>
      <x:c r="B25" t="str">
        <x:v>PASS</x:v>
      </x:c>
      <x:c r="C25" t="str">
        <x:v>2030/35 ROIC长期低于11%、Fair Value显著低于当前</x:v>
      </x:c>
      <x:c r="D25" t="str">
        <x:v>不是轻微下调Base</x:v>
      </x:c>
    </x:row>
    <x:row r="26">
      <x:c r="A26" t="str">
        <x:v>Base 2030 IRR门槛</x:v>
      </x:c>
      <x:c r="B26" t="str">
        <x:v>WARN</x:v>
      </x:c>
      <x:c r="C26" t="str">
        <x:v>Base 2030 IRR低于11%</x:v>
      </x:c>
      <x:c r="D26" t="str">
        <x:v>当前价格安全边际不足</x:v>
      </x:c>
    </x:row>
    <x:row r="27">
      <x:c r="A27" t="str">
        <x:v>Base 2035 IRR门槛</x:v>
      </x:c>
      <x:c r="B27" t="str">
        <x:v>WARN</x:v>
      </x:c>
      <x:c r="C27" t="str">
        <x:v>Base 2035 IRR低于11%</x:v>
      </x:c>
      <x:c r="D27" t="str">
        <x:v>延长持有期也未自动满足11%</x:v>
      </x:c>
    </x:row>
    <x:row r="28">
      <x:c r="A28" t="str">
        <x:v>G3 Final</x:v>
      </x:c>
      <x:c r="B28" t="str">
        <x:v>CONDITIONAL PASS</x:v>
      </x:c>
      <x:c r="C28" t="str">
        <x:v>研究逻辑/数据/估值可交付；Base回报略低于11%门槛</x:v>
      </x:c>
      <x:c r="D28" t="str">
        <x:v>正式研究包可交付</x:v>
      </x:c>
    </x:row>
    <x:row r="29">
      <x:c r="A29" s="176" t="str">
        <x:v>Repair Override</x:v>
      </x:c>
      <x:c r="B29" s="176" t="str">
        <x:v>SUPERSEDED</x:v>
      </x:c>
      <x:c r="C29" s="176" t="str">
        <x:v>旧G3结论不再作为最终Gate；最终只读R8_g3_dashboard / R9_repair_audit</x:v>
      </x:c>
      <x:c r="D29" s="176" t="str">
        <x:v>修复后G3=HOLD / CONDITIONAL FAIL</x:v>
      </x:c>
    </x:row>
  </x:sheetData>
  <x:conditionalFormatting sqref="B2:B40">
    <x:cfRule type="expression" dxfId="28" priority="1">
      <x:formula>B2="PASS"</x:formula>
    </x:cfRule>
    <x:cfRule type="expression" dxfId="29" priority="2">
      <x:formula>B2="PASS/WARN"</x:formula>
    </x:cfRule>
    <x:cfRule type="expression" dxfId="30" priority="3">
      <x:formula>B2="WARN"</x:formula>
    </x:cfRule>
    <x:cfRule type="expression" dxfId="31" priority="4">
      <x:formula>B2="FAIL"</x:formula>
    </x:cfRule>
    <x:cfRule type="expression" dxfId="32" priority="5">
      <x:formula>B2="CONDITIONAL PASS"</x:formula>
    </x:cfRule>
  </x:conditionalFormatting>
  <x:pageMargins left="0.7" right="0.7" top="0.75" bottom="0.75" header="0.3" footer="0.3"/>
</x:worksheet>
</file>

<file path=xl/worksheets/sheet6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2" hidden="0" customWidth="1"/>
    <x:col min="3" max="3" width="82" hidden="0" customWidth="1"/>
  </x:cols>
  <x:sheetData>
    <x:row r="1">
      <x:c r="A1" s="112" t="str">
        <x:v>P5 Key Findings</x:v>
      </x:c>
      <x:c r="B1" s="112" t="str">
        <x:v>结论</x:v>
      </x:c>
      <x:c r="C1" s="112" t="str">
        <x:v>投资含义</x:v>
      </x:c>
    </x:row>
    <x:row r="2">
      <x:c r="A2" t="str">
        <x:v>当前估值</x:v>
      </x:c>
      <x:c r="B2" t="str">
        <x:v>7.90元对应约221.5亿元市值；按2025正常化利润约10x PE，但按2026 Base低谷利润约14x。</x:v>
      </x:c>
      <x:c r="C2" t="str">
        <x:v>低静态PE不能单独证明便宜。</x:v>
      </x:c>
    </x:row>
    <x:row r="3">
      <x:c r="A3" t="str">
        <x:v>估值方法</x:v>
      </x:c>
      <x:c r="B3" t="str">
        <x:v>PE、EV/EBIT、Owner Earnings三法交叉验证，Fair Price取中位数。</x:v>
      </x:c>
      <x:c r="C3" t="str">
        <x:v>降低单一倍数偏误。</x:v>
      </x:c>
    </x:row>
    <x:row r="4">
      <x:c r="A4" t="str">
        <x:v>2028 Base</x:v>
      </x:c>
      <x:c r="B4" t="str">
        <x:v>Fair Price约7.66元，累计股息约0.74元；IRR约2.7%。</x:v>
      </x:c>
      <x:c r="C4" t="str">
        <x:v>投资逻辑不能依赖两年快速重估。</x:v>
      </x:c>
    </x:row>
    <x:row r="5">
      <x:c r="A5" t="str">
        <x:v>2030 Base</x:v>
      </x:c>
      <x:c r="B5" t="str">
        <x:v>Fair Price约10.24元，累计股息约1.58元；IRR约10.2%。</x:v>
      </x:c>
      <x:c r="C5" t="str">
        <x:v>略低于11%门槛，安全边际不足。</x:v>
      </x:c>
    </x:row>
    <x:row r="6">
      <x:c r="A6" t="str">
        <x:v>2035 Base</x:v>
      </x:c>
      <x:c r="B6" t="str">
        <x:v>Fair Price约13.47元，累计股息约3.80元；IRR约9.9%。</x:v>
      </x:c>
      <x:c r="C6" t="str">
        <x:v>利润修复慢，延长持有期不会自动提高IRR。</x:v>
      </x:c>
    </x:row>
    <x:row r="7">
      <x:c r="A7" t="str">
        <x:v>Bear</x:v>
      </x:c>
      <x:c r="B7" t="str">
        <x:v>2030/35 IRR分别约-13%/-2%。</x:v>
      </x:c>
      <x:c r="C7" t="str">
        <x:v>成本护城河保证生存，不保证资本回报。</x:v>
      </x:c>
    </x:row>
    <x:row r="8">
      <x:c r="A8" t="str">
        <x:v>Bull</x:v>
      </x:c>
      <x:c r="B8" t="str">
        <x:v>2030/35 IRR约21.8%/15.6%。</x:v>
      </x:c>
      <x:c r="C8" t="str">
        <x:v>上行依赖供给出清+高端业务+资本纪律改善。</x:v>
      </x:c>
    </x:row>
    <x:row r="9">
      <x:c r="A9" t="str">
        <x:v>11%买入门槛</x:v>
      </x:c>
      <x:c r="B9" t="str">
        <x:v>Base 11% Required-Return Price约7.66元（2030）/7.28元（2035）。</x:v>
      </x:c>
      <x:c r="C9" t="str">
        <x:v>当前7.90元略高于门槛，且尚未留治理/模型误差安全垫。</x:v>
      </x:c>
    </x:row>
    <x:row r="10">
      <x:c r="A10" t="str">
        <x:v>未计入上行</x:v>
      </x:c>
      <x:c r="B10" t="str">
        <x:v>未来回购假设为0。</x:v>
      </x:c>
      <x:c r="C10" t="str">
        <x:v>FCF恢复后若继续注销回购，实际每股回报可能更好。</x:v>
      </x:c>
    </x:row>
    <x:row r="11">
      <x:c r="A11" t="str">
        <x:v>最大风险</x:v>
      </x:c>
      <x:c r="B11" t="str">
        <x:v>苏氨酸/缬氨酸扩产回报、吉林赖氨酸爬坡、控股股东治理。</x:v>
      </x:c>
      <x:c r="C11" t="str">
        <x:v>三个变量足以推翻Base。</x:v>
      </x:c>
    </x:row>
    <x:row r="12">
      <x:c r="A12" t="str">
        <x:v>最终结论</x:v>
      </x:c>
      <x:c r="B12" t="str">
        <x:v>Base 2030/2035 IRR均处8-11%区间。</x:v>
      </x:c>
      <x:c r="C12" t="str">
        <x:v>按框架属于安全边际不足，而非明显低估。</x:v>
      </x:c>
    </x:row>
  </x:sheetData>
  <x:pageMargins left="0.7" right="0.7" top="0.75" bottom="0.75" header="0.3" footer="0.3"/>
</x:worksheet>
</file>

<file path=xl/worksheets/sheet6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24" hidden="0" customWidth="1"/>
  </x:cols>
  <x:sheetData>
    <x:row r="1">
      <x:c r="A1" s="109" t="str">
        <x:v>梅花生物 P5 估值与长期IRR摘要</x:v>
      </x:c>
      <x:c r="B1" s="109"/>
      <x:c r="C1" s="109"/>
      <x:c r="D1" s="109"/>
      <x:c r="E1" s="109"/>
      <x:c r="F1" s="109"/>
      <x:c r="G1" s="109"/>
      <x:c r="H1" s="109"/>
    </x:row>
    <x:row r="3">
      <x:c r="A3" s="111" t="str">
        <x:v>Scenario</x:v>
      </x:c>
      <x:c r="B3" s="111" t="str">
        <x:v>2030 Fair Price</x:v>
      </x:c>
      <x:c r="C3" s="111" t="str">
        <x:v>2030 IRR</x:v>
      </x:c>
      <x:c r="D3" s="111" t="str">
        <x:v>2030 11% Price</x:v>
      </x:c>
      <x:c r="E3" s="111" t="str">
        <x:v>2035 Fair Price</x:v>
      </x:c>
      <x:c r="F3" s="111" t="str">
        <x:v>2035 IRR</x:v>
      </x:c>
      <x:c r="G3" s="111" t="str">
        <x:v>2035 11% Price</x:v>
      </x:c>
      <x:c r="H3" s="111" t="str">
        <x:v>结论</x:v>
      </x:c>
    </x:row>
    <x:row r="4">
      <x:c r="A4" t="str">
        <x:v>Bear</x:v>
      </x:c>
      <x:c r="B4" s="102" t="n">
        <x:f>'P5_IRR'!D3</x:f>
        <x:v>3.8701502402349184</x:v>
      </x:c>
      <x:c r="C4" s="122" t="n">
        <x:f>'P5_IRR'!F3</x:f>
        <x:v>-0.13330257713164048</x:v>
      </x:c>
      <x:c r="D4" s="102" t="n">
        <x:f>'P5_IRR'!G3</x:f>
        <x:v>2.731245357470641</x:v>
      </x:c>
      <x:c r="E4" s="102" t="n">
        <x:f>'P5_IRR'!D4</x:f>
        <x:v>5.444540833491491</x:v>
      </x:c>
      <x:c r="F4" s="122" t="n">
        <x:f>'P5_IRR'!F4</x:f>
        <x:v>-0.020231119280230303</x:v>
      </x:c>
      <x:c r="G4" s="102" t="n">
        <x:f>'P5_IRR'!G4</x:f>
        <x:v>2.6784483112873536</x:v>
      </x:c>
      <x:c r="H4" t="str">
        <x:v>明显不足</x:v>
      </x:c>
    </x:row>
    <x:row r="5">
      <x:c r="A5" t="str">
        <x:v>Base</x:v>
      </x:c>
      <x:c r="B5" s="102" t="n">
        <x:f>'P5_IRR'!D6</x:f>
        <x:v>10.241840716043022</x:v>
      </x:c>
      <x:c r="C5" s="122" t="n">
        <x:f>'P5_IRR'!F6</x:f>
        <x:v>0.10187800527652151</x:v>
      </x:c>
      <x:c r="D5" s="102" t="n">
        <x:f>'P5_IRR'!G6</x:f>
        <x:v>7.664362288215345</x:v>
      </x:c>
      <x:c r="E5" s="102" t="n">
        <x:f>'P5_IRR'!D7</x:f>
        <x:v>13.465925063403695</x:v>
      </x:c>
      <x:c r="F5" s="122" t="n">
        <x:f>'P5_IRR'!F7</x:f>
        <x:v>0.09871764328587607</x:v>
      </x:c>
      <x:c r="G5" s="102" t="n">
        <x:f>'P5_IRR'!G7</x:f>
        <x:v>7.278520332070732</x:v>
      </x:c>
      <x:c r="H5" t="str">
        <x:v>安全边际不足</x:v>
      </x:c>
    </x:row>
    <x:row r="6">
      <x:c r="A6" t="str">
        <x:v>Bull</x:v>
      </x:c>
      <x:c r="B6" s="102" t="n">
        <x:f>'P5_IRR'!D9</x:f>
        <x:v>14.653096969636586</x:v>
      </x:c>
      <x:c r="C6" s="122" t="n">
        <x:f>'P5_IRR'!F9</x:f>
        <x:v>0.21837334167386324</x:v>
      </x:c>
      <x:c r="D6" s="102" t="n">
        <x:f>'P5_IRR'!G9</x:f>
        <x:v>11.456377711509706</x:v>
      </x:c>
      <x:c r="E6" s="102" t="n">
        <x:f>'P5_IRR'!D10</x:f>
        <x:v>18.00310112746657</x:v>
      </x:c>
      <x:c r="F6" s="122" t="n">
        <x:f>'P5_IRR'!F10</x:f>
        <x:v>0.15606283970769397</x:v>
      </x:c>
      <x:c r="G6" s="102" t="n">
        <x:f>'P5_IRR'!G10</x:f>
        <x:v>10.700690889427179</x:v>
      </x:c>
      <x:c r="H6" t="str">
        <x:v>有吸引力</x:v>
      </x:c>
    </x:row>
    <x:row r="8">
      <x:c r="A8" s="111" t="str">
        <x:v>Current Snapshot</x:v>
      </x:c>
      <x:c r="B8" s="111" t="str">
        <x:v>Value</x:v>
      </x:c>
      <x:c r="C8" s="111" t="str">
        <x:v>Unit</x:v>
      </x:c>
      <x:c r="D8" s="111" t="str">
        <x:v>Interpretation</x:v>
      </x:c>
    </x:row>
    <x:row r="9">
      <x:c r="A9" t="str">
        <x:v>Current Price</x:v>
      </x:c>
      <x:c r="B9" t="n">
        <x:v>7.9</x:v>
      </x:c>
      <x:c r="C9" t="str">
        <x:v>CNY/share</x:v>
      </x:c>
      <x:c r="D9" t="str">
        <x:v>2026-08-17估值基准</x:v>
      </x:c>
    </x:row>
    <x:row r="10">
      <x:c r="A10" t="str">
        <x:v>2025 Normalized PE</x:v>
      </x:c>
      <x:c r="B10" s="113" t="n">
        <x:f>'P5_market_valuation'!B9</x:f>
        <x:v>10.044848237212719</x:v>
      </x:c>
      <x:c r="C10" t="str">
        <x:v>x</x:v>
      </x:c>
      <x:c r="D10" t="str">
        <x:v>使用正常化利润</x:v>
      </x:c>
    </x:row>
    <x:row r="11">
      <x:c r="A11" t="str">
        <x:v>2026 Base PE</x:v>
      </x:c>
      <x:c r="B11" s="113" t="n">
        <x:f>'P5_market_valuation'!B11</x:f>
        <x:v>14.370371906643058</x:v>
      </x:c>
      <x:c r="C11" t="str">
        <x:v>x</x:v>
      </x:c>
      <x:c r="D11" t="str">
        <x:v>低谷盈利下PE上升</x:v>
      </x:c>
    </x:row>
    <x:row r="12">
      <x:c r="A12" t="str">
        <x:v>Base 2035 / Current</x:v>
      </x:c>
      <x:c r="B12" s="113" t="n">
        <x:f>E5/B9</x:f>
        <x:v>1.7045474763802144</x:v>
      </x:c>
      <x:c r="C12" t="str">
        <x:v>x</x:v>
      </x:c>
      <x:c r="D12" t="str">
        <x:v>未含股息，仅Fair Price倍数</x:v>
      </x:c>
    </x:row>
  </x:sheetData>
  <x:mergeCells>
    <x:mergeCell ref="A1:H1"/>
  </x:mergeCells>
  <x:pageMargins left="0.7" right="0.7" top="0.75" bottom="0.75" header="0.3" footer="0.3"/>
  <x:drawing xmlns:r="http://schemas.openxmlformats.org/officeDocument/2006/relationships" r:id="R7eb9c15c6afe40bd"/>
</x:worksheet>
</file>

<file path=xl/worksheets/sheet6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2" hidden="0" customWidth="1"/>
    <x:col min="3" max="3" width="82" hidden="0" customWidth="1"/>
  </x:cols>
  <x:sheetData>
    <x:row r="1">
      <x:c r="A1" s="131" t="str">
        <x:v>Post-G3 Next Phase Review</x:v>
      </x:c>
      <x:c r="B1" s="8" t="str"/>
      <x:c r="C1" s="8" t="str"/>
    </x:row>
    <x:row r="2">
      <x:c r="A2" s="132" t="str">
        <x:v>Review发现</x:v>
      </x:c>
      <x:c r="B2" s="132" t="str">
        <x:v>为什么需要修复</x:v>
      </x:c>
      <x:c r="C2" s="132" t="str">
        <x:v>执行方案</x:v>
      </x:c>
    </x:row>
    <x:row r="3">
      <x:c r="A3" s="8" t="str">
        <x:v>原框架已结束</x:v>
      </x:c>
      <x:c r="B3" s="8" t="str">
        <x:v>P5+G3之后再做估值会重复工作</x:v>
      </x:c>
      <x:c r="C3" s="8" t="str">
        <x:v>下一阶段改为‘监控与回归落地’，不改变已审计估值基准。</x:v>
      </x:c>
    </x:row>
    <x:row r="4">
      <x:c r="A4" s="8" t="str">
        <x:v>KPI定义未完整落地</x:v>
      </x:c>
      <x:c r="B4" s="8" t="str">
        <x:v>框架明确要求company_kpi_definition和kpi_tracker</x:v>
      </x:c>
      <x:c r="C4" s="8" t="str">
        <x:v>补齐季度/半年只需刷新的关键变量、来源和阈值。</x:v>
      </x:c>
    </x:row>
    <x:row r="5">
      <x:c r="A5" s="8" t="str">
        <x:v>投资结论缺少触发器</x:v>
      </x:c>
      <x:c r="B5" s="8" t="str">
        <x:v>Base 仅约10% IRR，但未来证据可能改善/恶化</x:v>
      </x:c>
      <x:c r="C5" s="8" t="str">
        <x:v>把买入价、供给退出、吉林盈利、FCF、扩产纪律转成明确触发条件。</x:v>
      </x:c>
    </x:row>
    <x:row r="6">
      <x:c r="A6" s="8" t="str">
        <x:v>Peer Scorecard不完整</x:v>
      </x:c>
      <x:c r="B6" s="8" t="str">
        <x:v>现有P5 peer表只有少数估值/成本字段</x:v>
      </x:c>
      <x:c r="C6" s="8" t="str">
        <x:v>新增完整统一字段表；梅花填全，可得的阜丰/星湖数据填入，其余N/A而不造数。</x:v>
      </x:c>
    </x:row>
    <x:row r="7">
      <x:c r="A7" s="8" t="str">
        <x:v>阈值来源</x:v>
      </x:c>
      <x:c r="B7" s="8" t="str">
        <x:v>任意阈值会变成主观交易规则</x:v>
      </x:c>
      <x:c r="C7" s="8" t="str">
        <x:v>优先由P4 Bear/Base/Bull边界、11% Required-Return Price及历史现金流反推；额外10%模型误差安全垫标为Assumption。</x:v>
      </x:c>
    </x:row>
    <x:row r="8">
      <x:c r="A8" s="8" t="str">
        <x:v>信号算法</x:v>
      </x:c>
      <x:c r="B8" s="8" t="str">
        <x:v>不同指标好坏方向不同</x:v>
      </x:c>
      <x:c r="C8" s="8" t="str">
        <x:v>统一 direction：HIGHER_BETTER / LOWER_BETTER / EVENT_POSITIVE / EVENT_NEGATIVE / CONTEXT。</x:v>
      </x:c>
    </x:row>
    <x:row r="9">
      <x:c r="A9" s="8" t="str">
        <x:v>以后回归方式</x:v>
      </x:c>
      <x:c r="B9" s="8" t="str">
        <x:v>每次重新跑P0-P5成本太高</x:v>
      </x:c>
      <x:c r="C9" s="8" t="str">
        <x:v>只有触发阈值或出现新重大项目/治理事件时，才重开对应Phase；否则只刷新KPI。</x:v>
      </x:c>
    </x:row>
    <x:row r="10">
      <x:c r="A10" s="8"/>
      <x:c r="B10" s="8"/>
      <x:c r="C10" s="8"/>
    </x:row>
    <x:row r="11">
      <x:c r="A11" s="8"/>
      <x:c r="B11" s="8"/>
      <x:c r="C11" s="8"/>
    </x:row>
    <x:row r="12">
      <x:c r="A12" s="8"/>
      <x:c r="B12" s="8"/>
      <x:c r="C12" s="8"/>
    </x:row>
    <x:row r="13">
      <x:c r="A13" s="8"/>
      <x:c r="B13" s="8"/>
      <x:c r="C13" s="8"/>
    </x:row>
    <x:row r="14">
      <x:c r="A14" s="8"/>
      <x:c r="B14" s="8"/>
      <x:c r="C14" s="8"/>
    </x:row>
    <x:row r="15">
      <x:c r="A15" s="8"/>
      <x:c r="B15" s="8"/>
      <x:c r="C15" s="8"/>
    </x:row>
    <x:row r="16">
      <x:c r="A16" s="8"/>
      <x:c r="B16" s="8"/>
      <x:c r="C16" s="8"/>
    </x:row>
    <x:row r="17">
      <x:c r="A17" s="8"/>
      <x:c r="B17" s="8"/>
      <x:c r="C17" s="8"/>
    </x:row>
    <x:row r="18">
      <x:c r="A18" s="8"/>
      <x:c r="B18" s="8"/>
      <x:c r="C18" s="8"/>
    </x:row>
    <x:row r="19">
      <x:c r="A19" s="8"/>
      <x:c r="B19" s="8"/>
      <x:c r="C19" s="8"/>
    </x:row>
    <x:row r="20">
      <x:c r="A20" s="8"/>
      <x:c r="B20" s="8"/>
      <x:c r="C20" s="8"/>
    </x:row>
  </x:sheetData>
  <x:mergeCells>
    <x:mergeCell ref="A1:C1"/>
  </x:mergeCells>
  <x:pageMargins left="0.7" right="0.7" top="0.75" bottom="0.75" header="0.3" footer="0.3"/>
</x:worksheet>
</file>

<file path=xl/worksheets/sheet6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28" hidden="0" customWidth="1"/>
    <x:col min="4" max="4" width="18" hidden="0" customWidth="1"/>
    <x:col min="5" max="5" width="2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0" hidden="0" customWidth="1"/>
    <x:col min="11" max="11" width="12" hidden="0" customWidth="1"/>
    <x:col min="12" max="12" width="60" hidden="0" customWidth="1"/>
    <x:col min="13" max="13" width="58" hidden="0" customWidth="1"/>
  </x:cols>
  <x:sheetData>
    <x:row r="1">
      <x:c r="A1" s="134" t="str">
        <x:v>company</x:v>
      </x:c>
      <x:c r="B1" s="134" t="str">
        <x:v>metric_id</x:v>
      </x:c>
      <x:c r="C1" s="134" t="str">
        <x:v>metric</x:v>
      </x:c>
      <x:c r="D1" s="134" t="str">
        <x:v>update_frequency</x:v>
      </x:c>
      <x:c r="E1" s="134" t="str">
        <x:v>source</x:v>
      </x:c>
      <x:c r="F1" s="134" t="str">
        <x:v>unit</x:v>
      </x:c>
      <x:c r="G1" s="134" t="str">
        <x:v>direction</x:v>
      </x:c>
      <x:c r="H1" s="134" t="str">
        <x:v>warning_threshold</x:v>
      </x:c>
      <x:c r="I1" s="134" t="str">
        <x:v>positive_threshold</x:v>
      </x:c>
      <x:c r="J1" s="134" t="str">
        <x:v>priority</x:v>
      </x:c>
      <x:c r="K1" s="134" t="str">
        <x:v>availability</x:v>
      </x:c>
      <x:c r="L1" s="134" t="str">
        <x:v>investment_meaning</x:v>
      </x:c>
      <x:c r="M1" s="134" t="str">
        <x:v>threshold_rationale</x:v>
      </x:c>
    </x:row>
    <x:row r="2">
      <x:c r="A2" s="8" t="str">
        <x:v>梅花生物</x:v>
      </x:c>
      <x:c r="B2" s="8" t="str">
        <x:v>KPI01</x:v>
      </x:c>
      <x:c r="C2" s="8" t="str">
        <x:v>赖氨酸98.5%市场价</x:v>
      </x:c>
      <x:c r="D2" s="8" t="str">
        <x:v>Monthly</x:v>
      </x:c>
      <x:c r="E2" s="8" t="str">
        <x:v>百川/博亚/行业公开报价</x:v>
      </x:c>
      <x:c r="F2" s="8" t="str">
        <x:v>CNY/kg</x:v>
      </x:c>
      <x:c r="G2" s="8" t="str">
        <x:v>HIGHER_BETTER</x:v>
      </x:c>
      <x:c r="H2" s="33" t="n">
        <x:v>6</x:v>
      </x:c>
      <x:c r="I2" s="33" t="n">
        <x:v>7</x:v>
      </x:c>
      <x:c r="J2" s="8" t="str">
        <x:v>P0</x:v>
      </x:c>
      <x:c r="K2" s="8" t="str">
        <x:v>B</x:v>
      </x:c>
      <x:c r="L2" s="8" t="str">
        <x:v>主导动物营养氨基酸周期；价格低于6元对应Bear深度过剩，站稳7元以上才进入Base修复区。</x:v>
      </x:c>
      <x:c r="M2" s="8" t="str">
        <x:v>P4 Bear 2027-28≈6.0；Base 2029≈7.1</x:v>
      </x:c>
    </x:row>
    <x:row r="3">
      <x:c r="A3" s="8" t="str">
        <x:v>梅花生物</x:v>
      </x:c>
      <x:c r="B3" s="8" t="str">
        <x:v>KPI02</x:v>
      </x:c>
      <x:c r="C3" s="8" t="str">
        <x:v>苏氨酸市场价</x:v>
      </x:c>
      <x:c r="D3" s="8" t="str">
        <x:v>Monthly</x:v>
      </x:c>
      <x:c r="E3" s="8" t="str">
        <x:v>博亚/Mysteel/公开报价</x:v>
      </x:c>
      <x:c r="F3" s="8" t="str">
        <x:v>CNY/kg</x:v>
      </x:c>
      <x:c r="G3" s="8" t="str">
        <x:v>HIGHER_BETTER</x:v>
      </x:c>
      <x:c r="H3" s="33" t="n">
        <x:v>7</x:v>
      </x:c>
      <x:c r="I3" s="33" t="n">
        <x:v>8.4</x:v>
      </x:c>
      <x:c r="J3" s="8" t="str">
        <x:v>P0</x:v>
      </x:c>
      <x:c r="K3" s="8" t="str">
        <x:v>B</x:v>
      </x:c>
      <x:c r="L3" s="8" t="str">
        <x:v>当前最大供给风险；价格只有回到约8.4元才接近Base 2030恢复状态。</x:v>
      </x:c>
      <x:c r="M3" s="8" t="str">
        <x:v>P4 Base 2027=7.0、2030=8.4</x:v>
      </x:c>
    </x:row>
    <x:row r="4">
      <x:c r="A4" s="8" t="str">
        <x:v>梅花生物</x:v>
      </x:c>
      <x:c r="B4" s="8" t="str">
        <x:v>KPI03</x:v>
      </x:c>
      <x:c r="C4" s="8" t="str">
        <x:v>味精市场价</x:v>
      </x:c>
      <x:c r="D4" s="8" t="str">
        <x:v>Monthly</x:v>
      </x:c>
      <x:c r="E4" s="8" t="str">
        <x:v>百川/卓创/公开报价</x:v>
      </x:c>
      <x:c r="F4" s="8" t="str">
        <x:v>CNY/kg</x:v>
      </x:c>
      <x:c r="G4" s="8" t="str">
        <x:v>HIGHER_BETTER</x:v>
      </x:c>
      <x:c r="H4" s="33" t="n">
        <x:v>6.5</x:v>
      </x:c>
      <x:c r="I4" s="33" t="n">
        <x:v>7.2</x:v>
      </x:c>
      <x:c r="J4" s="8" t="str">
        <x:v>P1</x:v>
      </x:c>
      <x:c r="K4" s="8" t="str">
        <x:v>B</x:v>
      </x:c>
      <x:c r="L4" s="8" t="str">
        <x:v>盈利稳定器；跌破6.5意味着再次进入明显过剩，7.2以上代表供需改善。</x:v>
      </x:c>
      <x:c r="M4" s="8" t="str">
        <x:v>P4 Bear 2027=6.5；Base 2029=7.2</x:v>
      </x:c>
    </x:row>
    <x:row r="5">
      <x:c r="A5" s="8" t="str">
        <x:v>梅花生物</x:v>
      </x:c>
      <x:c r="B5" s="8" t="str">
        <x:v>KPI04</x:v>
      </x:c>
      <x:c r="C5" s="8" t="str">
        <x:v>缬氨酸市场价</x:v>
      </x:c>
      <x:c r="D5" s="8" t="str">
        <x:v>Monthly</x:v>
      </x:c>
      <x:c r="E5" s="8" t="str">
        <x:v>博亚/公开报价</x:v>
      </x:c>
      <x:c r="F5" s="8" t="str">
        <x:v>CNY/kg</x:v>
      </x:c>
      <x:c r="G5" s="8" t="str">
        <x:v>HIGHER_BETTER</x:v>
      </x:c>
      <x:c r="H5" s="33" t="n">
        <x:v>10</x:v>
      </x:c>
      <x:c r="I5" s="33" t="n">
        <x:v>12.5</x:v>
      </x:c>
      <x:c r="J5" s="8" t="str">
        <x:v>P0</x:v>
      </x:c>
      <x:c r="K5" s="8" t="str">
        <x:v>B</x:v>
      </x:c>
      <x:c r="L5" s="8" t="str">
        <x:v>检验9万吨新项目是否在低利用率行业中获得合理盈利。</x:v>
      </x:c>
      <x:c r="M5" s="8" t="str">
        <x:v>P4 Bear 2027=10.0；Base 2030=12.5</x:v>
      </x:c>
    </x:row>
    <x:row r="6">
      <x:c r="A6" s="8" t="str">
        <x:v>梅花生物</x:v>
      </x:c>
      <x:c r="B6" s="8" t="str">
        <x:v>KPI05</x:v>
      </x:c>
      <x:c r="C6" s="8" t="str">
        <x:v>集团毛利率</x:v>
      </x:c>
      <x:c r="D6" s="8" t="str">
        <x:v>Quarter/HalfYear</x:v>
      </x:c>
      <x:c r="E6" s="8" t="str">
        <x:v>定期报告</x:v>
      </x:c>
      <x:c r="F6" s="8" t="str">
        <x:v>%</x:v>
      </x:c>
      <x:c r="G6" s="8" t="str">
        <x:v>HIGHER_BETTER</x:v>
      </x:c>
      <x:c r="H6" s="33" t="n">
        <x:v>0.13</x:v>
      </x:c>
      <x:c r="I6" s="33" t="n">
        <x:v>0.16</x:v>
      </x:c>
      <x:c r="J6" s="8" t="str">
        <x:v>P0</x:v>
      </x:c>
      <x:c r="K6" s="8" t="str">
        <x:v>A</x:v>
      </x:c>
      <x:c r="L6" s="8" t="str">
        <x:v>最直接反映价格—成本剪刀差；13%附近是2026H1低谷，16%以上才接近修复。</x:v>
      </x:c>
      <x:c r="M6" s="8" t="str">
        <x:v>2026H1=12.93%；P4 Base 2028≈15.8%</x:v>
      </x:c>
    </x:row>
    <x:row r="7">
      <x:c r="A7" s="8" t="str">
        <x:v>梅花生物</x:v>
      </x:c>
      <x:c r="B7" s="8" t="str">
        <x:v>KPI06</x:v>
      </x:c>
      <x:c r="C7" s="8" t="str">
        <x:v>吉林梅花净利率</x:v>
      </x:c>
      <x:c r="D7" s="8" t="str">
        <x:v>HalfYear</x:v>
      </x:c>
      <x:c r="E7" s="8" t="str">
        <x:v>定期报告主要子公司</x:v>
      </x:c>
      <x:c r="F7" s="8" t="str">
        <x:v>%</x:v>
      </x:c>
      <x:c r="G7" s="8" t="str">
        <x:v>HIGHER_BETTER</x:v>
      </x:c>
      <x:c r="H7" s="33" t="n">
        <x:v>0</x:v>
      </x:c>
      <x:c r="I7" s="33" t="n">
        <x:v>0.03</x:v>
      </x:c>
      <x:c r="J7" s="8" t="str">
        <x:v>P0</x:v>
      </x:c>
      <x:c r="K7" s="8" t="str">
        <x:v>B</x:v>
      </x:c>
      <x:c r="L7" s="8" t="str">
        <x:v>60万吨赖氨酸项目回报的公开代理；持续亏损说明新增资本尚未证明价值。</x:v>
      </x:c>
      <x:c r="M7" s="8" t="str">
        <x:v>2026H1=-2.31%；3%作为转正后最低有效盈利代理</x:v>
      </x:c>
    </x:row>
    <x:row r="8">
      <x:c r="A8" s="8" t="str">
        <x:v>梅花生物</x:v>
      </x:c>
      <x:c r="B8" s="8" t="str">
        <x:v>KPI07</x:v>
      </x:c>
      <x:c r="C8" s="8" t="str">
        <x:v>Capex/CFO</x:v>
      </x:c>
      <x:c r="D8" s="8" t="str">
        <x:v>HalfYear</x:v>
      </x:c>
      <x:c r="E8" s="8" t="str">
        <x:v>现金流量表</x:v>
      </x:c>
      <x:c r="F8" s="8" t="str">
        <x:v>%</x:v>
      </x:c>
      <x:c r="G8" s="8" t="str">
        <x:v>LOWER_BETTER</x:v>
      </x:c>
      <x:c r="H8" s="33" t="n">
        <x:v>1</x:v>
      </x:c>
      <x:c r="I8" s="33" t="n">
        <x:v>0.6</x:v>
      </x:c>
      <x:c r="J8" s="8" t="str">
        <x:v>P0</x:v>
      </x:c>
      <x:c r="K8" s="8" t="str">
        <x:v>A</x:v>
      </x:c>
      <x:c r="L8" s="8" t="str">
        <x:v>资本开支是否继续吞噬经营现金；&gt;100%意味着CFO无法覆盖Capex。</x:v>
      </x:c>
      <x:c r="M8" s="8" t="str">
        <x:v>2025=52%；2026H1约292%</x:v>
      </x:c>
    </x:row>
    <x:row r="9">
      <x:c r="A9" s="8" t="str">
        <x:v>梅花生物</x:v>
      </x:c>
      <x:c r="B9" s="8" t="str">
        <x:v>KPI08</x:v>
      </x:c>
      <x:c r="C9" s="8" t="str">
        <x:v>Conservative FCF</x:v>
      </x:c>
      <x:c r="D9" s="8" t="str">
        <x:v>HalfYear</x:v>
      </x:c>
      <x:c r="E9" s="8" t="str">
        <x:v>CFO-Capex</x:v>
      </x:c>
      <x:c r="F9" s="8" t="str">
        <x:v>RMB bn</x:v>
      </x:c>
      <x:c r="G9" s="8" t="str">
        <x:v>HIGHER_BETTER</x:v>
      </x:c>
      <x:c r="H9" s="33" t="n">
        <x:v>0</x:v>
      </x:c>
      <x:c r="I9" s="33" t="n">
        <x:v>1</x:v>
      </x:c>
      <x:c r="J9" s="8" t="str">
        <x:v>P0</x:v>
      </x:c>
      <x:c r="K9" s="8" t="str">
        <x:v>A</x:v>
      </x:c>
      <x:c r="L9" s="8" t="str">
        <x:v>分红/回购和资产负债表安全垫的最终来源。</x:v>
      </x:c>
      <x:c r="M9" s="8" t="str">
        <x:v>2026H1=-0.75bn；历史全年约2-4bn</x:v>
      </x:c>
    </x:row>
    <x:row r="10">
      <x:c r="A10" s="8" t="str">
        <x:v>梅花生物</x:v>
      </x:c>
      <x:c r="B10" s="8" t="str">
        <x:v>KPI09</x:v>
      </x:c>
      <x:c r="C10" s="8" t="str">
        <x:v>Core Broad Net Cash</x:v>
      </x:c>
      <x:c r="D10" s="8" t="str">
        <x:v>HalfYear</x:v>
      </x:c>
      <x:c r="E10" s="8" t="str">
        <x:v>资产负债表+理财/大额存单</x:v>
      </x:c>
      <x:c r="F10" s="8" t="str">
        <x:v>RMB bn</x:v>
      </x:c>
      <x:c r="G10" s="8" t="str">
        <x:v>HIGHER_BETTER</x:v>
      </x:c>
      <x:c r="H10" s="33" t="n">
        <x:v>0</x:v>
      </x:c>
      <x:c r="I10" s="33" t="n">
        <x:v>2</x:v>
      </x:c>
      <x:c r="J10" s="8" t="str">
        <x:v>P0</x:v>
      </x:c>
      <x:c r="K10" s="8" t="str">
        <x:v>A/B</x:v>
      </x:c>
      <x:c r="L10" s="8" t="str">
        <x:v>若跌为负值，扩产开始侵蚀金融安全垫。</x:v>
      </x:c>
      <x:c r="M10" s="8" t="str">
        <x:v>2026H1≈1.41bn</x:v>
      </x:c>
    </x:row>
    <x:row r="11">
      <x:c r="A11" s="8" t="str">
        <x:v>梅花生物</x:v>
      </x:c>
      <x:c r="B11" s="8" t="str">
        <x:v>KPI10</x:v>
      </x:c>
      <x:c r="C11" s="8" t="str">
        <x:v>存货较年初变化</x:v>
      </x:c>
      <x:c r="D11" s="8" t="str">
        <x:v>Quarter/HalfYear</x:v>
      </x:c>
      <x:c r="E11" s="8" t="str">
        <x:v>资产负债表</x:v>
      </x:c>
      <x:c r="F11" s="8" t="str">
        <x:v>%</x:v>
      </x:c>
      <x:c r="G11" s="8" t="str">
        <x:v>LOWER_BETTER</x:v>
      </x:c>
      <x:c r="H11" s="33" t="n">
        <x:v>0.2</x:v>
      </x:c>
      <x:c r="I11" s="33" t="n">
        <x:v>0.05</x:v>
      </x:c>
      <x:c r="J11" s="8" t="str">
        <x:v>P1</x:v>
      </x:c>
      <x:c r="K11" s="8" t="str">
        <x:v>A</x:v>
      </x:c>
      <x:c r="L11" s="8" t="str">
        <x:v>低价同时快速累库是供需恶化信号；库存回到低个位数增长才改善。</x:v>
      </x:c>
      <x:c r="M11" s="8" t="str">
        <x:v>2026H1较年初约+32%</x:v>
      </x:c>
    </x:row>
    <x:row r="12">
      <x:c r="A12" s="8" t="str">
        <x:v>梅花生物</x:v>
      </x:c>
      <x:c r="B12" s="8" t="str">
        <x:v>KPI11</x:v>
      </x:c>
      <x:c r="C12" s="8" t="str">
        <x:v>苏氨酸确认永久退出</x:v>
      </x:c>
      <x:c r="D12" s="8" t="str">
        <x:v>Event/Quarter</x:v>
      </x:c>
      <x:c r="E12" s="8" t="str">
        <x:v>公告/地方政府/行业资料</x:v>
      </x:c>
      <x:c r="F12" s="8" t="str">
        <x:v>kt</x:v>
      </x:c>
      <x:c r="G12" s="8" t="str">
        <x:v>EVENT_POSITIVE</x:v>
      </x:c>
      <x:c r="H12" s="33"/>
      <x:c r="I12" s="33" t="n">
        <x:v>100</x:v>
      </x:c>
      <x:c r="J12" s="8" t="str">
        <x:v>P0</x:v>
      </x:c>
      <x:c r="K12" s="8" t="str">
        <x:v>B/C</x:v>
      </x:c>
      <x:c r="L12" s="8" t="str">
        <x:v>P1最大供给风险只有真实永久退出才改变，不把检修算退出。</x:v>
      </x:c>
      <x:c r="M12" s="8" t="str">
        <x:v>Base从2029开始假设100kt级退出</x:v>
      </x:c>
    </x:row>
    <x:row r="13">
      <x:c r="A13" s="8" t="str">
        <x:v>梅花生物</x:v>
      </x:c>
      <x:c r="B13" s="8" t="str">
        <x:v>KPI12</x:v>
      </x:c>
      <x:c r="C13" s="8" t="str">
        <x:v>基准日后新增基础AA公告产能</x:v>
      </x:c>
      <x:c r="D13" s="8" t="str">
        <x:v>Event</x:v>
      </x:c>
      <x:c r="E13" s="8" t="str">
        <x:v>公司公告/环评/政府</x:v>
      </x:c>
      <x:c r="F13" s="8" t="str">
        <x:v>kt</x:v>
      </x:c>
      <x:c r="G13" s="8" t="str">
        <x:v>EVENT_NEGATIVE</x:v>
      </x:c>
      <x:c r="H13" s="33" t="n">
        <x:v>50</x:v>
      </x:c>
      <x:c r="I13" s="33"/>
      <x:c r="J13" s="8" t="str">
        <x:v>P0</x:v>
      </x:c>
      <x:c r="K13" s="8" t="str">
        <x:v>A/B</x:v>
      </x:c>
      <x:c r="L13" s="8" t="str">
        <x:v>若梅花在当前低谷继续批准大宗基础品扩产，资本纪律进一步恶化。</x:v>
      </x:c>
      <x:c r="M13" s="8" t="str">
        <x:v>50kt作为能影响行业/资本开支的最低事件阈值</x:v>
      </x:c>
    </x:row>
    <x:row r="14">
      <x:c r="A14" s="8" t="str">
        <x:v>梅花生物</x:v>
      </x:c>
      <x:c r="B14" s="8" t="str">
        <x:v>KPI13</x:v>
      </x:c>
      <x:c r="C14" s="8" t="str">
        <x:v>股本同比变化</x:v>
      </x:c>
      <x:c r="D14" s="8" t="str">
        <x:v>HalfYear/Annual</x:v>
      </x:c>
      <x:c r="E14" s="8" t="str">
        <x:v>股本变动/回购注销</x:v>
      </x:c>
      <x:c r="F14" s="8" t="str">
        <x:v>%</x:v>
      </x:c>
      <x:c r="G14" s="8" t="str">
        <x:v>LOWER_BETTER</x:v>
      </x:c>
      <x:c r="H14" s="33" t="n">
        <x:v>0.005</x:v>
      </x:c>
      <x:c r="I14" s="33" t="n">
        <x:v>-0.01</x:v>
      </x:c>
      <x:c r="J14" s="8" t="str">
        <x:v>P1</x:v>
      </x:c>
      <x:c r="K14" s="8" t="str">
        <x:v>A</x:v>
      </x:c>
      <x:c r="L14" s="8" t="str">
        <x:v>继续注销回购将提升每股价值；重新增发会削弱历史资本配置优势。</x:v>
      </x:c>
      <x:c r="M14" s="8" t="str">
        <x:v>历史2021YE-2025YE累计-9.5%</x:v>
      </x:c>
    </x:row>
    <x:row r="15">
      <x:c r="A15" s="8" t="str">
        <x:v>梅花生物</x:v>
      </x:c>
      <x:c r="B15" s="8" t="str">
        <x:v>KPI14</x:v>
      </x:c>
      <x:c r="C15" s="8" t="str">
        <x:v>关联交易/收入</x:v>
      </x:c>
      <x:c r="D15" s="8" t="str">
        <x:v>Annual</x:v>
      </x:c>
      <x:c r="E15" s="8" t="str">
        <x:v>年报关联交易</x:v>
      </x:c>
      <x:c r="F15" s="8" t="str">
        <x:v>%</x:v>
      </x:c>
      <x:c r="G15" s="8" t="str">
        <x:v>LOWER_BETTER</x:v>
      </x:c>
      <x:c r="H15" s="33" t="n">
        <x:v>0.01</x:v>
      </x:c>
      <x:c r="I15" s="33" t="n">
        <x:v>0.005</x:v>
      </x:c>
      <x:c r="J15" s="8" t="str">
        <x:v>P1</x:v>
      </x:c>
      <x:c r="K15" s="8" t="str">
        <x:v>A</x:v>
      </x:c>
      <x:c r="L15" s="8" t="str">
        <x:v>监控控股股东治理风险是否向上市公司资本配置外溢。</x:v>
      </x:c>
      <x:c r="M15" s="8" t="str">
        <x:v>2025约0.32%</x:v>
      </x:c>
    </x:row>
    <x:row r="16">
      <x:c r="A16" s="8" t="str">
        <x:v>梅花生物</x:v>
      </x:c>
      <x:c r="B16" s="8" t="str">
        <x:v>KPI15</x:v>
      </x:c>
      <x:c r="C16" s="8" t="str">
        <x:v>新增重大治理负面事件</x:v>
      </x:c>
      <x:c r="D16" s="8" t="str">
        <x:v>Event</x:v>
      </x:c>
      <x:c r="E16" s="8" t="str">
        <x:v>公司公告/司法信息</x:v>
      </x:c>
      <x:c r="F16" s="8" t="str">
        <x:v>count</x:v>
      </x:c>
      <x:c r="G16" s="8" t="str">
        <x:v>EVENT_NEGATIVE</x:v>
      </x:c>
      <x:c r="H16" s="33" t="n">
        <x:v>1</x:v>
      </x:c>
      <x:c r="I16" s="33"/>
      <x:c r="J16" s="8" t="str">
        <x:v>P0</x:v>
      </x:c>
      <x:c r="K16" s="8" t="str">
        <x:v>A/B</x:v>
      </x:c>
      <x:c r="L16" s="8" t="str">
        <x:v>任何新的控制人/高管重大违规都会扩大治理折价。</x:v>
      </x:c>
      <x:c r="M16" s="8" t="str">
        <x:v>G3已存在历史治理FAIL；基准日后新增事件单独计数</x:v>
      </x:c>
    </x:row>
    <x:row r="17">
      <x:c r="A17" s="8" t="str">
        <x:v>梅花生物</x:v>
      </x:c>
      <x:c r="B17" s="8" t="str">
        <x:v>KPI16</x:v>
      </x:c>
      <x:c r="C17" s="8" t="str">
        <x:v>当前股价</x:v>
      </x:c>
      <x:c r="D17" s="8" t="str">
        <x:v>Daily/Decision</x:v>
      </x:c>
      <x:c r="E17" s="8" t="str">
        <x:v>交易所/行情</x:v>
      </x:c>
      <x:c r="F17" s="8" t="str">
        <x:v>CNY/share</x:v>
      </x:c>
      <x:c r="G17" s="8" t="str">
        <x:v>LOWER_BETTER</x:v>
      </x:c>
      <x:c r="H17" s="33" t="n">
        <x:v>10.24</x:v>
      </x:c>
      <x:c r="I17" s="33" t="n">
        <x:v>7.28</x:v>
      </x:c>
      <x:c r="J17" s="8" t="str">
        <x:v>P0</x:v>
      </x:c>
      <x:c r="K17" s="8" t="str">
        <x:v>A</x:v>
      </x:c>
      <x:c r="L17" s="8" t="str">
        <x:v>不改变经营判断，只决定收益率；7.28约为Base 2035达到11%的Required-Return Price。</x:v>
      </x:c>
      <x:c r="M17" s="8" t="str">
        <x:v>P5 Base 2030 Fair≈10.24；Base 2035 11% Price≈7.28</x:v>
      </x:c>
    </x:row>
    <x:row r="18">
      <x:c r="A18" s="8" t="str">
        <x:v>梅花生物</x:v>
      </x:c>
      <x:c r="B18" s="8" t="str">
        <x:v>KPI17</x:v>
      </x:c>
      <x:c r="C18" s="8" t="str">
        <x:v>玉米成本/价格代理</x:v>
      </x:c>
      <x:c r="D18" s="8" t="str">
        <x:v>Monthly</x:v>
      </x:c>
      <x:c r="E18" s="8" t="str">
        <x:v>公司披露/博亚/现货</x:v>
      </x:c>
      <x:c r="F18" s="8" t="str">
        <x:v>CNY/ton</x:v>
      </x:c>
      <x:c r="G18" s="8" t="str">
        <x:v>CONTEXT</x:v>
      </x:c>
      <x:c r="H18" s="33"/>
      <x:c r="I18" s="33"/>
      <x:c r="J18" s="8" t="str">
        <x:v>P1</x:v>
      </x:c>
      <x:c r="K18" s="8" t="str">
        <x:v>B</x:v>
      </x:c>
      <x:c r="L18" s="8" t="str">
        <x:v>成本护城河的重要外生变量；只有与产品价格一起看才有意义。</x:v>
      </x:c>
      <x:c r="M18" s="8" t="str">
        <x:v>2025公司年报引用全国均价2263元/t</x:v>
      </x:c>
    </x:row>
    <x:row r="19">
      <x:c r="A19" s="8" t="str">
        <x:v>梅花生物</x:v>
      </x:c>
      <x:c r="B19" s="8" t="str">
        <x:v>KPI18</x:v>
      </x:c>
      <x:c r="C19" s="8" t="str">
        <x:v>新基础品Committed Capex</x:v>
      </x:c>
      <x:c r="D19" s="8" t="str">
        <x:v>Event/HalfYear</x:v>
      </x:c>
      <x:c r="E19" s="8" t="str">
        <x:v>定期报告/项目公告</x:v>
      </x:c>
      <x:c r="F19" s="8" t="str">
        <x:v>RMB bn</x:v>
      </x:c>
      <x:c r="G19" s="8" t="str">
        <x:v>EVENT_NEGATIVE</x:v>
      </x:c>
      <x:c r="H19" s="33" t="n">
        <x:v>0.5</x:v>
      </x:c>
      <x:c r="I19" s="33"/>
      <x:c r="J19" s="8" t="str">
        <x:v>P0</x:v>
      </x:c>
      <x:c r="K19" s="8" t="str">
        <x:v>A</x:v>
      </x:c>
      <x:c r="L19" s="8" t="str">
        <x:v>新增5亿元以上基础品资本开支将直接重新触发P2/P3的Incremental ROIC审计。</x:v>
      </x:c>
      <x:c r="M19" s="8" t="str">
        <x:v>阈值为研究触发器，不代表项目一定毁值</x:v>
      </x:c>
    </x:row>
    <x:row r="20">
      <x:c r="A20" s="8"/>
      <x:c r="B20" s="8"/>
      <x:c r="C20" s="8"/>
      <x:c r="D20" s="8"/>
      <x:c r="E20" s="8"/>
      <x:c r="F20" s="8"/>
      <x:c r="G20" s="8"/>
      <x:c r="H20" s="33"/>
      <x:c r="I20" s="33"/>
      <x:c r="J20" s="8"/>
      <x:c r="K20" s="8"/>
      <x:c r="L20" s="8"/>
      <x:c r="M20" s="8"/>
    </x:row>
    <x:row r="21">
      <x:c r="A21" s="8"/>
      <x:c r="B21" s="8"/>
      <x:c r="C21" s="8"/>
      <x:c r="D21" s="8"/>
      <x:c r="E21" s="8"/>
      <x:c r="F21" s="8"/>
      <x:c r="G21" s="8"/>
      <x:c r="H21" s="33"/>
      <x:c r="I21" s="33"/>
      <x:c r="J21" s="8"/>
      <x:c r="K21" s="8"/>
      <x:c r="L21" s="8"/>
      <x:c r="M21" s="8"/>
    </x:row>
    <x:row r="22">
      <x:c r="A22" s="8"/>
      <x:c r="B22" s="8"/>
      <x:c r="C22" s="8"/>
      <x:c r="D22" s="8"/>
      <x:c r="E22" s="8"/>
      <x:c r="F22" s="8"/>
      <x:c r="G22" s="8"/>
      <x:c r="H22" s="33"/>
      <x:c r="I22" s="33"/>
      <x:c r="J22" s="8"/>
      <x:c r="K22" s="8"/>
      <x:c r="L22" s="8"/>
      <x:c r="M22" s="8"/>
    </x:row>
    <x:row r="23">
      <x:c r="A23" s="8"/>
      <x:c r="B23" s="8"/>
      <x:c r="C23" s="8"/>
      <x:c r="D23" s="8"/>
      <x:c r="E23" s="8"/>
      <x:c r="F23" s="8"/>
      <x:c r="G23" s="8"/>
      <x:c r="H23" s="33"/>
      <x:c r="I23" s="33"/>
      <x:c r="J23" s="8"/>
      <x:c r="K23" s="8"/>
      <x:c r="L23" s="8"/>
      <x:c r="M23" s="8"/>
    </x:row>
    <x:row r="24">
      <x:c r="A24" s="8"/>
      <x:c r="B24" s="8"/>
      <x:c r="C24" s="8"/>
      <x:c r="D24" s="8"/>
      <x:c r="E24" s="8"/>
      <x:c r="F24" s="8"/>
      <x:c r="G24" s="8"/>
      <x:c r="H24" s="33"/>
      <x:c r="I24" s="33"/>
      <x:c r="J24" s="8"/>
      <x:c r="K24" s="8"/>
      <x:c r="L24" s="8"/>
      <x:c r="M24" s="8"/>
    </x:row>
    <x:row r="25">
      <x:c r="A25" s="8"/>
      <x:c r="B25" s="8"/>
      <x:c r="C25" s="8"/>
      <x:c r="D25" s="8"/>
      <x:c r="E25" s="8"/>
      <x:c r="F25" s="8"/>
      <x:c r="G25" s="8"/>
      <x:c r="H25" s="33"/>
      <x:c r="I25" s="33"/>
      <x:c r="J25" s="8"/>
      <x:c r="K25" s="8"/>
      <x:c r="L25" s="8"/>
      <x:c r="M25" s="8"/>
    </x:row>
    <x:row r="26">
      <x:c r="A26" s="8"/>
      <x:c r="B26" s="8"/>
      <x:c r="C26" s="8"/>
      <x:c r="D26" s="8"/>
      <x:c r="E26" s="8"/>
      <x:c r="F26" s="8"/>
      <x:c r="G26" s="8"/>
      <x:c r="H26" s="33"/>
      <x:c r="I26" s="33"/>
      <x:c r="J26" s="8"/>
      <x:c r="K26" s="8"/>
      <x:c r="L26" s="8"/>
      <x:c r="M26" s="8"/>
    </x:row>
    <x:row r="27">
      <x:c r="A27" s="8"/>
      <x:c r="B27" s="8"/>
      <x:c r="C27" s="8"/>
      <x:c r="D27" s="8"/>
      <x:c r="E27" s="8"/>
      <x:c r="F27" s="8"/>
      <x:c r="G27" s="8"/>
      <x:c r="H27" s="33"/>
      <x:c r="I27" s="33"/>
      <x:c r="J27" s="8"/>
      <x:c r="K27" s="8"/>
      <x:c r="L27" s="8"/>
      <x:c r="M27" s="8"/>
    </x:row>
    <x:row r="28">
      <x:c r="A28" s="8"/>
      <x:c r="B28" s="8"/>
      <x:c r="C28" s="8"/>
      <x:c r="D28" s="8"/>
      <x:c r="E28" s="8"/>
      <x:c r="F28" s="8"/>
      <x:c r="G28" s="8"/>
      <x:c r="H28" s="33"/>
      <x:c r="I28" s="33"/>
      <x:c r="J28" s="8"/>
      <x:c r="K28" s="8"/>
      <x:c r="L28" s="8"/>
      <x:c r="M28" s="8"/>
    </x:row>
    <x:row r="29">
      <x:c r="A29" s="8"/>
      <x:c r="B29" s="8"/>
      <x:c r="C29" s="8"/>
      <x:c r="D29" s="8"/>
      <x:c r="E29" s="8"/>
      <x:c r="F29" s="8"/>
      <x:c r="G29" s="8"/>
      <x:c r="H29" s="33"/>
      <x:c r="I29" s="33"/>
      <x:c r="J29" s="8"/>
      <x:c r="K29" s="8"/>
      <x:c r="L29" s="8"/>
      <x:c r="M29" s="8"/>
    </x:row>
    <x:row r="30">
      <x:c r="A30" s="8"/>
      <x:c r="B30" s="8"/>
      <x:c r="C30" s="8"/>
      <x:c r="D30" s="8"/>
      <x:c r="E30" s="8"/>
      <x:c r="F30" s="8"/>
      <x:c r="G30" s="8"/>
      <x:c r="H30" s="33"/>
      <x:c r="I30" s="33"/>
      <x:c r="J30" s="8"/>
      <x:c r="K30" s="8"/>
      <x:c r="L30" s="8"/>
      <x:c r="M30" s="8"/>
    </x:row>
  </x:sheetData>
  <x:pageMargins left="0.7" right="0.7" top="0.75" bottom="0.75" header="0.3" footer="0.3"/>
</x:worksheet>
</file>

<file path=xl/worksheets/sheet6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2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8" hidden="0" customWidth="1"/>
    <x:col min="9" max="9" width="16" hidden="0" customWidth="1"/>
    <x:col min="10" max="10" width="16" hidden="0" customWidth="1"/>
    <x:col min="11" max="11" width="14" hidden="0" customWidth="1"/>
    <x:col min="12" max="12" width="24" hidden="0" customWidth="1"/>
    <x:col min="13" max="13" width="56" hidden="0" customWidth="1"/>
    <x:col min="14" max="14" width="58" hidden="0" customWidth="1"/>
  </x:cols>
  <x:sheetData>
    <x:row r="1">
      <x:c r="A1" s="134" t="str">
        <x:v>update_date</x:v>
      </x:c>
      <x:c r="B1" s="134" t="str">
        <x:v>metric_id</x:v>
      </x:c>
      <x:c r="C1" s="134" t="str">
        <x:v>metric</x:v>
      </x:c>
      <x:c r="D1" s="134" t="str">
        <x:v>previous</x:v>
      </x:c>
      <x:c r="E1" s="134" t="str">
        <x:v>current</x:v>
      </x:c>
      <x:c r="F1" s="134" t="str">
        <x:v>unit</x:v>
      </x:c>
      <x:c r="G1" s="134" t="str">
        <x:v>change</x:v>
      </x:c>
      <x:c r="H1" s="134" t="str">
        <x:v>direction</x:v>
      </x:c>
      <x:c r="I1" s="134" t="str">
        <x:v>warning_threshold</x:v>
      </x:c>
      <x:c r="J1" s="134" t="str">
        <x:v>positive_threshold</x:v>
      </x:c>
      <x:c r="K1" s="134" t="str">
        <x:v>signal</x:v>
      </x:c>
      <x:c r="L1" s="134" t="str">
        <x:v>source</x:v>
      </x:c>
      <x:c r="M1" s="134" t="str">
        <x:v>interpretation</x:v>
      </x:c>
      <x:c r="N1" s="134" t="str">
        <x:v>next_action</x:v>
      </x:c>
    </x:row>
    <x:row r="2">
      <x:c r="A2" s="8" t="str">
        <x:v>2026-08-17</x:v>
      </x:c>
      <x:c r="B2" s="8" t="str">
        <x:v>KPI01</x:v>
      </x:c>
      <x:c r="C2" s="8" t="str">
        <x:v>赖氨酸98.5%市场价</x:v>
      </x:c>
      <x:c r="D2" s="135" t="n">
        <x:v>8.04</x:v>
      </x:c>
      <x:c r="E2" s="136" t="n">
        <x:v>6.4</x:v>
      </x:c>
      <x:c r="F2" s="8" t="str">
        <x:v>CNY/kg</x:v>
      </x:c>
      <x:c r="G2" s="135" t="n">
        <x:f>IF(OR(D2="",E2=""),"",E2-D2)</x:f>
        <x:v>-1.6399999999999988</x:v>
      </x:c>
      <x:c r="H2" s="8" t="str">
        <x:v>HIGHER_BETTER</x:v>
      </x:c>
      <x:c r="I2" s="135" t="n">
        <x:v>6</x:v>
      </x:c>
      <x:c r="J2" s="135" t="n">
        <x:v>7</x:v>
      </x:c>
      <x:c r="K2" s="8" t="str">
        <x:f>IF(H2="HIGHER_BETTER",IF(E2&gt;=J2,"POSITIVE",IF(E2&lt;=I2,"WARNING","NEUTRAL")),
IF(H2="LOWER_BETTER",IF(E2&lt;=J2,"POSITIVE",IF(E2&gt;=I2,"WARNING","NEUTRAL")),
IF(H2="EVENT_POSITIVE",IF(E2&gt;=J2,"POSITIVE","NEUTRAL"),
IF(H2="EVENT_NEGATIVE",IF(E2&gt;=I2,"WARNING","NEUTRAL"),"CONTEXT"))))</x:f>
        <x:v>NEUTRAL</x:v>
      </x:c>
      <x:c r="L2" s="8" t="str">
        <x:v>P4_market_snapshot</x:v>
      </x:c>
      <x:c r="M2" s="8" t="str">
        <x:v>较2025均价明显下降；处于低谷区。</x:v>
      </x:c>
      <x:c r="N2" s="8" t="str">
        <x:v>月度刷新；若≤6.0重开P1供需压力测试</x:v>
      </x:c>
    </x:row>
    <x:row r="3">
      <x:c r="A3" s="8" t="str">
        <x:v>2026-08-17</x:v>
      </x:c>
      <x:c r="B3" s="8" t="str">
        <x:v>KPI02</x:v>
      </x:c>
      <x:c r="C3" s="8" t="str">
        <x:v>苏氨酸市场价</x:v>
      </x:c>
      <x:c r="D3" s="135" t="n">
        <x:v>9.54</x:v>
      </x:c>
      <x:c r="E3" s="136" t="n">
        <x:v>7.7</x:v>
      </x:c>
      <x:c r="F3" s="8" t="str">
        <x:v>CNY/kg</x:v>
      </x:c>
      <x:c r="G3" s="135" t="n">
        <x:f>IF(OR(D3="",E3=""),"",E3-D3)</x:f>
        <x:v>-1.839999999999999</x:v>
      </x:c>
      <x:c r="H3" s="8" t="str">
        <x:v>HIGHER_BETTER</x:v>
      </x:c>
      <x:c r="I3" s="135" t="n">
        <x:v>7</x:v>
      </x:c>
      <x:c r="J3" s="135" t="n">
        <x:v>8.4</x:v>
      </x:c>
      <x:c r="K3" s="8" t="str">
        <x:f>IF(H3="HIGHER_BETTER",IF(E3&gt;=J3,"POSITIVE",IF(E3&lt;=I3,"WARNING","NEUTRAL")),
IF(H3="LOWER_BETTER",IF(E3&lt;=J3,"POSITIVE",IF(E3&gt;=I3,"WARNING","NEUTRAL")),
IF(H3="EVENT_POSITIVE",IF(E3&gt;=J3,"POSITIVE","NEUTRAL"),
IF(H3="EVENT_NEGATIVE",IF(E3&gt;=I3,"WARNING","NEUTRAL"),"CONTEXT"))))</x:f>
        <x:v>NEUTRAL</x:v>
      </x:c>
      <x:c r="L3" s="8" t="str">
        <x:v>P4_market_snapshot</x:v>
      </x:c>
      <x:c r="M3" s="8" t="str">
        <x:v>供给压力仍是最大风险。</x:v>
      </x:c>
      <x:c r="N3" s="8" t="str">
        <x:v>月度刷新；与项目投产/永久退出联动</x:v>
      </x:c>
    </x:row>
    <x:row r="4">
      <x:c r="A4" s="8" t="str">
        <x:v>2026-08-17</x:v>
      </x:c>
      <x:c r="B4" s="8" t="str">
        <x:v>KPI03</x:v>
      </x:c>
      <x:c r="C4" s="8" t="str">
        <x:v>味精市场价</x:v>
      </x:c>
      <x:c r="D4" s="135" t="n">
        <x:v>6.9063</x:v>
      </x:c>
      <x:c r="E4" s="136" t="n">
        <x:v>6.906</x:v>
      </x:c>
      <x:c r="F4" s="8" t="str">
        <x:v>CNY/kg</x:v>
      </x:c>
      <x:c r="G4" s="135" t="n">
        <x:f>IF(OR(D4="",E4=""),"",E4-D4)</x:f>
        <x:v>-0.000300000000000189</x:v>
      </x:c>
      <x:c r="H4" s="8" t="str">
        <x:v>HIGHER_BETTER</x:v>
      </x:c>
      <x:c r="I4" s="135" t="n">
        <x:v>6.5</x:v>
      </x:c>
      <x:c r="J4" s="135" t="n">
        <x:v>7.2</x:v>
      </x:c>
      <x:c r="K4" s="8" t="str">
        <x:f>IF(H4="HIGHER_BETTER",IF(E4&gt;=J4,"POSITIVE",IF(E4&lt;=I4,"WARNING","NEUTRAL")),
IF(H4="LOWER_BETTER",IF(E4&lt;=J4,"POSITIVE",IF(E4&gt;=I4,"WARNING","NEUTRAL")),
IF(H4="EVENT_POSITIVE",IF(E4&gt;=J4,"POSITIVE","NEUTRAL"),
IF(H4="EVENT_NEGATIVE",IF(E4&gt;=I4,"WARNING","NEUTRAL"),"CONTEXT"))))</x:f>
        <x:v>NEUTRAL</x:v>
      </x:c>
      <x:c r="L4" s="8" t="str">
        <x:v>P4_market_snapshot</x:v>
      </x:c>
      <x:c r="M4" s="8" t="str">
        <x:v>基本处于2025均价附近。</x:v>
      </x:c>
      <x:c r="N4" s="8" t="str">
        <x:v>月度刷新</x:v>
      </x:c>
    </x:row>
    <x:row r="5">
      <x:c r="A5" s="8" t="str">
        <x:v>2026-08-17</x:v>
      </x:c>
      <x:c r="B5" s="8" t="str">
        <x:v>KPI04</x:v>
      </x:c>
      <x:c r="C5" s="8" t="str">
        <x:v>缬氨酸市场价</x:v>
      </x:c>
      <x:c r="D5" s="135" t="n">
        <x:v>13.71</x:v>
      </x:c>
      <x:c r="E5" s="136" t="n">
        <x:v>11.5</x:v>
      </x:c>
      <x:c r="F5" s="8" t="str">
        <x:v>CNY/kg</x:v>
      </x:c>
      <x:c r="G5" s="135" t="n">
        <x:f>IF(OR(D5="",E5=""),"",E5-D5)</x:f>
        <x:v>-2.210000000000001</x:v>
      </x:c>
      <x:c r="H5" s="8" t="str">
        <x:v>HIGHER_BETTER</x:v>
      </x:c>
      <x:c r="I5" s="135" t="n">
        <x:v>10</x:v>
      </x:c>
      <x:c r="J5" s="135" t="n">
        <x:v>12.5</x:v>
      </x:c>
      <x:c r="K5" s="8" t="str">
        <x:f>IF(H5="HIGHER_BETTER",IF(E5&gt;=J5,"POSITIVE",IF(E5&lt;=I5,"WARNING","NEUTRAL")),
IF(H5="LOWER_BETTER",IF(E5&lt;=J5,"POSITIVE",IF(E5&gt;=I5,"WARNING","NEUTRAL")),
IF(H5="EVENT_POSITIVE",IF(E5&gt;=J5,"POSITIVE","NEUTRAL"),
IF(H5="EVENT_NEGATIVE",IF(E5&gt;=I5,"WARNING","NEUTRAL"),"CONTEXT"))))</x:f>
        <x:v>NEUTRAL</x:v>
      </x:c>
      <x:c r="L5" s="8" t="str">
        <x:v>P4_market_snapshot</x:v>
      </x:c>
      <x:c r="M5" s="8" t="str">
        <x:v>低于2025均价，9万吨新产能仍待释放。</x:v>
      </x:c>
      <x:c r="N5" s="8" t="str">
        <x:v>月度刷新；低于10需重开项目ROIC压力测试</x:v>
      </x:c>
    </x:row>
    <x:row r="6">
      <x:c r="A6" s="8" t="str">
        <x:v>2026-06-30</x:v>
      </x:c>
      <x:c r="B6" s="8" t="str">
        <x:v>KPI05</x:v>
      </x:c>
      <x:c r="C6" s="8" t="str">
        <x:v>集团毛利率</x:v>
      </x:c>
      <x:c r="D6" s="56" t="n">
        <x:v>0.2318</x:v>
      </x:c>
      <x:c r="E6" s="66" t="n">
        <x:f>'P4_market_snapshot'!C8/100</x:f>
        <x:v>0.1293</x:v>
      </x:c>
      <x:c r="F6" s="56" t="str">
        <x:v>%</x:v>
      </x:c>
      <x:c r="G6" s="56" t="n">
        <x:f>IF(OR(D6="",E6=""),"",E6-D6)</x:f>
        <x:v>-0.10250000000000001</x:v>
      </x:c>
      <x:c r="H6" s="56" t="str">
        <x:v>HIGHER_BETTER</x:v>
      </x:c>
      <x:c r="I6" s="56" t="n">
        <x:v>0.13</x:v>
      </x:c>
      <x:c r="J6" s="56" t="n">
        <x:v>0.16</x:v>
      </x:c>
      <x:c r="K6" s="8" t="str">
        <x:f>IF(H6="HIGHER_BETTER",IF(E6&gt;=J6,"POSITIVE",IF(E6&lt;=I6,"WARNING","NEUTRAL")),
IF(H6="LOWER_BETTER",IF(E6&lt;=J6,"POSITIVE",IF(E6&gt;=I6,"WARNING","NEUTRAL")),
IF(H6="EVENT_POSITIVE",IF(E6&gt;=J6,"POSITIVE","NEUTRAL"),
IF(H6="EVENT_NEGATIVE",IF(E6&gt;=I6,"WARNING","NEUTRAL"),"CONTEXT"))))</x:f>
        <x:v>WARNING</x:v>
      </x:c>
      <x:c r="L6" s="8" t="str">
        <x:v>P2/P4</x:v>
      </x:c>
      <x:c r="M6" s="8" t="str">
        <x:v>2026H1处于明显低谷。</x:v>
      </x:c>
      <x:c r="N6" s="8" t="str">
        <x:v>每季/半年刷新</x:v>
      </x:c>
    </x:row>
    <x:row r="7">
      <x:c r="A7" s="8" t="str">
        <x:v>2026-06-30</x:v>
      </x:c>
      <x:c r="B7" s="8" t="str">
        <x:v>KPI06</x:v>
      </x:c>
      <x:c r="C7" s="8" t="str">
        <x:v>吉林梅花净利率</x:v>
      </x:c>
      <x:c r="D7" s="56"/>
      <x:c r="E7" s="63" t="n">
        <x:v>-0.0231</x:v>
      </x:c>
      <x:c r="F7" s="56" t="str">
        <x:v>%</x:v>
      </x:c>
      <x:c r="G7" s="56" t="str">
        <x:f>IF(OR(D7="",E7=""),"",E7-D7)</x:f>
      </x:c>
      <x:c r="H7" s="56" t="str">
        <x:v>HIGHER_BETTER</x:v>
      </x:c>
      <x:c r="I7" s="56" t="n">
        <x:v>0</x:v>
      </x:c>
      <x:c r="J7" s="56" t="n">
        <x:v>0.03</x:v>
      </x:c>
      <x:c r="K7" s="8" t="str">
        <x:f>IF(H7="HIGHER_BETTER",IF(E7&gt;=J7,"POSITIVE",IF(E7&lt;=I7,"WARNING","NEUTRAL")),
IF(H7="LOWER_BETTER",IF(E7&lt;=J7,"POSITIVE",IF(E7&gt;=I7,"WARNING","NEUTRAL")),
IF(H7="EVENT_POSITIVE",IF(E7&gt;=J7,"POSITIVE","NEUTRAL"),
IF(H7="EVENT_NEGATIVE",IF(E7&gt;=I7,"WARNING","NEUTRAL"),"CONTEXT"))))</x:f>
        <x:v>WARNING</x:v>
      </x:c>
      <x:c r="L7" s="8" t="str">
        <x:v>P2_peer_facts</x:v>
      </x:c>
      <x:c r="M7" s="8" t="str">
        <x:v>吉林子公司整体仍亏损。</x:v>
      </x:c>
      <x:c r="N7" s="8" t="str">
        <x:v>H2/2027H1必须验证转正</x:v>
      </x:c>
    </x:row>
    <x:row r="8">
      <x:c r="A8" s="8" t="str">
        <x:v>2026-06-30</x:v>
      </x:c>
      <x:c r="B8" s="8" t="str">
        <x:v>KPI07</x:v>
      </x:c>
      <x:c r="C8" s="8" t="str">
        <x:v>Capex/CFO</x:v>
      </x:c>
      <x:c r="D8" s="56" t="n">
        <x:v>0.5201</x:v>
      </x:c>
      <x:c r="E8" s="66" t="n">
        <x:f>'P2_cash_quality'!C17/'P2_cash_quality'!C16</x:f>
        <x:v>2.9157722630333933</x:v>
      </x:c>
      <x:c r="F8" s="56" t="str">
        <x:v>%</x:v>
      </x:c>
      <x:c r="G8" s="56" t="n">
        <x:f>IF(OR(D8="",E8=""),"",E8-D8)</x:f>
        <x:v>2.3956722630333935</x:v>
      </x:c>
      <x:c r="H8" s="56" t="str">
        <x:v>LOWER_BETTER</x:v>
      </x:c>
      <x:c r="I8" s="56" t="n">
        <x:v>1</x:v>
      </x:c>
      <x:c r="J8" s="56" t="n">
        <x:v>0.6</x:v>
      </x:c>
      <x:c r="K8" s="8" t="str">
        <x:f>IF(H8="HIGHER_BETTER",IF(E8&gt;=J8,"POSITIVE",IF(E8&lt;=I8,"WARNING","NEUTRAL")),
IF(H8="LOWER_BETTER",IF(E8&lt;=J8,"POSITIVE",IF(E8&gt;=I8,"WARNING","NEUTRAL")),
IF(H8="EVENT_POSITIVE",IF(E8&gt;=J8,"POSITIVE","NEUTRAL"),
IF(H8="EVENT_NEGATIVE",IF(E8&gt;=I8,"WARNING","NEUTRAL"),"CONTEXT"))))</x:f>
        <x:v>WARNING</x:v>
      </x:c>
      <x:c r="L8" s="8" t="str">
        <x:v>P2_cash_quality/P3</x:v>
      </x:c>
      <x:c r="M8" s="8" t="str">
        <x:v>2026H1资本开支远高于CFO。</x:v>
      </x:c>
      <x:c r="N8" s="8" t="str">
        <x:v>半年刷新；&gt;100%持续两期则下调资本纪律</x:v>
      </x:c>
    </x:row>
    <x:row r="9">
      <x:c r="A9" s="8" t="str">
        <x:v>2026-06-30</x:v>
      </x:c>
      <x:c r="B9" s="8" t="str">
        <x:v>KPI08</x:v>
      </x:c>
      <x:c r="C9" s="8" t="str">
        <x:v>Conservative FCF</x:v>
      </x:c>
      <x:c r="D9" s="135" t="n">
        <x:v>1.924</x:v>
      </x:c>
      <x:c r="E9" s="137" t="n">
        <x:f>'P2_cash_quality'!C18/1000000000</x:f>
        <x:v>-0.7455037794000001</x:v>
      </x:c>
      <x:c r="F9" s="8" t="str">
        <x:v>RMB bn</x:v>
      </x:c>
      <x:c r="G9" s="135" t="n">
        <x:f>IF(OR(D9="",E9=""),"",E9-D9)</x:f>
        <x:v>-2.6695037794000003</x:v>
      </x:c>
      <x:c r="H9" s="8" t="str">
        <x:v>HIGHER_BETTER</x:v>
      </x:c>
      <x:c r="I9" s="135" t="n">
        <x:v>0</x:v>
      </x:c>
      <x:c r="J9" s="135" t="n">
        <x:v>1</x:v>
      </x:c>
      <x:c r="K9" s="8" t="str">
        <x:f>IF(H9="HIGHER_BETTER",IF(E9&gt;=J9,"POSITIVE",IF(E9&lt;=I9,"WARNING","NEUTRAL")),
IF(H9="LOWER_BETTER",IF(E9&lt;=J9,"POSITIVE",IF(E9&gt;=I9,"WARNING","NEUTRAL")),
IF(H9="EVENT_POSITIVE",IF(E9&gt;=J9,"POSITIVE","NEUTRAL"),
IF(H9="EVENT_NEGATIVE",IF(E9&gt;=I9,"WARNING","NEUTRAL"),"CONTEXT"))))</x:f>
        <x:v>WARNING</x:v>
      </x:c>
      <x:c r="L9" s="8" t="str">
        <x:v>P2_cash_quality</x:v>
      </x:c>
      <x:c r="M9" s="8" t="str">
        <x:v>H1转负。</x:v>
      </x:c>
      <x:c r="N9" s="8" t="str">
        <x:v>半年刷新；恢复&gt;1bn是现金流修复确认</x:v>
      </x:c>
    </x:row>
    <x:row r="10">
      <x:c r="A10" s="8" t="str">
        <x:v>2026-06-30</x:v>
      </x:c>
      <x:c r="B10" s="8" t="str">
        <x:v>KPI09</x:v>
      </x:c>
      <x:c r="C10" s="8" t="str">
        <x:v>Core Broad Net Cash</x:v>
      </x:c>
      <x:c r="D10" s="135" t="n">
        <x:v>1.905</x:v>
      </x:c>
      <x:c r="E10" s="137" t="n">
        <x:f>'P2_cash_quality'!D12/1000000000</x:f>
        <x:v>1.4136103222600003</x:v>
      </x:c>
      <x:c r="F10" s="8" t="str">
        <x:v>RMB bn</x:v>
      </x:c>
      <x:c r="G10" s="135" t="n">
        <x:f>IF(OR(D10="",E10=""),"",E10-D10)</x:f>
        <x:v>-0.49138967773999975</x:v>
      </x:c>
      <x:c r="H10" s="8" t="str">
        <x:v>HIGHER_BETTER</x:v>
      </x:c>
      <x:c r="I10" s="135" t="n">
        <x:v>0</x:v>
      </x:c>
      <x:c r="J10" s="135" t="n">
        <x:v>2</x:v>
      </x:c>
      <x:c r="K10" s="8" t="str">
        <x:f>IF(H10="HIGHER_BETTER",IF(E10&gt;=J10,"POSITIVE",IF(E10&lt;=I10,"WARNING","NEUTRAL")),
IF(H10="LOWER_BETTER",IF(E10&lt;=J10,"POSITIVE",IF(E10&gt;=I10,"WARNING","NEUTRAL")),
IF(H10="EVENT_POSITIVE",IF(E10&gt;=J10,"POSITIVE","NEUTRAL"),
IF(H10="EVENT_NEGATIVE",IF(E10&gt;=I10,"WARNING","NEUTRAL"),"CONTEXT"))))</x:f>
        <x:v>NEUTRAL</x:v>
      </x:c>
      <x:c r="L10" s="8" t="str">
        <x:v>P2_cash_quality</x:v>
      </x:c>
      <x:c r="M10" s="8" t="str">
        <x:v>安全垫仍为正但正在下降。</x:v>
      </x:c>
      <x:c r="N10" s="8" t="str">
        <x:v>半年刷新</x:v>
      </x:c>
    </x:row>
    <x:row r="11">
      <x:c r="A11" s="8" t="str">
        <x:v>2026-06-30</x:v>
      </x:c>
      <x:c r="B11" s="8" t="str">
        <x:v>KPI10</x:v>
      </x:c>
      <x:c r="C11" s="8" t="str">
        <x:v>存货较年初变化</x:v>
      </x:c>
      <x:c r="D11" s="56"/>
      <x:c r="E11" s="63" t="n">
        <x:v>0.3225</x:v>
      </x:c>
      <x:c r="F11" s="56" t="str">
        <x:v>%</x:v>
      </x:c>
      <x:c r="G11" s="56" t="str">
        <x:f>IF(OR(D11="",E11=""),"",E11-D11)</x:f>
      </x:c>
      <x:c r="H11" s="56" t="str">
        <x:v>LOWER_BETTER</x:v>
      </x:c>
      <x:c r="I11" s="56" t="n">
        <x:v>0.2</x:v>
      </x:c>
      <x:c r="J11" s="56" t="n">
        <x:v>0.05</x:v>
      </x:c>
      <x:c r="K11" s="8" t="str">
        <x:f>IF(H11="HIGHER_BETTER",IF(E11&gt;=J11,"POSITIVE",IF(E11&lt;=I11,"WARNING","NEUTRAL")),
IF(H11="LOWER_BETTER",IF(E11&lt;=J11,"POSITIVE",IF(E11&gt;=I11,"WARNING","NEUTRAL")),
IF(H11="EVENT_POSITIVE",IF(E11&gt;=J11,"POSITIVE","NEUTRAL"),
IF(H11="EVENT_NEGATIVE",IF(E11&gt;=I11,"WARNING","NEUTRAL"),"CONTEXT"))))</x:f>
        <x:v>WARNING</x:v>
      </x:c>
      <x:c r="L11" s="8" t="str">
        <x:v>P0/P2</x:v>
      </x:c>
      <x:c r="M11" s="8" t="str">
        <x:v>低价背景下库存明显增加。</x:v>
      </x:c>
      <x:c r="N11" s="8" t="str">
        <x:v>季度/半年刷新</x:v>
      </x:c>
    </x:row>
    <x:row r="12">
      <x:c r="A12" s="8" t="str">
        <x:v>2026-08-17</x:v>
      </x:c>
      <x:c r="B12" s="8" t="str">
        <x:v>KPI11</x:v>
      </x:c>
      <x:c r="C12" s="8" t="str">
        <x:v>苏氨酸确认永久退出</x:v>
      </x:c>
      <x:c r="D12" s="135"/>
      <x:c r="E12" s="136" t="n">
        <x:v>0</x:v>
      </x:c>
      <x:c r="F12" s="8" t="str">
        <x:v>kt</x:v>
      </x:c>
      <x:c r="G12" s="135" t="str">
        <x:f>IF(OR(D12="",E12=""),"",E12-D12)</x:f>
      </x:c>
      <x:c r="H12" s="8" t="str">
        <x:v>EVENT_POSITIVE</x:v>
      </x:c>
      <x:c r="I12" s="135"/>
      <x:c r="J12" s="135" t="n">
        <x:v>100</x:v>
      </x:c>
      <x:c r="K12" s="8" t="str">
        <x:f>IF(H12="HIGHER_BETTER",IF(E12&gt;=J12,"POSITIVE",IF(E12&lt;=I12,"WARNING","NEUTRAL")),
IF(H12="LOWER_BETTER",IF(E12&lt;=J12,"POSITIVE",IF(E12&gt;=I12,"WARNING","NEUTRAL")),
IF(H12="EVENT_POSITIVE",IF(E12&gt;=J12,"POSITIVE","NEUTRAL"),
IF(H12="EVENT_NEGATIVE",IF(E12&gt;=I12,"WARNING","NEUTRAL"),"CONTEXT"))))</x:f>
        <x:v>NEUTRAL</x:v>
      </x:c>
      <x:c r="L12" s="8" t="str">
        <x:v>P1/G1</x:v>
      </x:c>
      <x:c r="M12" s="8" t="str">
        <x:v>尚未确认足够永久退出。</x:v>
      </x:c>
      <x:c r="N12" s="8" t="str">
        <x:v>只认永久退出，不认检修</x:v>
      </x:c>
    </x:row>
    <x:row r="13">
      <x:c r="A13" s="8" t="str">
        <x:v>2026-08-17</x:v>
      </x:c>
      <x:c r="B13" s="8" t="str">
        <x:v>KPI12</x:v>
      </x:c>
      <x:c r="C13" s="8" t="str">
        <x:v>基准日后新增基础AA公告产能</x:v>
      </x:c>
      <x:c r="D13" s="135"/>
      <x:c r="E13" s="136" t="n">
        <x:v>0</x:v>
      </x:c>
      <x:c r="F13" s="8" t="str">
        <x:v>kt</x:v>
      </x:c>
      <x:c r="G13" s="135" t="str">
        <x:f>IF(OR(D13="",E13=""),"",E13-D13)</x:f>
      </x:c>
      <x:c r="H13" s="8" t="str">
        <x:v>EVENT_NEGATIVE</x:v>
      </x:c>
      <x:c r="I13" s="135" t="n">
        <x:v>50</x:v>
      </x:c>
      <x:c r="J13" s="135"/>
      <x:c r="K13" s="8" t="str">
        <x:f>IF(H13="HIGHER_BETTER",IF(E13&gt;=J13,"POSITIVE",IF(E13&lt;=I13,"WARNING","NEUTRAL")),
IF(H13="LOWER_BETTER",IF(E13&lt;=J13,"POSITIVE",IF(E13&gt;=I13,"WARNING","NEUTRAL")),
IF(H13="EVENT_POSITIVE",IF(E13&gt;=J13,"POSITIVE","NEUTRAL"),
IF(H13="EVENT_NEGATIVE",IF(E13&gt;=I13,"WARNING","NEUTRAL"),"CONTEXT"))))</x:f>
        <x:v>NEUTRAL</x:v>
      </x:c>
      <x:c r="L13" s="8" t="str">
        <x:v>Post-G3 baseline</x:v>
      </x:c>
      <x:c r="M13" s="8" t="str">
        <x:v>基准日后暂无新增事件。</x:v>
      </x:c>
      <x:c r="N13" s="8" t="str">
        <x:v>出现≥50kt立即重开P2/P3</x:v>
      </x:c>
    </x:row>
    <x:row r="14">
      <x:c r="A14" s="8" t="str">
        <x:v>2025-12-31</x:v>
      </x:c>
      <x:c r="B14" s="8" t="str">
        <x:v>KPI13</x:v>
      </x:c>
      <x:c r="C14" s="8" t="str">
        <x:v>股本同比变化</x:v>
      </x:c>
      <x:c r="D14" s="56"/>
      <x:c r="E14" s="63" t="n">
        <x:v>-0.017</x:v>
      </x:c>
      <x:c r="F14" s="56" t="str">
        <x:v>%</x:v>
      </x:c>
      <x:c r="G14" s="56" t="str">
        <x:f>IF(OR(D14="",E14=""),"",E14-D14)</x:f>
      </x:c>
      <x:c r="H14" s="56" t="str">
        <x:v>LOWER_BETTER</x:v>
      </x:c>
      <x:c r="I14" s="56" t="n">
        <x:v>0.005</x:v>
      </x:c>
      <x:c r="J14" s="56" t="n">
        <x:v>-0.01</x:v>
      </x:c>
      <x:c r="K14" s="8" t="str">
        <x:f>IF(H14="HIGHER_BETTER",IF(E14&gt;=J14,"POSITIVE",IF(E14&lt;=I14,"WARNING","NEUTRAL")),
IF(H14="LOWER_BETTER",IF(E14&lt;=J14,"POSITIVE",IF(E14&gt;=I14,"WARNING","NEUTRAL")),
IF(H14="EVENT_POSITIVE",IF(E14&gt;=J14,"POSITIVE","NEUTRAL"),
IF(H14="EVENT_NEGATIVE",IF(E14&gt;=I14,"WARNING","NEUTRAL"),"CONTEXT"))))</x:f>
        <x:v>POSITIVE</x:v>
      </x:c>
      <x:c r="L14" s="8" t="str">
        <x:v>P3_shareholder_return</x:v>
      </x:c>
      <x:c r="M14" s="8" t="str">
        <x:v>继续净注销，历史资本配置正面。</x:v>
      </x:c>
      <x:c r="N14" s="8" t="str">
        <x:v>半年/年度刷新</x:v>
      </x:c>
    </x:row>
    <x:row r="15">
      <x:c r="A15" s="8" t="str">
        <x:v>2025-12-31</x:v>
      </x:c>
      <x:c r="B15" s="8" t="str">
        <x:v>KPI14</x:v>
      </x:c>
      <x:c r="C15" s="8" t="str">
        <x:v>关联交易/收入</x:v>
      </x:c>
      <x:c r="D15" s="56"/>
      <x:c r="E15" s="63" t="n">
        <x:v>0.0032</x:v>
      </x:c>
      <x:c r="F15" s="56" t="str">
        <x:v>%</x:v>
      </x:c>
      <x:c r="G15" s="56" t="str">
        <x:f>IF(OR(D15="",E15=""),"",E15-D15)</x:f>
      </x:c>
      <x:c r="H15" s="56" t="str">
        <x:v>LOWER_BETTER</x:v>
      </x:c>
      <x:c r="I15" s="56" t="n">
        <x:v>0.01</x:v>
      </x:c>
      <x:c r="J15" s="56" t="n">
        <x:v>0.005</x:v>
      </x:c>
      <x:c r="K15" s="8" t="str">
        <x:f>IF(H15="HIGHER_BETTER",IF(E15&gt;=J15,"POSITIVE",IF(E15&lt;=I15,"WARNING","NEUTRAL")),
IF(H15="LOWER_BETTER",IF(E15&lt;=J15,"POSITIVE",IF(E15&gt;=I15,"WARNING","NEUTRAL")),
IF(H15="EVENT_POSITIVE",IF(E15&gt;=J15,"POSITIVE","NEUTRAL"),
IF(H15="EVENT_NEGATIVE",IF(E15&gt;=I15,"WARNING","NEUTRAL"),"CONTEXT"))))</x:f>
        <x:v>POSITIVE</x:v>
      </x:c>
      <x:c r="L15" s="8" t="str">
        <x:v>P3_governance</x:v>
      </x:c>
      <x:c r="M15" s="8" t="str">
        <x:v>规模低。</x:v>
      </x:c>
      <x:c r="N15" s="8" t="str">
        <x:v>年度刷新</x:v>
      </x:c>
    </x:row>
    <x:row r="16">
      <x:c r="A16" s="8" t="str">
        <x:v>2026-08-17</x:v>
      </x:c>
      <x:c r="B16" s="8" t="str">
        <x:v>KPI15</x:v>
      </x:c>
      <x:c r="C16" s="8" t="str">
        <x:v>新增重大治理负面事件</x:v>
      </x:c>
      <x:c r="D16" s="135"/>
      <x:c r="E16" s="136" t="n">
        <x:v>0</x:v>
      </x:c>
      <x:c r="F16" s="8" t="str">
        <x:v>count</x:v>
      </x:c>
      <x:c r="G16" s="135" t="str">
        <x:f>IF(OR(D16="",E16=""),"",E16-D16)</x:f>
      </x:c>
      <x:c r="H16" s="8" t="str">
        <x:v>EVENT_NEGATIVE</x:v>
      </x:c>
      <x:c r="I16" s="135" t="n">
        <x:v>1</x:v>
      </x:c>
      <x:c r="J16" s="135"/>
      <x:c r="K16" s="8" t="str">
        <x:f>IF(H16="HIGHER_BETTER",IF(E16&gt;=J16,"POSITIVE",IF(E16&lt;=I16,"WARNING","NEUTRAL")),
IF(H16="LOWER_BETTER",IF(E16&lt;=J16,"POSITIVE",IF(E16&gt;=I16,"WARNING","NEUTRAL")),
IF(H16="EVENT_POSITIVE",IF(E16&gt;=J16,"POSITIVE","NEUTRAL"),
IF(H16="EVENT_NEGATIVE",IF(E16&gt;=I16,"WARNING","NEUTRAL"),"CONTEXT"))))</x:f>
        <x:v>NEUTRAL</x:v>
      </x:c>
      <x:c r="L16" s="8" t="str">
        <x:v>Post-G3 baseline</x:v>
      </x:c>
      <x:c r="M16" s="8" t="str">
        <x:v>基准日后没有新增治理事件。</x:v>
      </x:c>
      <x:c r="N16" s="8" t="str">
        <x:v>任何新增重大事件直接重开P3/G3</x:v>
      </x:c>
    </x:row>
    <x:row r="17">
      <x:c r="A17" s="8" t="str">
        <x:v>2026-08-17</x:v>
      </x:c>
      <x:c r="B17" s="8" t="str">
        <x:v>KPI16</x:v>
      </x:c>
      <x:c r="C17" s="8" t="str">
        <x:v>当前股价</x:v>
      </x:c>
      <x:c r="D17" s="135"/>
      <x:c r="E17" s="137" t="n">
        <x:f>'P5_market_valuation'!B3</x:f>
        <x:v>7.9</x:v>
      </x:c>
      <x:c r="F17" s="8" t="str">
        <x:v>CNY/share</x:v>
      </x:c>
      <x:c r="G17" s="135" t="str">
        <x:f>IF(OR(D17="",E17=""),"",E17-D17)</x:f>
      </x:c>
      <x:c r="H17" s="8" t="str">
        <x:v>LOWER_BETTER</x:v>
      </x:c>
      <x:c r="I17" s="135" t="n">
        <x:v>10.24</x:v>
      </x:c>
      <x:c r="J17" s="135" t="n">
        <x:v>7.28</x:v>
      </x:c>
      <x:c r="K17" s="8" t="str">
        <x:f>IF(H17="HIGHER_BETTER",IF(E17&gt;=J17,"POSITIVE",IF(E17&lt;=I17,"WARNING","NEUTRAL")),
IF(H17="LOWER_BETTER",IF(E17&lt;=J17,"POSITIVE",IF(E17&gt;=I17,"WARNING","NEUTRAL")),
IF(H17="EVENT_POSITIVE",IF(E17&gt;=J17,"POSITIVE","NEUTRAL"),
IF(H17="EVENT_NEGATIVE",IF(E17&gt;=I17,"WARNING","NEUTRAL"),"CONTEXT"))))</x:f>
        <x:v>NEUTRAL</x:v>
      </x:c>
      <x:c r="L17" s="8" t="str">
        <x:v>P5_dashboard</x:v>
      </x:c>
      <x:c r="M17" s="8" t="str">
        <x:v>略高于Base 2035的11% Required-Return Price。</x:v>
      </x:c>
      <x:c r="N17" s="8" t="str">
        <x:v>价格≤7.28且基本面未恶化：进入11%门槛区</x:v>
      </x:c>
    </x:row>
    <x:row r="18">
      <x:c r="A18" s="8" t="str">
        <x:v>2025</x:v>
      </x:c>
      <x:c r="B18" s="8" t="str">
        <x:v>KPI17</x:v>
      </x:c>
      <x:c r="C18" s="8" t="str">
        <x:v>玉米成本/价格代理</x:v>
      </x:c>
      <x:c r="D18" s="135"/>
      <x:c r="E18" s="136" t="n">
        <x:v>2263</x:v>
      </x:c>
      <x:c r="F18" s="8" t="str">
        <x:v>CNY/ton</x:v>
      </x:c>
      <x:c r="G18" s="135" t="str">
        <x:f>IF(OR(D18="",E18=""),"",E18-D18)</x:f>
      </x:c>
      <x:c r="H18" s="8" t="str">
        <x:v>CONTEXT</x:v>
      </x:c>
      <x:c r="I18" s="135"/>
      <x:c r="J18" s="135"/>
      <x:c r="K18" s="8" t="str">
        <x:f>IF(H18="HIGHER_BETTER",IF(E18&gt;=J18,"POSITIVE",IF(E18&lt;=I18,"WARNING","NEUTRAL")),
IF(H18="LOWER_BETTER",IF(E18&lt;=J18,"POSITIVE",IF(E18&gt;=I18,"WARNING","NEUTRAL")),
IF(H18="EVENT_POSITIVE",IF(E18&gt;=J18,"POSITIVE","NEUTRAL"),
IF(H18="EVENT_NEGATIVE",IF(E18&gt;=I18,"WARNING","NEUTRAL"),"CONTEXT"))))</x:f>
        <x:v>CONTEXT</x:v>
      </x:c>
      <x:c r="L18" s="8" t="str">
        <x:v>S003</x:v>
      </x:c>
      <x:c r="M18" s="8" t="str">
        <x:v>仅作为成本背景，不单独触发投资结论。</x:v>
      </x:c>
      <x:c r="N18" s="8" t="str">
        <x:v>月度更新最新公开代理</x:v>
      </x:c>
    </x:row>
    <x:row r="19">
      <x:c r="A19" s="8" t="str">
        <x:v>2026-08-17</x:v>
      </x:c>
      <x:c r="B19" s="8" t="str">
        <x:v>KPI18</x:v>
      </x:c>
      <x:c r="C19" s="8" t="str">
        <x:v>新基础品Committed Capex</x:v>
      </x:c>
      <x:c r="D19" s="135"/>
      <x:c r="E19" s="136" t="n">
        <x:v>0</x:v>
      </x:c>
      <x:c r="F19" s="8" t="str">
        <x:v>RMB bn</x:v>
      </x:c>
      <x:c r="G19" s="135" t="str">
        <x:f>IF(OR(D19="",E19=""),"",E19-D19)</x:f>
      </x:c>
      <x:c r="H19" s="8" t="str">
        <x:v>EVENT_NEGATIVE</x:v>
      </x:c>
      <x:c r="I19" s="135" t="n">
        <x:v>0.5</x:v>
      </x:c>
      <x:c r="J19" s="135"/>
      <x:c r="K19" s="8" t="str">
        <x:f>IF(H19="HIGHER_BETTER",IF(E19&gt;=J19,"POSITIVE",IF(E19&lt;=I19,"WARNING","NEUTRAL")),
IF(H19="LOWER_BETTER",IF(E19&lt;=J19,"POSITIVE",IF(E19&gt;=I19,"WARNING","NEUTRAL")),
IF(H19="EVENT_POSITIVE",IF(E19&gt;=J19,"POSITIVE","NEUTRAL"),
IF(H19="EVENT_NEGATIVE",IF(E19&gt;=I19,"WARNING","NEUTRAL"),"CONTEXT"))))</x:f>
        <x:v>NEUTRAL</x:v>
      </x:c>
      <x:c r="L19" s="8" t="str">
        <x:v>Post-G3 baseline</x:v>
      </x:c>
      <x:c r="M19" s="8" t="str">
        <x:v>基准日后暂无新增Committed资本开支。</x:v>
      </x:c>
      <x:c r="N19" s="8" t="str">
        <x:v>≥0.5bn重开Incremental ROIC审计</x:v>
      </x:c>
    </x:row>
    <x:row r="20">
      <x:c r="A20" s="8"/>
      <x:c r="B20" s="8"/>
      <x:c r="C20" s="8"/>
      <x:c r="D20" s="135"/>
      <x:c r="E20" s="136"/>
      <x:c r="F20" s="8"/>
      <x:c r="G20" s="135"/>
      <x:c r="H20" s="8"/>
      <x:c r="I20" s="135"/>
      <x:c r="J20" s="135"/>
      <x:c r="K20" s="8"/>
      <x:c r="L20" s="8"/>
      <x:c r="M20" s="8"/>
      <x:c r="N20" s="8"/>
    </x:row>
    <x:row r="21">
      <x:c r="A21" s="8"/>
      <x:c r="B21" s="8"/>
      <x:c r="C21" s="8"/>
      <x:c r="D21" s="135"/>
      <x:c r="E21" s="136"/>
      <x:c r="F21" s="8"/>
      <x:c r="G21" s="135"/>
      <x:c r="H21" s="8"/>
      <x:c r="I21" s="135"/>
      <x:c r="J21" s="135"/>
      <x:c r="K21" s="8"/>
      <x:c r="L21" s="8"/>
      <x:c r="M21" s="8"/>
      <x:c r="N21" s="8"/>
    </x:row>
    <x:row r="22">
      <x:c r="A22" s="8"/>
      <x:c r="B22" s="8"/>
      <x:c r="C22" s="8"/>
      <x:c r="D22" s="135"/>
      <x:c r="E22" s="136"/>
      <x:c r="F22" s="8"/>
      <x:c r="G22" s="135"/>
      <x:c r="H22" s="8"/>
      <x:c r="I22" s="135"/>
      <x:c r="J22" s="135"/>
      <x:c r="K22" s="8"/>
      <x:c r="L22" s="8"/>
      <x:c r="M22" s="8"/>
      <x:c r="N22" s="8"/>
    </x:row>
    <x:row r="23">
      <x:c r="A23" s="8"/>
      <x:c r="B23" s="8"/>
      <x:c r="C23" s="8"/>
      <x:c r="D23" s="135"/>
      <x:c r="E23" s="136"/>
      <x:c r="F23" s="8"/>
      <x:c r="G23" s="135"/>
      <x:c r="H23" s="8"/>
      <x:c r="I23" s="135"/>
      <x:c r="J23" s="135"/>
      <x:c r="K23" s="8"/>
      <x:c r="L23" s="8"/>
      <x:c r="M23" s="8"/>
      <x:c r="N23" s="8"/>
    </x:row>
    <x:row r="24">
      <x:c r="A24" s="8"/>
      <x:c r="B24" s="8"/>
      <x:c r="C24" s="8"/>
      <x:c r="D24" s="135"/>
      <x:c r="E24" s="136"/>
      <x:c r="F24" s="8"/>
      <x:c r="G24" s="135"/>
      <x:c r="H24" s="8"/>
      <x:c r="I24" s="135"/>
      <x:c r="J24" s="135"/>
      <x:c r="K24" s="8"/>
      <x:c r="L24" s="8"/>
      <x:c r="M24" s="8"/>
      <x:c r="N24" s="8"/>
    </x:row>
    <x:row r="25">
      <x:c r="A25" s="8"/>
      <x:c r="B25" s="8"/>
      <x:c r="C25" s="8"/>
      <x:c r="D25" s="135"/>
      <x:c r="E25" s="136"/>
      <x:c r="F25" s="8"/>
      <x:c r="G25" s="135"/>
      <x:c r="H25" s="8"/>
      <x:c r="I25" s="135"/>
      <x:c r="J25" s="135"/>
      <x:c r="K25" s="8"/>
      <x:c r="L25" s="8"/>
      <x:c r="M25" s="8"/>
      <x:c r="N25" s="8"/>
    </x:row>
    <x:row r="26">
      <x:c r="A26" s="8"/>
      <x:c r="B26" s="8"/>
      <x:c r="C26" s="8"/>
      <x:c r="D26" s="135"/>
      <x:c r="E26" s="136"/>
      <x:c r="F26" s="8"/>
      <x:c r="G26" s="135"/>
      <x:c r="H26" s="8"/>
      <x:c r="I26" s="135"/>
      <x:c r="J26" s="135"/>
      <x:c r="K26" s="8"/>
      <x:c r="L26" s="8"/>
      <x:c r="M26" s="8"/>
      <x:c r="N26" s="8"/>
    </x:row>
    <x:row r="27">
      <x:c r="A27" s="8"/>
      <x:c r="B27" s="8"/>
      <x:c r="C27" s="8"/>
      <x:c r="D27" s="135"/>
      <x:c r="E27" s="136"/>
      <x:c r="F27" s="8"/>
      <x:c r="G27" s="135"/>
      <x:c r="H27" s="8"/>
      <x:c r="I27" s="135"/>
      <x:c r="J27" s="135"/>
      <x:c r="K27" s="8"/>
      <x:c r="L27" s="8"/>
      <x:c r="M27" s="8"/>
      <x:c r="N27" s="8"/>
    </x:row>
    <x:row r="28">
      <x:c r="A28" s="8"/>
      <x:c r="B28" s="8"/>
      <x:c r="C28" s="8"/>
      <x:c r="D28" s="135"/>
      <x:c r="E28" s="136"/>
      <x:c r="F28" s="8"/>
      <x:c r="G28" s="135"/>
      <x:c r="H28" s="8"/>
      <x:c r="I28" s="135"/>
      <x:c r="J28" s="135"/>
      <x:c r="K28" s="8"/>
      <x:c r="L28" s="8"/>
      <x:c r="M28" s="8"/>
      <x:c r="N28" s="8"/>
    </x:row>
    <x:row r="29">
      <x:c r="A29" s="8"/>
      <x:c r="B29" s="8"/>
      <x:c r="C29" s="8"/>
      <x:c r="D29" s="135"/>
      <x:c r="E29" s="136"/>
      <x:c r="F29" s="8"/>
      <x:c r="G29" s="135"/>
      <x:c r="H29" s="8"/>
      <x:c r="I29" s="135"/>
      <x:c r="J29" s="135"/>
      <x:c r="K29" s="8"/>
      <x:c r="L29" s="8"/>
      <x:c r="M29" s="8"/>
      <x:c r="N29" s="8"/>
    </x:row>
    <x:row r="30">
      <x:c r="A30" s="8"/>
      <x:c r="B30" s="8"/>
      <x:c r="C30" s="8"/>
      <x:c r="D30" s="135"/>
      <x:c r="E30" s="136"/>
      <x:c r="F30" s="8"/>
      <x:c r="G30" s="135"/>
      <x:c r="H30" s="8"/>
      <x:c r="I30" s="135"/>
      <x:c r="J30" s="135"/>
      <x:c r="K30" s="8"/>
      <x:c r="L30" s="8"/>
      <x:c r="M30" s="8"/>
      <x:c r="N30" s="8"/>
    </x:row>
  </x:sheetData>
  <x:conditionalFormatting sqref="K2:K30">
    <x:cfRule type="expression" dxfId="33" priority="1">
      <x:formula>K2="POSITIVE"</x:formula>
    </x:cfRule>
    <x:cfRule type="expression" dxfId="34" priority="2">
      <x:formula>K2="WARNING"</x:formula>
    </x:cfRule>
    <x:cfRule type="expression" dxfId="35" priority="3">
      <x:formula>K2="NEUTRAL"</x:formula>
    </x:cfRule>
  </x:conditionalFormatting>
  <x:pageMargins left="0.7" right="0.7" top="0.75" bottom="0.75" header="0.3" footer="0.3"/>
</x:worksheet>
</file>

<file path=xl/worksheets/sheet69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4" hidden="0" customWidth="1"/>
    <x:col min="3" max="3" width="52" hidden="0" customWidth="1"/>
    <x:col min="4" max="4" width="16" hidden="0" customWidth="1"/>
    <x:col min="5" max="5" width="50" hidden="0" customWidth="1"/>
    <x:col min="6" max="6" width="16" hidden="0" customWidth="1"/>
    <x:col min="7" max="7" width="62" hidden="0" customWidth="1"/>
    <x:col min="8" max="8" width="48" hidden="0" customWidth="1"/>
  </x:cols>
  <x:sheetData>
    <x:row r="1">
      <x:c r="A1" s="134" t="str">
        <x:v>Trigger</x:v>
      </x:c>
      <x:c r="B1" s="134" t="str">
        <x:v>Type</x:v>
      </x:c>
      <x:c r="C1" s="134" t="str">
        <x:v>Condition</x:v>
      </x:c>
      <x:c r="D1" s="134" t="str">
        <x:v>Current Status</x:v>
      </x:c>
      <x:c r="E1" s="134" t="str">
        <x:v>Required Evidence</x:v>
      </x:c>
      <x:c r="F1" s="134" t="str">
        <x:v>Reopen Phase</x:v>
      </x:c>
      <x:c r="G1" s="134" t="str">
        <x:v>Action Meaning</x:v>
      </x:c>
      <x:c r="H1" s="134" t="str">
        <x:v>Notes</x:v>
      </x:c>
    </x:row>
    <x:row r="2">
      <x:c r="A2" s="8" t="str">
        <x:v>Base 11% valuation entry</x:v>
      </x:c>
      <x:c r="B2" s="8" t="str">
        <x:v>Positive</x:v>
      </x:c>
      <x:c r="C2" s="8" t="str">
        <x:v>Current Price &lt;= 7.28</x:v>
      </x:c>
      <x:c r="D2" s="8" t="str">
        <x:f>IF(kpi_tracker!E17&lt;=7.28,"TRIGGERED","NOT YET")</x:f>
        <x:v>NOT YET</x:v>
      </x:c>
      <x:c r="E2" s="8" t="str">
        <x:v>经营/治理KPI没有新增WARNING</x:v>
      </x:c>
      <x:c r="F2" s="8" t="str">
        <x:v>P5</x:v>
      </x:c>
      <x:c r="G2" s="8" t="str">
        <x:v>达到Base 2035数学11%门槛</x:v>
      </x:c>
      <x:c r="H2" s="8" t="str">
        <x:v>不是额外安全边际</x:v>
      </x:c>
    </x:row>
    <x:row r="3">
      <x:c r="A3" s="8" t="str">
        <x:v>Model-error safety entry</x:v>
      </x:c>
      <x:c r="B3" s="8" t="str">
        <x:v>Positive</x:v>
      </x:c>
      <x:c r="C3" s="8" t="str">
        <x:v>Current Price &lt;= 6.55</x:v>
      </x:c>
      <x:c r="D3" s="8" t="str">
        <x:f>IF(kpi_tracker!E17&lt;=6.55,"TRIGGERED","NOT YET")</x:f>
        <x:v>NOT YET</x:v>
      </x:c>
      <x:c r="E3" s="8" t="str">
        <x:v>经营/治理KPI没有新增WARNING</x:v>
      </x:c>
      <x:c r="F3" s="8" t="str">
        <x:v>P5</x:v>
      </x:c>
      <x:c r="G3" s="8" t="str">
        <x:v>11%门槛再留约10%模型误差缓冲</x:v>
      </x:c>
      <x:c r="H3" s="8" t="str">
        <x:v>6.55=7.28×90%，属P6研究Assumption</x:v>
      </x:c>
    </x:row>
    <x:row r="4">
      <x:c r="A4" s="8" t="str">
        <x:v>Cycle repair confirmation</x:v>
      </x:c>
      <x:c r="B4" s="8" t="str">
        <x:v>Positive</x:v>
      </x:c>
      <x:c r="C4" s="8" t="str">
        <x:v>Lysine&gt;=7.0 AND Threonine&gt;=8.4 AND permanent exit&gt;=100kt</x:v>
      </x:c>
      <x:c r="D4" s="8" t="str">
        <x:f>IF(AND(kpi_tracker!E2&gt;=7,kpi_tracker!E3&gt;=8.4,kpi_tracker!E12&gt;=100),"TRIGGERED","NOT YET")</x:f>
        <x:v>NOT YET</x:v>
      </x:c>
      <x:c r="E4" s="8" t="str">
        <x:v>至少连续2个月价格+项目级永久退出证据</x:v>
      </x:c>
      <x:c r="F4" s="8" t="str">
        <x:v>P1</x:v>
      </x:c>
      <x:c r="G4" s="8" t="str">
        <x:v>允许上调供需/价格修复路径</x:v>
      </x:c>
      <x:c r="H4" s="8" t="str">
        <x:v>检修不计永久退出</x:v>
      </x:c>
    </x:row>
    <x:row r="5">
      <x:c r="A5" s="8" t="str">
        <x:v>Operating repair confirmation</x:v>
      </x:c>
      <x:c r="B5" s="8" t="str">
        <x:v>Positive</x:v>
      </x:c>
      <x:c r="C5" s="8" t="str">
        <x:v>Gross Margin&gt;=16% AND FCF&gt;=1bn AND Jilin net margin&gt;=0</x:v>
      </x:c>
      <x:c r="D5" s="8" t="str">
        <x:f>IF(AND(kpi_tracker!E6&gt;=16%,kpi_tracker!E9&gt;=1,kpi_tracker!E7&gt;=0),"TRIGGERED","NOT YET")</x:f>
        <x:v>NOT YET</x:v>
      </x:c>
      <x:c r="E5" s="8" t="str">
        <x:v>定期报告</x:v>
      </x:c>
      <x:c r="F5" s="8" t="str">
        <x:v>P2</x:v>
      </x:c>
      <x:c r="G5" s="8" t="str">
        <x:v>说明价格-成本剪刀差和新线爬坡开始修复</x:v>
      </x:c>
      <x:c r="H5" s="8" t="str">
        <x:v>仍需继续验证项目ROIC</x:v>
      </x:c>
    </x:row>
    <x:row r="6">
      <x:c r="A6" s="8" t="str">
        <x:v>Capital discipline confirmation</x:v>
      </x:c>
      <x:c r="B6" s="8" t="str">
        <x:v>Positive</x:v>
      </x:c>
      <x:c r="C6" s="8" t="str">
        <x:v>Capex/CFO&lt;=60% AND no new basic-AA capacity/capex</x:v>
      </x:c>
      <x:c r="D6" s="8" t="str">
        <x:f>IF(AND(kpi_tracker!E8&lt;=60%,kpi_tracker!E13=0,kpi_tracker!E19=0),"TRIGGERED","NOT YET")</x:f>
        <x:v>NOT YET</x:v>
      </x:c>
      <x:c r="E6" s="8" t="str">
        <x:v>半年报/公告</x:v>
      </x:c>
      <x:c r="F6" s="8" t="str">
        <x:v>P3</x:v>
      </x:c>
      <x:c r="G6" s="8" t="str">
        <x:v>管理层重新回到FCF/股东回报优先</x:v>
      </x:c>
      <x:c r="H6" s="8" t="str">
        <x:v>不等同过去项目ROIC已合格</x:v>
      </x:c>
    </x:row>
    <x:row r="7">
      <x:c r="A7" s="8" t="str">
        <x:v>Cycle deterioration</x:v>
      </x:c>
      <x:c r="B7" s="8" t="str">
        <x:v>Negative</x:v>
      </x:c>
      <x:c r="C7" s="8" t="str">
        <x:v>Threonine&lt;=7.0 OR Valine&lt;=10.0 OR Gross Margin&lt;=13%</x:v>
      </x:c>
      <x:c r="D7" s="8" t="str">
        <x:f>IF(OR(kpi_tracker!E3&lt;=7,kpi_tracker!E5&lt;=10,kpi_tracker!E6&lt;=13%),"TRIGGERED","NOT YET")</x:f>
        <x:v>TRIGGERED</x:v>
      </x:c>
      <x:c r="E7" s="8" t="str">
        <x:v>月度价格/定期报告</x:v>
      </x:c>
      <x:c r="F7" s="8" t="str">
        <x:v>P1/P2</x:v>
      </x:c>
      <x:c r="G7" s="8" t="str">
        <x:v>下修Base，检查Bear是否应提高权重</x:v>
      </x:c>
      <x:c r="H7" s="8" t="str"/>
    </x:row>
    <x:row r="8">
      <x:c r="A8" s="8" t="str">
        <x:v>Balance-sheet deterioration</x:v>
      </x:c>
      <x:c r="B8" s="8" t="str">
        <x:v>Negative</x:v>
      </x:c>
      <x:c r="C8" s="8" t="str">
        <x:v>Core Broad Net Cash&lt;=0 OR FCF&lt;0 for two half-years</x:v>
      </x:c>
      <x:c r="D8" s="8" t="str">
        <x:f>IF(kpi_tracker!E10&lt;=0,"TRIGGERED","WATCH FCF TREND")</x:f>
        <x:v>WATCH FCF TREND</x:v>
      </x:c>
      <x:c r="E8" s="8" t="str">
        <x:v>定期报告</x:v>
      </x:c>
      <x:c r="F8" s="8" t="str">
        <x:v>P2/P3</x:v>
      </x:c>
      <x:c r="G8" s="8" t="str">
        <x:v>扩产正在侵蚀金融安全垫</x:v>
      </x:c>
      <x:c r="H8" s="8" t="str"/>
    </x:row>
    <x:row r="9">
      <x:c r="A9" s="8" t="str">
        <x:v>Capital-allocation thesis break</x:v>
      </x:c>
      <x:c r="B9" s="8" t="str">
        <x:v>Negative</x:v>
      </x:c>
      <x:c r="C9" s="8" t="str">
        <x:v>New basic-AA capacity&gt;=50kt OR new committed Capex&gt;=0.5bn</x:v>
      </x:c>
      <x:c r="D9" s="8" t="str">
        <x:f>IF(OR(kpi_tracker!E13&gt;=50,kpi_tracker!E19&gt;=0.5),"TRIGGERED","NOT YET")</x:f>
        <x:v>NOT YET</x:v>
      </x:c>
      <x:c r="E9" s="8" t="str">
        <x:v>公告/环评</x:v>
      </x:c>
      <x:c r="F9" s="8" t="str">
        <x:v>P2/P3</x:v>
      </x:c>
      <x:c r="G9" s="8" t="str">
        <x:v>重新审计Incremental ROIC；若无&gt;11%证据则治理/估值折价扩大</x:v>
      </x:c>
      <x:c r="H9" s="8" t="str"/>
    </x:row>
    <x:row r="10">
      <x:c r="A10" s="8" t="str">
        <x:v>Governance thesis break</x:v>
      </x:c>
      <x:c r="B10" s="8" t="str">
        <x:v>Negative</x:v>
      </x:c>
      <x:c r="C10" s="8" t="str">
        <x:v>New major governance adverse event &gt;=1</x:v>
      </x:c>
      <x:c r="D10" s="8" t="str">
        <x:f>IF(kpi_tracker!E16&gt;=1,"TRIGGERED","NOT YET")</x:f>
        <x:v>NOT YET</x:v>
      </x:c>
      <x:c r="E10" s="8" t="str">
        <x:v>司法/监管/公司公告</x:v>
      </x:c>
      <x:c r="F10" s="8" t="str">
        <x:v>P3/G3</x:v>
      </x:c>
      <x:c r="G10" s="8" t="str">
        <x:v>扩大治理折价，必要时推翻投资逻辑</x:v>
      </x:c>
      <x:c r="H10" s="8" t="str"/>
    </x:row>
    <x:row r="11">
      <x:c r="A11" s="8" t="str">
        <x:v>Valuation rerating alert</x:v>
      </x:c>
      <x:c r="B11" s="8" t="str">
        <x:v>Negative</x:v>
      </x:c>
      <x:c r="C11" s="8" t="str">
        <x:v>Current Price &gt;= 10.24 before cycle/operating repair</x:v>
      </x:c>
      <x:c r="D11" s="8" t="str">
        <x:f>IF(AND(kpi_tracker!E17&gt;=10.24,NOT(AND(kpi_tracker!E2&gt;=7,kpi_tracker!E3&gt;=8.4,kpi_tracker!E6&gt;=16%))),"TRIGGERED","NOT YET")</x:f>
        <x:v>NOT YET</x:v>
      </x:c>
      <x:c r="E11" s="8" t="str">
        <x:v>股价+KPI</x:v>
      </x:c>
      <x:c r="F11" s="8" t="str">
        <x:v>P5</x:v>
      </x:c>
      <x:c r="G11" s="8" t="str">
        <x:v>价格已达到Base 2030 Fair Price，但基本面证据尚未同步</x:v>
      </x:c>
      <x:c r="H11" s="8" t="str">
        <x:v>不是机械卖出指令</x:v>
      </x:c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</x:sheetData>
  <x:conditionalFormatting sqref="D2:D20">
    <x:cfRule type="expression" dxfId="36" priority="1">
      <x:formula>D2="TRIGGERED"</x:formula>
    </x:cfRule>
    <x:cfRule type="expression" dxfId="37" priority="2">
      <x:formula>D2="NOT YET"</x:formula>
    </x:cfRule>
    <x:cfRule type="expression" dxfId="38" priority="3">
      <x:formula>D2="WATCH FCF TREND"</x:formula>
    </x:cfRule>
  </x:conditionalFormatting>
  <x:pageMargins left="0.7" right="0.7" top="0.75" bottom="0.75" header="0.3" footer="0.3"/>
</x:worksheet>
</file>

<file path=xl/worksheets/sheet7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9" max="9" width="16" hidden="0" customWidth="1"/>
    <x:col min="10" max="10" width="16" hidden="0" customWidth="1"/>
    <x:col min="12" max="12" width="16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11" max="11" width="15" hidden="0" customWidth="1"/>
    <x:col min="14" max="14" width="15" hidden="0" customWidth="1"/>
    <x:col min="15" max="15" width="15" hidden="0" customWidth="1"/>
    <x:col min="16" max="16" width="15" hidden="0" customWidth="1"/>
    <x:col min="17" max="17" width="15" hidden="0" customWidth="1"/>
    <x:col min="18" max="18" width="15" hidden="0" customWidth="1"/>
    <x:col min="19" max="19" width="15" hidden="0" customWidth="1"/>
    <x:col min="20" max="20" width="15" hidden="0" customWidth="1"/>
    <x:col min="21" max="21" width="15" hidden="0" customWidth="1"/>
    <x:col min="24" max="24" width="15" hidden="0" customWidth="1"/>
    <x:col min="25" max="25" width="15" hidden="0" customWidth="1"/>
    <x:col min="28" max="28" width="24" hidden="0" customWidth="1"/>
    <x:col min="26" max="26" width="24" hidden="0" customWidth="1"/>
    <x:col min="27" max="27" width="24" hidden="0" customWidth="1"/>
    <x:col min="29" max="29" width="70" hidden="0" customWidth="1"/>
  </x:cols>
  <x:sheetData>
    <x:row r="1">
      <x:c r="A1" s="134" t="str">
        <x:v>Company</x:v>
      </x:c>
      <x:c r="B1" s="134" t="str">
        <x:v>Revenue (RMB bn)</x:v>
      </x:c>
      <x:c r="C1" s="134" t="str">
        <x:v>Gross Margin</x:v>
      </x:c>
      <x:c r="D1" s="134" t="str">
        <x:v>EBIT Margin</x:v>
      </x:c>
      <x:c r="E1" s="134" t="str">
        <x:v>Net Margin</x:v>
      </x:c>
      <x:c r="F1" s="134" t="str">
        <x:v>ROE</x:v>
      </x:c>
      <x:c r="G1" s="134" t="str">
        <x:v>ROIC</x:v>
      </x:c>
      <x:c r="H1" s="134" t="str">
        <x:v>Incremental ROIC</x:v>
      </x:c>
      <x:c r="I1" s="134" t="str">
        <x:v>CFO (RMB bn)</x:v>
      </x:c>
      <x:c r="J1" s="134" t="str">
        <x:v>Conservative FCF (RMB bn)</x:v>
      </x:c>
      <x:c r="K1" s="134" t="str">
        <x:v>Capex/CFO</x:v>
      </x:c>
      <x:c r="L1" s="134" t="str">
        <x:v>Usable Net Cash (RMB bn)</x:v>
      </x:c>
      <x:c r="M1" s="134" t="str">
        <x:v>Net Debt/EBITDA</x:v>
      </x:c>
      <x:c r="N1" s="134" t="str">
        <x:v>Dividend Payout</x:v>
      </x:c>
      <x:c r="O1" s="134" t="str">
        <x:v>Shareholder Yield</x:v>
      </x:c>
      <x:c r="P1" s="134" t="str">
        <x:v>5Y Revenue CAGR</x:v>
      </x:c>
      <x:c r="Q1" s="134" t="str">
        <x:v>5Y EPS CAGR</x:v>
      </x:c>
      <x:c r="R1" s="134" t="str">
        <x:v>Top1 Product Revenue %</x:v>
      </x:c>
      <x:c r="S1" s="134" t="str">
        <x:v>Top3 Product Revenue %</x:v>
      </x:c>
      <x:c r="T1" s="134" t="str">
        <x:v>Basic AA Exposure %</x:v>
      </x:c>
      <x:c r="U1" s="134" t="str">
        <x:v>High-margin Product Exposure %</x:v>
      </x:c>
      <x:c r="V1" s="134" t="str">
        <x:v>Current PE</x:v>
      </x:c>
      <x:c r="W1" s="134" t="str">
        <x:v>Normalized PE</x:v>
      </x:c>
      <x:c r="X1" s="134" t="str">
        <x:v>Base 2030 IRR</x:v>
      </x:c>
      <x:c r="Y1" s="134" t="str">
        <x:v>Base 2035 IRR</x:v>
      </x:c>
      <x:c r="Z1" s="134" t="str">
        <x:v>Moat Classification</x:v>
      </x:c>
      <x:c r="AA1" s="134" t="str">
        <x:v>Cycle Bottom Score</x:v>
      </x:c>
      <x:c r="AB1" s="134" t="str">
        <x:v>Evidence Coverage</x:v>
      </x:c>
      <x:c r="AC1" s="134" t="str">
        <x:v>Notes</x:v>
      </x:c>
    </x:row>
    <x:row r="2">
      <x:c r="A2" s="8" t="str">
        <x:v>梅花生物</x:v>
      </x:c>
      <x:c r="B2" s="65" t="n">
        <x:v>24.2086751067</x:v>
      </x:c>
      <x:c r="C2" s="66" t="n">
        <x:f>'P2_financial_quality'!C4</x:f>
        <x:v>0.18998461139854372</x:v>
      </x:c>
      <x:c r="D2" s="66" t="n">
        <x:f>'P2_financial_quality'!C17/'P2_financial_quality'!C2</x:f>
        <x:v>0.11941628854649343</x:v>
      </x:c>
      <x:c r="E2" s="66" t="n">
        <x:f>2.20545980505/24.2086751067</x:f>
        <x:v>0.09110204483844786</x:v>
      </x:c>
      <x:c r="F2" s="66" t="n">
        <x:f>2.20545980505/AVERAGE(14.57494530093,16.34757041556)</x:f>
        <x:v>0.1426442677090401</x:v>
      </x:c>
      <x:c r="G2" s="66" t="n">
        <x:f>'P2_financial_quality'!C20</x:f>
        <x:v>0.18468762872843514</x:v>
      </x:c>
      <x:c r="H2" s="65" t="str">
        <x:v>N/A</x:v>
      </x:c>
      <x:c r="I2" s="65" t="n">
        <x:v>4.00925964623</x:v>
      </x:c>
      <x:c r="J2" s="65" t="n">
        <x:v>1.92416203752</x:v>
      </x:c>
      <x:c r="K2" s="66" t="n">
        <x:f>2.08509760871/4.00925964623</x:f>
        <x:v>0.5200704850010563</x:v>
      </x:c>
      <x:c r="L2" s="65" t="n">
        <x:f>'P2_cash_quality'!C11/1000000000</x:f>
        <x:v>0.006648784660000324</x:v>
      </x:c>
      <x:c r="M2" s="65" t="str">
        <x:v>N/A</x:v>
      </x:c>
      <x:c r="N2" s="66" t="n">
        <x:f>1.19993500204/2.20545980505</x:f>
        <x:v>0.544074754521675</x:v>
      </x:c>
      <x:c r="O2" s="66" t="n">
        <x:f>(1.19993500204+0.20430126544)/22.153509035</x:f>
        <x:v>0.06338662941665214</x:v>
      </x:c>
      <x:c r="P2" s="66" t="n">
        <x:f>(24.2086751067/17.04951447536)^(1/5)-1</x:f>
        <x:v>0.07263459829427954</x:v>
      </x:c>
      <x:c r="Q2" s="66" t="n">
        <x:f>((2.20545980505/2.80424165)/0.32)^(1/5)-1</x:f>
        <x:v>0.1970347182725236</x:v>
      </x:c>
      <x:c r="R2" s="66" t="n">
        <x:f>14.20198276759/24.2086751067</x:f>
        <x:v>0.5866484929470368</x:v>
      </x:c>
      <x:c r="S2" s="66" t="n">
        <x:f>(14.20198276759+7.46993952543+0.74040382514)/24.2086751067</x:f>
        <x:v>0.925797302800646</x:v>
      </x:c>
      <x:c r="T2" s="66" t="n">
        <x:f>(14.20198276759+7.46993952543)/24.2086751067</x:f>
        <x:v>0.8952130671133701</x:v>
      </x:c>
      <x:c r="U2" s="66" t="n">
        <x:f>0.74040382514/24.2086751067</x:f>
        <x:v>0.030584235687275824</x:v>
      </x:c>
      <x:c r="V2" s="65" t="n">
        <x:v>8.8</x:v>
      </x:c>
      <x:c r="W2" s="65" t="n">
        <x:f>'P5_market_valuation'!B9</x:f>
        <x:v>10.044848237212719</x:v>
      </x:c>
      <x:c r="X2" s="66" t="n">
        <x:f>'P5_IRR'!F6</x:f>
        <x:v>0.10187800527652151</x:v>
      </x:c>
      <x:c r="Y2" s="66" t="n">
        <x:f>'P5_IRR'!F7</x:f>
        <x:v>0.09871764328587607</x:v>
      </x:c>
      <x:c r="Z2" s="8" t="str">
        <x:v>成本型护城河但无明显定价权</x:v>
      </x:c>
      <x:c r="AA2" s="8" t="str">
        <x:v>Product-specific</x:v>
      </x:c>
      <x:c r="AB2" s="8" t="str">
        <x:v>Product-specific</x:v>
      </x:c>
      <x:c r="AC2" s="8" t="str">
        <x:v>Cycle scores: Lysine44.4/90%; Threonine28.6/70%; MSG40/100%; Valine28.6/70%. Basic AA exposure is a segment proxy.</x:v>
      </x:c>
    </x:row>
    <x:row r="3">
      <x:c r="A3" s="8" t="str">
        <x:v>阜丰集团</x:v>
      </x:c>
      <x:c r="B3" s="8" t="str">
        <x:v>N/A</x:v>
      </x:c>
      <x:c r="C3" s="8" t="str">
        <x:v>N/A</x:v>
      </x:c>
      <x:c r="D3" s="8" t="str">
        <x:v>N/A</x:v>
      </x:c>
      <x:c r="E3" s="8" t="str">
        <x:v>N/A</x:v>
      </x:c>
      <x:c r="F3" s="8" t="str">
        <x:v>N/A</x:v>
      </x:c>
      <x:c r="G3" s="8" t="str">
        <x:v>N/A</x:v>
      </x:c>
      <x:c r="H3" s="8" t="str">
        <x:v>N/A</x:v>
      </x:c>
      <x:c r="I3" s="8" t="str">
        <x:v>N/A</x:v>
      </x:c>
      <x:c r="J3" s="8" t="str">
        <x:v>N/A</x:v>
      </x:c>
      <x:c r="K3" s="8" t="str">
        <x:v>N/A</x:v>
      </x:c>
      <x:c r="L3" s="8" t="str">
        <x:v>N/A</x:v>
      </x:c>
      <x:c r="M3" s="8" t="str">
        <x:v>N/A</x:v>
      </x:c>
      <x:c r="N3" s="8" t="str">
        <x:v>N/A</x:v>
      </x:c>
      <x:c r="O3" s="8" t="str">
        <x:v>N/A</x:v>
      </x:c>
      <x:c r="P3" s="8" t="str">
        <x:v>N/A</x:v>
      </x:c>
      <x:c r="Q3" s="8" t="str">
        <x:v>N/A</x:v>
      </x:c>
      <x:c r="R3" s="8" t="str">
        <x:v>N/A</x:v>
      </x:c>
      <x:c r="S3" s="8" t="str">
        <x:v>N/A</x:v>
      </x:c>
      <x:c r="T3" s="8" t="str">
        <x:v>N/A</x:v>
      </x:c>
      <x:c r="U3" s="8" t="str">
        <x:v>N/A</x:v>
      </x:c>
      <x:c r="V3" s="8" t="n">
        <x:v>4.7</x:v>
      </x:c>
      <x:c r="W3" s="8" t="str">
        <x:v>N/A</x:v>
      </x:c>
      <x:c r="X3" s="8" t="str">
        <x:v>N/A</x:v>
      </x:c>
      <x:c r="Y3" s="8" t="str">
        <x:v>N/A</x:v>
      </x:c>
      <x:c r="Z3" s="8" t="str">
        <x:v>成本型护城河/当前成本证据最强</x:v>
      </x:c>
      <x:c r="AA3" s="8" t="str">
        <x:v>N/A</x:v>
      </x:c>
      <x:c r="AB3" s="8" t="str">
        <x:v>N/A</x:v>
      </x:c>
      <x:c r="AC3" s="8" t="str">
        <x:v>2025动物营养相关分部毛利率23.7%；Relative Cost Score 4.75/5。完整公司指标应从阜丰独立研究包合并。</x:v>
      </x:c>
    </x:row>
    <x:row r="4">
      <x:c r="A4" s="8" t="str">
        <x:v>星湖科技</x:v>
      </x:c>
      <x:c r="B4" s="8" t="str">
        <x:v>N/A</x:v>
      </x:c>
      <x:c r="C4" s="8" t="str">
        <x:v>N/A</x:v>
      </x:c>
      <x:c r="D4" s="8" t="str">
        <x:v>N/A</x:v>
      </x:c>
      <x:c r="E4" s="8" t="str">
        <x:v>N/A</x:v>
      </x:c>
      <x:c r="F4" s="8" t="str">
        <x:v>N/A</x:v>
      </x:c>
      <x:c r="G4" s="8" t="str">
        <x:v>N/A</x:v>
      </x:c>
      <x:c r="H4" s="8" t="str">
        <x:v>N/A</x:v>
      </x:c>
      <x:c r="I4" s="8" t="str">
        <x:v>N/A</x:v>
      </x:c>
      <x:c r="J4" s="8" t="str">
        <x:v>N/A</x:v>
      </x:c>
      <x:c r="K4" s="8" t="str">
        <x:v>N/A</x:v>
      </x:c>
      <x:c r="L4" s="8" t="str">
        <x:v>N/A</x:v>
      </x:c>
      <x:c r="M4" s="8" t="str">
        <x:v>N/A</x:v>
      </x:c>
      <x:c r="N4" s="8" t="str">
        <x:v>N/A</x:v>
      </x:c>
      <x:c r="O4" s="8" t="str">
        <x:v>N/A</x:v>
      </x:c>
      <x:c r="P4" s="8" t="str">
        <x:v>N/A</x:v>
      </x:c>
      <x:c r="Q4" s="8" t="str">
        <x:v>N/A</x:v>
      </x:c>
      <x:c r="R4" s="8" t="str">
        <x:v>N/A</x:v>
      </x:c>
      <x:c r="S4" s="8" t="str">
        <x:v>N/A</x:v>
      </x:c>
      <x:c r="T4" s="8" t="str">
        <x:v>N/A</x:v>
      </x:c>
      <x:c r="U4" s="8" t="str">
        <x:v>N/A</x:v>
      </x:c>
      <x:c r="V4" s="8" t="n">
        <x:v>16</x:v>
      </x:c>
      <x:c r="W4" s="8" t="str">
        <x:v>N/A</x:v>
      </x:c>
      <x:c r="X4" s="8" t="str">
        <x:v>N/A</x:v>
      </x:c>
      <x:c r="Y4" s="8" t="str">
        <x:v>N/A</x:v>
      </x:c>
      <x:c r="Z4" s="8" t="str">
        <x:v>成本型/第二梯队上沿</x:v>
      </x:c>
      <x:c r="AA4" s="8" t="str">
        <x:v>N/A</x:v>
      </x:c>
      <x:c r="AB4" s="8" t="str">
        <x:v>N/A</x:v>
      </x:c>
      <x:c r="AC4" s="8" t="str">
        <x:v>2025饲料添加剂毛利率17.63%；Relative Cost Score 4.125/5。完整公司指标应从星湖独立研究包合并。</x:v>
      </x:c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  <x:c r="K5" s="8"/>
      <x:c r="L5" s="8"/>
      <x:c r="M5" s="8"/>
      <x:c r="N5" s="8"/>
      <x:c r="O5" s="8"/>
      <x:c r="P5" s="8"/>
      <x:c r="Q5" s="8"/>
      <x:c r="R5" s="8"/>
      <x:c r="S5" s="8"/>
      <x:c r="T5" s="8"/>
      <x:c r="U5" s="8"/>
      <x:c r="V5" s="8"/>
      <x:c r="W5" s="8"/>
      <x:c r="X5" s="8"/>
      <x:c r="Y5" s="8"/>
      <x:c r="Z5" s="8"/>
      <x:c r="AA5" s="8"/>
      <x:c r="AB5" s="8"/>
      <x:c r="AC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  <x:c r="M6" s="8"/>
      <x:c r="N6" s="8"/>
      <x:c r="O6" s="8"/>
      <x:c r="P6" s="8"/>
      <x:c r="Q6" s="8"/>
      <x:c r="R6" s="8"/>
      <x:c r="S6" s="8"/>
      <x:c r="T6" s="8"/>
      <x:c r="U6" s="8"/>
      <x:c r="V6" s="8"/>
      <x:c r="W6" s="8"/>
      <x:c r="X6" s="8"/>
      <x:c r="Y6" s="8"/>
      <x:c r="Z6" s="8"/>
      <x:c r="AA6" s="8"/>
      <x:c r="AB6" s="8"/>
      <x:c r="AC6" s="8"/>
    </x:row>
  </x:sheetData>
  <x:pageMargins left="0.7" right="0.7" top="0.75" bottom="0.75" header="0.3" footer="0.3"/>
</x:worksheet>
</file>

<file path=xl/worksheets/sheet7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60" hidden="0" customWidth="1"/>
    <x:col min="6" max="6" width="26" hidden="0" customWidth="1"/>
    <x:col min="7" max="7" width="18" hidden="0" customWidth="1"/>
    <x:col min="8" max="8" width="18" hidden="0" customWidth="1"/>
  </x:cols>
  <x:sheetData>
    <x:row r="1">
      <x:c r="A1" s="131" t="str">
        <x:v>梅花生物 Post-G3 监控与投资触发面板</x:v>
      </x:c>
      <x:c r="B1" s="131"/>
      <x:c r="C1" s="131"/>
      <x:c r="D1" s="131"/>
      <x:c r="E1" s="131"/>
      <x:c r="F1" s="131"/>
      <x:c r="G1" s="131"/>
      <x:c r="H1" s="131"/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132" t="str">
        <x:v>Decision Snapshot</x:v>
      </x:c>
      <x:c r="B3" s="132" t="str">
        <x:v>Value</x:v>
      </x:c>
      <x:c r="C3" s="132" t="str">
        <x:v>Status</x:v>
      </x:c>
      <x:c r="D3" s="132" t="str">
        <x:v>Meaning</x:v>
      </x:c>
      <x:c r="E3" s="8"/>
      <x:c r="F3" s="132" t="str">
        <x:v>Trigger Status</x:v>
      </x:c>
      <x:c r="G3" s="132" t="str">
        <x:v>Current</x:v>
      </x:c>
      <x:c r="H3" s="132" t="str">
        <x:v>Reopen Phase</x:v>
      </x:c>
    </x:row>
    <x:row r="4">
      <x:c r="A4" s="8" t="str">
        <x:v>Current Price</x:v>
      </x:c>
      <x:c r="B4" s="135" t="n">
        <x:f>'P5_market_valuation'!B3</x:f>
        <x:v>7.9</x:v>
      </x:c>
      <x:c r="C4" s="8" t="str">
        <x:f>IF(B4&lt;=B6,"STRONG ENTRY",IF(B4&lt;=B5,"11% ENTRY","NOT YET"))</x:f>
        <x:v>NOT YET</x:v>
      </x:c>
      <x:c r="D4" s="8" t="str">
        <x:v>估值入口</x:v>
      </x:c>
      <x:c r="E4" s="8"/>
      <x:c r="F4" s="8" t="str">
        <x:v>Cycle repair</x:v>
      </x:c>
      <x:c r="G4" s="8" t="str">
        <x:f>'P6_investment_triggers'!D4</x:f>
        <x:v>NOT YET</x:v>
      </x:c>
      <x:c r="H4" s="8" t="str">
        <x:v>P1</x:v>
      </x:c>
    </x:row>
    <x:row r="5">
      <x:c r="A5" s="8" t="str">
        <x:v>Base 2035 11% Price</x:v>
      </x:c>
      <x:c r="B5" s="135" t="n">
        <x:f>'P5_IRR'!G7</x:f>
        <x:v>7.278520332070732</x:v>
      </x:c>
      <x:c r="C5" s="8" t="str">
        <x:v>BASE HURDLE</x:v>
      </x:c>
      <x:c r="D5" s="8" t="str">
        <x:v>Base 2035 Required-Return Price</x:v>
      </x:c>
      <x:c r="E5" s="8"/>
      <x:c r="F5" s="8" t="str">
        <x:v>Operating repair</x:v>
      </x:c>
      <x:c r="G5" s="8" t="str">
        <x:f>'P6_investment_triggers'!D5</x:f>
        <x:v>NOT YET</x:v>
      </x:c>
      <x:c r="H5" s="8" t="str">
        <x:v>P2</x:v>
      </x:c>
    </x:row>
    <x:row r="6">
      <x:c r="A6" s="8" t="str">
        <x:v>Model-error Safety Price</x:v>
      </x:c>
      <x:c r="B6" s="135" t="n">
        <x:f>B5*(1-assumptions!G179)</x:f>
        <x:v>6.550668298863659</x:v>
      </x:c>
      <x:c r="C6" s="8" t="str">
        <x:v>EXTRA CUSHION</x:v>
      </x:c>
      <x:c r="D6" s="8" t="str">
        <x:v>11%门槛再留10%模型误差缓冲</x:v>
      </x:c>
      <x:c r="E6" s="8"/>
      <x:c r="F6" s="8" t="str">
        <x:v>Capital discipline</x:v>
      </x:c>
      <x:c r="G6" s="8" t="str">
        <x:f>'P6_investment_triggers'!D6</x:f>
        <x:v>NOT YET</x:v>
      </x:c>
      <x:c r="H6" s="8" t="str">
        <x:v>P3</x:v>
      </x:c>
    </x:row>
    <x:row r="7">
      <x:c r="A7" s="8" t="str">
        <x:v>Base 2030 IRR</x:v>
      </x:c>
      <x:c r="B7" s="56" t="n">
        <x:f>'P5_IRR'!F6</x:f>
        <x:v>0.10187800527652151</x:v>
      </x:c>
      <x:c r="C7" s="8" t="str">
        <x:f>IF(B7&gt;=11%,"PASS","BELOW 11%")</x:f>
        <x:v>BELOW 11%</x:v>
      </x:c>
      <x:c r="D7" s="8" t="str">
        <x:v>P5 Base</x:v>
      </x:c>
      <x:c r="E7" s="8"/>
      <x:c r="F7" s="8" t="str">
        <x:v>Cycle deterioration</x:v>
      </x:c>
      <x:c r="G7" s="8" t="str">
        <x:f>'P6_investment_triggers'!D7</x:f>
        <x:v>TRIGGERED</x:v>
      </x:c>
      <x:c r="H7" s="8" t="str">
        <x:v>P1/P2</x:v>
      </x:c>
    </x:row>
    <x:row r="8">
      <x:c r="A8" s="8" t="str">
        <x:v>Base 2035 IRR</x:v>
      </x:c>
      <x:c r="B8" s="56" t="n">
        <x:f>'P5_IRR'!F7</x:f>
        <x:v>0.09871764328587607</x:v>
      </x:c>
      <x:c r="C8" s="8" t="str">
        <x:f>IF(B8&gt;=11%,"PASS","BELOW 11%")</x:f>
        <x:v>BELOW 11%</x:v>
      </x:c>
      <x:c r="D8" s="8" t="str">
        <x:v>P5 Base</x:v>
      </x:c>
      <x:c r="E8" s="8"/>
      <x:c r="F8" s="8" t="str">
        <x:v>Capital thesis break</x:v>
      </x:c>
      <x:c r="G8" s="8" t="str">
        <x:f>'P6_investment_triggers'!D9</x:f>
        <x:v>NOT YET</x:v>
      </x:c>
      <x:c r="H8" s="8" t="str">
        <x:v>P2/P3</x:v>
      </x:c>
    </x:row>
    <x:row r="9">
      <x:c r="A9" s="8" t="str">
        <x:v>Positive KPI Count</x:v>
      </x:c>
      <x:c r="B9" s="8" t="n">
        <x:f>COUNTIF(kpi_tracker!K2:K19,"POSITIVE")</x:f>
        <x:v>2</x:v>
      </x:c>
      <x:c r="C9" s="8" t="str"/>
      <x:c r="D9" s="8" t="str">
        <x:v>达到积极阈值的KPI</x:v>
      </x:c>
      <x:c r="E9" s="8"/>
      <x:c r="F9" s="8" t="str">
        <x:v>Governance thesis break</x:v>
      </x:c>
      <x:c r="G9" s="8" t="str">
        <x:f>'P6_investment_triggers'!D10</x:f>
        <x:v>NOT YET</x:v>
      </x:c>
      <x:c r="H9" s="8" t="str">
        <x:v>P3/G3</x:v>
      </x:c>
    </x:row>
    <x:row r="10">
      <x:c r="A10" s="8" t="str">
        <x:v>Warning KPI Count</x:v>
      </x:c>
      <x:c r="B10" s="8" t="n">
        <x:f>COUNTIF(kpi_tracker!K2:K19,"WARNING")</x:f>
        <x:v>5</x:v>
      </x:c>
      <x:c r="C10" s="8" t="str"/>
      <x:c r="D10" s="8" t="str">
        <x:v>当前处于警戒区的KPI</x:v>
      </x:c>
      <x:c r="E10" s="8"/>
      <x:c r="F10" s="8" t="str">
        <x:v>Valuation 11% entry</x:v>
      </x:c>
      <x:c r="G10" s="8" t="str">
        <x:f>'P6_investment_triggers'!D2</x:f>
        <x:v>NOT YET</x:v>
      </x:c>
      <x:c r="H10" s="8" t="str">
        <x:v>P5</x:v>
      </x:c>
    </x:row>
    <x:row r="11">
      <x:c r="A11" s="8" t="str">
        <x:v>Neutral/Context KPI Count</x:v>
      </x:c>
      <x:c r="B11" s="8" t="n">
        <x:f>COUNTIF(kpi_tracker!K2:K19,"NEUTRAL")+COUNTIF(kpi_tracker!K2:K19,"CONTEXT")</x:f>
        <x:v>11</x:v>
      </x:c>
      <x:c r="C11" s="8" t="str"/>
      <x:c r="D11" s="8" t="str">
        <x:v>尚未触发或仅作背景</x:v>
      </x:c>
      <x:c r="E11" s="8"/>
      <x:c r="F11" s="8" t="str">
        <x:v>Valuation safety entry</x:v>
      </x:c>
      <x:c r="G11" s="8" t="str">
        <x:f>'P6_investment_triggers'!D3</x:f>
        <x:v>NOT YET</x:v>
      </x:c>
      <x:c r="H11" s="8" t="str">
        <x:v>P5</x:v>
      </x:c>
    </x:row>
    <x:row r="12">
      <x:c r="A12" s="8" t="str">
        <x:v>Current Decision</x:v>
      </x:c>
      <x:c r="B12" s="8" t="str">
        <x:v>观察/等待</x:v>
      </x:c>
      <x:c r="C12" s="8" t="str">
        <x:f>IF(OR(P6_investment_triggers!D9="TRIGGERED",P6_investment_triggers!D10="TRIGGERED"),"THESIS BREAK / REOPEN",IF(B4&lt;=B6,"STRONG ENTRY ZONE",IF(B4&lt;=B5,"11% HURDLE ZONE","WATCH / WAIT")))</x:f>
        <x:v>WATCH / WAIT</x:v>
      </x:c>
      <x:c r="D12" s="8" t="str">
        <x:v>当前价格尚未进入11%门槛，且经营修复未确认；未触发结构性Thesis Break。</x:v>
      </x:c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132" t="str">
        <x:v>Signal</x:v>
      </x:c>
      <x:c r="G14" s="132" t="str">
        <x:v>Count</x:v>
      </x:c>
      <x:c r="H14" s="8"/>
    </x:row>
    <x:row r="15">
      <x:c r="A15" s="8"/>
      <x:c r="B15" s="8"/>
      <x:c r="C15" s="8"/>
      <x:c r="D15" s="8"/>
      <x:c r="E15" s="8"/>
      <x:c r="F15" s="8" t="str">
        <x:v>POSITIVE</x:v>
      </x:c>
      <x:c r="G15" s="8" t="n">
        <x:f>COUNTIF(kpi_tracker!K2:K19,"POSITIVE")</x:f>
        <x:v>2</x:v>
      </x:c>
      <x:c r="H15" s="8"/>
    </x:row>
    <x:row r="16">
      <x:c r="A16" s="8"/>
      <x:c r="B16" s="8"/>
      <x:c r="C16" s="8"/>
      <x:c r="D16" s="8"/>
      <x:c r="E16" s="8"/>
      <x:c r="F16" s="8" t="str">
        <x:v>WARNING</x:v>
      </x:c>
      <x:c r="G16" s="8" t="n">
        <x:f>COUNTIF(kpi_tracker!K2:K19,"WARNING")</x:f>
        <x:v>5</x:v>
      </x:c>
      <x:c r="H16" s="8"/>
    </x:row>
    <x:row r="17">
      <x:c r="A17" s="8"/>
      <x:c r="B17" s="8"/>
      <x:c r="C17" s="8"/>
      <x:c r="D17" s="8"/>
      <x:c r="E17" s="8"/>
      <x:c r="F17" s="8" t="str">
        <x:v>NEUTRAL</x:v>
      </x:c>
      <x:c r="G17" s="8" t="n">
        <x:f>COUNTIF(kpi_tracker!K2:K19,"NEUTRAL")</x:f>
        <x:v>10</x:v>
      </x:c>
      <x:c r="H17" s="8"/>
    </x:row>
    <x:row r="18">
      <x:c r="A18" s="8"/>
      <x:c r="B18" s="8"/>
      <x:c r="C18" s="8"/>
      <x:c r="D18" s="8"/>
      <x:c r="E18" s="8"/>
      <x:c r="F18" s="8" t="str">
        <x:v>CONTEXT</x:v>
      </x:c>
      <x:c r="G18" s="8" t="n">
        <x:f>COUNTIF(kpi_tracker!K2:K19,"CONTEXT")</x:f>
        <x:v>1</x:v>
      </x:c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176" t="str">
        <x:v>审计修复覆盖：本旧监控面板的7.28元单点门槛与原P5 IRR已被R7/R8取代；修复后按Market/OE两法独立过11%，当前G3=HOLD / CONDITIONAL FAIL。</x:v>
      </x:c>
      <x:c r="B20" s="176"/>
      <x:c r="C20" s="176"/>
      <x:c r="D20" s="176"/>
      <x:c r="E20" s="176"/>
      <x:c r="F20" s="176"/>
      <x:c r="G20" s="176"/>
      <x:c r="H20" s="176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</x:sheetData>
  <x:mergeCells>
    <x:mergeCell ref="A1:H1"/>
    <x:mergeCell ref="A20:H20"/>
  </x:mergeCells>
  <x:conditionalFormatting sqref="C4:C12">
    <x:cfRule type="expression" dxfId="39" priority="1">
      <x:formula>OR(C4="STRONG ENTRY",C4="PASS",C4="11% HURDLE ZONE",C4="STRONG ENTRY ZONE")</x:formula>
    </x:cfRule>
    <x:cfRule type="expression" dxfId="40" priority="2">
      <x:formula>OR(C4="BELOW 11%",C4="NOT YET",C4="WATCH / WAIT")</x:formula>
    </x:cfRule>
    <x:cfRule type="expression" dxfId="41" priority="3">
      <x:formula>C4="THESIS BREAK / REOPEN"</x:formula>
    </x:cfRule>
  </x:conditionalFormatting>
  <x:conditionalFormatting sqref="G4:G11">
    <x:cfRule type="expression" dxfId="42" priority="4">
      <x:formula>G4="TRIGGERED"</x:formula>
    </x:cfRule>
    <x:cfRule type="expression" dxfId="43" priority="5">
      <x:formula>G4="NOT YET"</x:formula>
    </x:cfRule>
  </x:conditionalFormatting>
  <x:pageMargins left="0.7" right="0.7" top="0.75" bottom="0.75" header="0.3" footer="0.3"/>
  <x:drawing xmlns:r="http://schemas.openxmlformats.org/officeDocument/2006/relationships" r:id="R170218509a9a47fc"/>
</x:worksheet>
</file>

<file path=xl/worksheets/sheet72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22" hidden="0" customWidth="1"/>
    <x:col min="3" max="3" width="30" hidden="0" customWidth="1"/>
    <x:col min="4" max="4" width="64" hidden="0" customWidth="1"/>
    <x:col min="5" max="5" width="56" hidden="0" customWidth="1"/>
  </x:cols>
  <x:sheetData>
    <x:row r="1">
      <x:c r="A1" s="134" t="str">
        <x:v>Framework / Deliverable</x:v>
      </x:c>
      <x:c r="B1" s="134" t="str">
        <x:v>Status</x:v>
      </x:c>
      <x:c r="C1" s="134" t="str">
        <x:v>Location</x:v>
      </x:c>
      <x:c r="D1" s="134" t="str">
        <x:v>Known Limitation</x:v>
      </x:c>
      <x:c r="E1" s="134" t="str">
        <x:v>Conclusion</x:v>
      </x:c>
    </x:row>
    <x:row r="2">
      <x:c r="A2" s="8" t="str">
        <x:v>Raw source log</x:v>
      </x:c>
      <x:c r="B2" s="8" t="str">
        <x:v>PASS</x:v>
      </x:c>
      <x:c r="C2" s="8" t="str">
        <x:v>source_log</x:v>
      </x:c>
      <x:c r="D2" s="8" t="str"/>
      <x:c r="E2" s="8" t="str"/>
    </x:row>
    <x:row r="3">
      <x:c r="A3" s="8" t="str">
        <x:v>Raw facts</x:v>
      </x:c>
      <x:c r="B3" s="8" t="str">
        <x:v>PASS</x:v>
      </x:c>
      <x:c r="C3" s="8" t="str">
        <x:v>facts_long</x:v>
      </x:c>
      <x:c r="D3" s="8" t="str"/>
      <x:c r="E3" s="8" t="str"/>
    </x:row>
    <x:row r="4">
      <x:c r="A4" s="8" t="str">
        <x:v>Capacity projects fact</x:v>
      </x:c>
      <x:c r="B4" s="8" t="str">
        <x:v>PASS</x:v>
      </x:c>
      <x:c r="C4" s="8" t="str">
        <x:v>capacity_projects_fact</x:v>
      </x:c>
      <x:c r="D4" s="8" t="str">
        <x:v>阜丰哈萨克苏氨酸吨位仍N/A</x:v>
      </x:c>
      <x:c r="E4" s="8" t="str"/>
    </x:row>
    <x:row r="5">
      <x:c r="A5" s="8" t="str">
        <x:v>Events log</x:v>
      </x:c>
      <x:c r="B5" s="8" t="str">
        <x:v>PASS</x:v>
      </x:c>
      <x:c r="C5" s="8" t="str">
        <x:v>events_log</x:v>
      </x:c>
      <x:c r="D5" s="8" t="str"/>
      <x:c r="E5" s="8" t="str"/>
    </x:row>
    <x:row r="6">
      <x:c r="A6" s="8" t="str">
        <x:v>Guidance scorecard</x:v>
      </x:c>
      <x:c r="B6" s="8" t="str">
        <x:v>PASS</x:v>
      </x:c>
      <x:c r="C6" s="8" t="str">
        <x:v>P3_guidance_unique</x:v>
      </x:c>
      <x:c r="D6" s="8" t="str">
        <x:v>公开样本偏项目/交易执行</x:v>
      </x:c>
      <x:c r="E6" s="8" t="str"/>
    </x:row>
    <x:row r="7">
      <x:c r="A7" s="8" t="str">
        <x:v>Assumptions separated</x:v>
      </x:c>
      <x:c r="B7" s="8" t="str">
        <x:v>PASS</x:v>
      </x:c>
      <x:c r="C7" s="8" t="str">
        <x:v>assumptions</x:v>
      </x:c>
      <x:c r="D7" s="8" t="str"/>
      <x:c r="E7" s="8" t="str"/>
    </x:row>
    <x:row r="8">
      <x:c r="A8" s="8" t="str">
        <x:v>Derived financials</x:v>
      </x:c>
      <x:c r="B8" s="8" t="str">
        <x:v>PASS</x:v>
      </x:c>
      <x:c r="C8" s="8" t="str">
        <x:v>derived_financials</x:v>
      </x:c>
      <x:c r="D8" s="8" t="str"/>
      <x:c r="E8" s="8" t="str"/>
    </x:row>
    <x:row r="9">
      <x:c r="A9" s="8" t="str">
        <x:v>Industry balance</x:v>
      </x:c>
      <x:c r="B9" s="8" t="str">
        <x:v>PASS</x:v>
      </x:c>
      <x:c r="C9" s="8" t="str">
        <x:v>industry_balance</x:v>
      </x:c>
      <x:c r="D9" s="8" t="str">
        <x:v>赖氨酸利用率因折纯/实物口径保持N/A</x:v>
      </x:c>
      <x:c r="E9" s="8" t="str"/>
    </x:row>
    <x:row r="10">
      <x:c r="A10" s="8" t="str">
        <x:v>Capital allocation</x:v>
      </x:c>
      <x:c r="B10" s="8" t="str">
        <x:v>PASS</x:v>
      </x:c>
      <x:c r="C10" s="8" t="str">
        <x:v>capital_allocation</x:v>
      </x:c>
      <x:c r="D10" s="8" t="str"/>
      <x:c r="E10" s="8" t="str"/>
    </x:row>
    <x:row r="11">
      <x:c r="A11" s="8" t="str">
        <x:v>Forecast long</x:v>
      </x:c>
      <x:c r="B11" s="8" t="str">
        <x:v>PASS</x:v>
      </x:c>
      <x:c r="C11" s="8" t="str">
        <x:v>forecast_long</x:v>
      </x:c>
      <x:c r="D11" s="8" t="str"/>
      <x:c r="E11" s="8" t="str"/>
    </x:row>
    <x:row r="12">
      <x:c r="A12" s="8" t="str">
        <x:v>Valuation long</x:v>
      </x:c>
      <x:c r="B12" s="8" t="str">
        <x:v>PASS</x:v>
      </x:c>
      <x:c r="C12" s="8" t="str">
        <x:v>valuation_long</x:v>
      </x:c>
      <x:c r="D12" s="8" t="str"/>
      <x:c r="E12" s="8" t="str"/>
    </x:row>
    <x:row r="13">
      <x:c r="A13" s="8" t="str">
        <x:v>Peer scorecard unified schema</x:v>
      </x:c>
      <x:c r="B13" s="8" t="str">
        <x:v>PASS/WARN</x:v>
      </x:c>
      <x:c r="C13" s="8" t="str">
        <x:v>peer_scorecard_full</x:v>
      </x:c>
      <x:c r="D13" s="8" t="str">
        <x:v>阜丰/星湖完整财务指标应由各自独立研究包合并</x:v>
      </x:c>
      <x:c r="E13" s="8" t="str"/>
    </x:row>
    <x:row r="14">
      <x:c r="A14" s="8" t="str">
        <x:v>Company KPI definition</x:v>
      </x:c>
      <x:c r="B14" s="8" t="str">
        <x:v>PASS</x:v>
      </x:c>
      <x:c r="C14" s="8" t="str">
        <x:v>company_kpi_definition</x:v>
      </x:c>
      <x:c r="D14" s="8" t="str">
        <x:v>P6新增</x:v>
      </x:c>
      <x:c r="E14" s="8" t="str"/>
    </x:row>
    <x:row r="15">
      <x:c r="A15" s="8" t="str">
        <x:v>KPI tracker baseline</x:v>
      </x:c>
      <x:c r="B15" s="8" t="str">
        <x:v>PASS</x:v>
      </x:c>
      <x:c r="C15" s="8" t="str">
        <x:v>kpi_tracker</x:v>
      </x:c>
      <x:c r="D15" s="8" t="str">
        <x:v>P6新增</x:v>
      </x:c>
      <x:c r="E15" s="8" t="str"/>
    </x:row>
    <x:row r="16">
      <x:c r="A16" s="8" t="str">
        <x:v>Investment triggers</x:v>
      </x:c>
      <x:c r="B16" s="8" t="str">
        <x:v>PASS</x:v>
      </x:c>
      <x:c r="C16" s="8" t="str">
        <x:v>P6_investment_triggers</x:v>
      </x:c>
      <x:c r="D16" s="8" t="str">
        <x:v>阈值优先来自P4/P5；10%误差缓冲单独标Assumption</x:v>
      </x:c>
      <x:c r="E16" s="8" t="str"/>
    </x:row>
    <x:row r="17">
      <x:c r="A17" s="8" t="str">
        <x:v>Audit log</x:v>
      </x:c>
      <x:c r="B17" s="8" t="str">
        <x:v>PASS</x:v>
      </x:c>
      <x:c r="C17" s="8" t="str">
        <x:v>audit_checks + G3_final_audit</x:v>
      </x:c>
      <x:c r="D17" s="8" t="str"/>
      <x:c r="E17" s="8" t="str"/>
    </x:row>
    <x:row r="18">
      <x:c r="A18" s="8" t="str">
        <x:v>Final MD report</x:v>
      </x:c>
      <x:c r="B18" s="8" t="str">
        <x:v>PASS</x:v>
      </x:c>
      <x:c r="C18" s="8" t="str">
        <x:v>梅花生物_投资价值研究报告.md</x:v>
      </x:c>
      <x:c r="D18" s="8" t="str"/>
      <x:c r="E18" s="8" t="str"/>
    </x:row>
    <x:row r="19">
      <x:c r="A19" s="8" t="str">
        <x:v>Product operating CSV</x:v>
      </x:c>
      <x:c r="B19" s="8" t="str">
        <x:v>PASS</x:v>
      </x:c>
      <x:c r="C19" s="8" t="str">
        <x:v>梅花生物_产品经营数据.csv</x:v>
      </x:c>
      <x:c r="D19" s="8" t="str"/>
      <x:c r="E19" s="8" t="str"/>
    </x:row>
    <x:row r="20">
      <x:c r="A20" s="8" t="str">
        <x:v>Supply/capacity CSV</x:v>
      </x:c>
      <x:c r="B20" s="8" t="str">
        <x:v>PASS</x:v>
      </x:c>
      <x:c r="C20" s="8" t="str">
        <x:v>梅花生物_供需与产能项目.csv</x:v>
      </x:c>
      <x:c r="D20" s="8" t="str"/>
      <x:c r="E20" s="8" t="str"/>
    </x:row>
    <x:row r="21">
      <x:c r="A21" s="8" t="str">
        <x:v>Valuation CSV</x:v>
      </x:c>
      <x:c r="B21" s="8" t="str">
        <x:v>PASS</x:v>
      </x:c>
      <x:c r="C21" s="8" t="str">
        <x:v>梅花生物_估值结果.csv</x:v>
      </x:c>
      <x:c r="D21" s="8" t="str"/>
      <x:c r="E21" s="8" t="str"/>
    </x:row>
    <x:row r="22">
      <x:c r="A22" s="8" t="str">
        <x:v>Audit CSV</x:v>
      </x:c>
      <x:c r="B22" s="8" t="str">
        <x:v>PASS</x:v>
      </x:c>
      <x:c r="C22" s="8" t="str">
        <x:v>梅花生物_审计日志.csv</x:v>
      </x:c>
      <x:c r="D22" s="8" t="str"/>
      <x:c r="E22" s="8" t="str"/>
    </x:row>
    <x:row r="23">
      <x:c r="A23" s="8" t="str">
        <x:v>Exact project Incremental ROIC</x:v>
      </x:c>
      <x:c r="B23" s="8" t="str">
        <x:v>WARN</x:v>
      </x:c>
      <x:c r="C23" s="8" t="str">
        <x:v>P2_project_ROIC</x:v>
      </x:c>
      <x:c r="D23" s="8" t="str">
        <x:v>缺单项目利润，使用11% NOPAT hurdle而非伪精确ROIC</x:v>
      </x:c>
      <x:c r="E23" s="8" t="str"/>
    </x:row>
    <x:row r="24">
      <x:c r="A24" s="8" t="str">
        <x:v>Direct industry inventory</x:v>
      </x:c>
      <x:c r="B24" s="8" t="str">
        <x:v>WARN</x:v>
      </x:c>
      <x:c r="C24" s="8" t="str">
        <x:v>P1/P6 proxies</x:v>
      </x:c>
      <x:c r="D24" s="8" t="str">
        <x:v>赖氨酸等缺连续同口径社会库存</x:v>
      </x:c>
      <x:c r="E24" s="8" t="str"/>
    </x:row>
    <x:row r="25">
      <x:c r="A25" s="8" t="str">
        <x:v>Overall</x:v>
      </x:c>
      <x:c r="B25" s="8" t="str">
        <x:v>FRAMEWORK COMPLETE WITH DISCLOSED GAPS</x:v>
      </x:c>
      <x:c r="C25" s="8" t="str">
        <x:v>P0-P6</x:v>
      </x:c>
      <x:c r="D25" s="8" t="str"/>
      <x:c r="E25" s="8" t="str">
        <x:v>原P0-P5+G3已完成；P6补齐可回归监控层。</x:v>
      </x:c>
    </x:row>
    <x:row r="26">
      <x:c r="A26" s="8"/>
      <x:c r="B26" s="8"/>
      <x:c r="C26" s="8"/>
      <x:c r="D26" s="8"/>
      <x:c r="E26" s="8"/>
    </x:row>
    <x:row r="27">
      <x:c r="A27" s="8"/>
      <x:c r="B27" s="8"/>
      <x:c r="C27" s="8"/>
      <x:c r="D27" s="8"/>
      <x:c r="E27" s="8"/>
    </x:row>
    <x:row r="28">
      <x:c r="A28" s="8"/>
      <x:c r="B28" s="8"/>
      <x:c r="C28" s="8"/>
      <x:c r="D28" s="8"/>
      <x:c r="E28" s="8"/>
    </x:row>
    <x:row r="29">
      <x:c r="A29" s="8"/>
      <x:c r="B29" s="8"/>
      <x:c r="C29" s="8"/>
      <x:c r="D29" s="8"/>
      <x:c r="E29" s="8"/>
    </x:row>
    <x:row r="30">
      <x:c r="A30" s="8"/>
      <x:c r="B30" s="8"/>
      <x:c r="C30" s="8"/>
      <x:c r="D30" s="8"/>
      <x:c r="E30" s="8"/>
    </x:row>
    <x:row r="31">
      <x:c r="A31" s="8"/>
      <x:c r="B31" s="8"/>
      <x:c r="C31" s="8"/>
      <x:c r="D31" s="8"/>
      <x:c r="E31" s="8"/>
    </x:row>
    <x:row r="32">
      <x:c r="A32" s="8"/>
      <x:c r="B32" s="8"/>
      <x:c r="C32" s="8"/>
      <x:c r="D32" s="8"/>
      <x:c r="E32" s="8"/>
    </x:row>
    <x:row r="33">
      <x:c r="A33" s="8"/>
      <x:c r="B33" s="8"/>
      <x:c r="C33" s="8"/>
      <x:c r="D33" s="8"/>
      <x:c r="E33" s="8"/>
    </x:row>
    <x:row r="34">
      <x:c r="A34" s="8"/>
      <x:c r="B34" s="8"/>
      <x:c r="C34" s="8"/>
      <x:c r="D34" s="8"/>
      <x:c r="E34" s="8"/>
    </x:row>
    <x:row r="35">
      <x:c r="A35" s="8"/>
      <x:c r="B35" s="8"/>
      <x:c r="C35" s="8"/>
      <x:c r="D35" s="8"/>
      <x:c r="E35" s="8"/>
    </x:row>
    <x:row r="36">
      <x:c r="A36" s="8"/>
      <x:c r="B36" s="8"/>
      <x:c r="C36" s="8"/>
      <x:c r="D36" s="8"/>
      <x:c r="E36" s="8"/>
    </x:row>
    <x:row r="37">
      <x:c r="A37" s="8"/>
      <x:c r="B37" s="8"/>
      <x:c r="C37" s="8"/>
      <x:c r="D37" s="8"/>
      <x:c r="E37" s="8"/>
    </x:row>
    <x:row r="38">
      <x:c r="A38" s="8"/>
      <x:c r="B38" s="8"/>
      <x:c r="C38" s="8"/>
      <x:c r="D38" s="8"/>
      <x:c r="E38" s="8"/>
    </x:row>
    <x:row r="39">
      <x:c r="A39" s="8"/>
      <x:c r="B39" s="8"/>
      <x:c r="C39" s="8"/>
      <x:c r="D39" s="8"/>
      <x:c r="E39" s="8"/>
    </x:row>
    <x:row r="40">
      <x:c r="A40" s="8"/>
      <x:c r="B40" s="8"/>
      <x:c r="C40" s="8"/>
      <x:c r="D40" s="8"/>
      <x:c r="E40" s="8"/>
    </x:row>
  </x:sheetData>
  <x:conditionalFormatting sqref="B2:B40">
    <x:cfRule type="expression" dxfId="44" priority="1">
      <x:formula>B2="PASS"</x:formula>
    </x:cfRule>
    <x:cfRule type="expression" dxfId="45" priority="2">
      <x:formula>B2="PASS/WARN"</x:formula>
    </x:cfRule>
    <x:cfRule type="expression" dxfId="46" priority="3">
      <x:formula>B2="WARN"</x:formula>
    </x:cfRule>
  </x:conditionalFormatting>
  <x:pageMargins left="0.7" right="0.7" top="0.75" bottom="0.75" header="0.3" footer="0.3"/>
</x:worksheet>
</file>

<file path=xl/worksheets/sheet7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4" hidden="0" customWidth="1"/>
    <x:col min="3" max="3" width="84" hidden="0" customWidth="1"/>
  </x:cols>
  <x:sheetData>
    <x:row r="1">
      <x:c r="A1" s="134" t="str">
        <x:v>P6 Key Findings</x:v>
      </x:c>
      <x:c r="B1" s="134" t="str">
        <x:v>结论</x:v>
      </x:c>
      <x:c r="C1" s="134" t="str">
        <x:v>以后怎么用</x:v>
      </x:c>
    </x:row>
    <x:row r="2">
      <x:c r="A2" s="8" t="str">
        <x:v>原框架状态</x:v>
      </x:c>
      <x:c r="B2" s="8" t="str">
        <x:v>P0-P5与G0-G3已完成；继续做估值会重复。</x:v>
      </x:c>
      <x:c r="C2" s="8" t="str">
        <x:v>P6只做季度/半年回归，不改变P5已审计基准。</x:v>
      </x:c>
    </x:row>
    <x:row r="3">
      <x:c r="A3" s="8" t="str">
        <x:v>当前监控结论</x:v>
      </x:c>
      <x:c r="B3" s="8" t="str">
        <x:v>观察/等待：7.90元高于Base 2035的11% Required-Return Price约7.28元；同时经营修复尚未确认。</x:v>
      </x:c>
      <x:c r="C3" s="8" t="str">
        <x:v>价格和基本面两个条件至少有一个改善后再更新估值。</x:v>
      </x:c>
    </x:row>
    <x:row r="4">
      <x:c r="A4" s="8" t="str">
        <x:v>当前WARNING</x:v>
      </x:c>
      <x:c r="B4" s="8" t="str">
        <x:v>集团毛利率、吉林净利率、Capex/CFO、FCF、库存处于警戒区。</x:v>
      </x:c>
      <x:c r="C4" s="8" t="str">
        <x:v>下一份半年报优先看这5项，不需要重跑全部行业研究。</x:v>
      </x:c>
    </x:row>
    <x:row r="5">
      <x:c r="A5" s="8" t="str">
        <x:v>当前POSITIVE</x:v>
      </x:c>
      <x:c r="B5" s="8" t="str">
        <x:v>股本继续下降、关联交易占比低。</x:v>
      </x:c>
      <x:c r="C5" s="8" t="str">
        <x:v>维持资本配置历史正面证据。</x:v>
      </x:c>
    </x:row>
    <x:row r="6">
      <x:c r="A6" s="8" t="str">
        <x:v>最重要正触发</x:v>
      </x:c>
      <x:c r="B6" s="8" t="str">
        <x:v>苏氨酸≥8.4、赖氨酸≥7.0且出现≥100kt真实永久退出。</x:v>
      </x:c>
      <x:c r="C6" s="8" t="str">
        <x:v>触发后重开P1并允许上调Base供需路径。</x:v>
      </x:c>
    </x:row>
    <x:row r="7">
      <x:c r="A7" s="8" t="str">
        <x:v>最重要经营触发</x:v>
      </x:c>
      <x:c r="B7" s="8" t="str">
        <x:v>毛利率≥16%、半年度FCF≥1bn、吉林梅花净利率转正。</x:v>
      </x:c>
      <x:c r="C7" s="8" t="str">
        <x:v>触发后重开P2验证新线经济性。</x:v>
      </x:c>
    </x:row>
    <x:row r="8">
      <x:c r="A8" s="8" t="str">
        <x:v>最重要负触发</x:v>
      </x:c>
      <x:c r="B8" s="8" t="str">
        <x:v>新增基础AA≥50kt或Committed Capex≥0.5bn。</x:v>
      </x:c>
      <x:c r="C8" s="8" t="str">
        <x:v>立即重开P2/P3的Incremental ROIC与资本纪律。</x:v>
      </x:c>
    </x:row>
    <x:row r="9">
      <x:c r="A9" s="8" t="str">
        <x:v>治理触发</x:v>
      </x:c>
      <x:c r="B9" s="8" t="str">
        <x:v>基准日后任何新的重大治理负面事件。</x:v>
      </x:c>
      <x:c r="C9" s="8" t="str">
        <x:v>直接重开P3/G3并扩大治理折价。</x:v>
      </x:c>
    </x:row>
    <x:row r="10">
      <x:c r="A10" s="8" t="str">
        <x:v>估值触发</x:v>
      </x:c>
      <x:c r="B10" s="8" t="str">
        <x:v>≤7.28元进入Base 11%数学门槛；≤6.55元是在该门槛上再留10%模型误差缓冲。</x:v>
      </x:c>
      <x:c r="C10" s="8" t="str">
        <x:v>前提是经营/治理没有新增恶化。</x:v>
      </x:c>
    </x:row>
    <x:row r="11">
      <x:c r="A11" s="8" t="str">
        <x:v>回归纪律</x:v>
      </x:c>
      <x:c r="B11" s="8" t="str">
        <x:v>未触发阈值时只刷新KPI；触发后只重开受影响Phase。</x:v>
      </x:c>
      <x:c r="C11" s="8" t="str">
        <x:v>避免每季重复搜集和重建整个模型。</x:v>
      </x:c>
    </x:row>
    <x:row r="12">
      <x:c r="A12" s="8"/>
      <x:c r="B12" s="8"/>
      <x:c r="C12" s="8"/>
    </x:row>
    <x:row r="13">
      <x:c r="A13" s="8"/>
      <x:c r="B13" s="8"/>
      <x:c r="C13" s="8"/>
    </x:row>
    <x:row r="14">
      <x:c r="A14" s="8"/>
      <x:c r="B14" s="8"/>
      <x:c r="C14" s="8"/>
    </x:row>
    <x:row r="15">
      <x:c r="A15" s="8"/>
      <x:c r="B15" s="8"/>
      <x:c r="C15" s="8"/>
    </x:row>
    <x:row r="16">
      <x:c r="A16" s="8"/>
      <x:c r="B16" s="8"/>
      <x:c r="C16" s="8"/>
    </x:row>
    <x:row r="17">
      <x:c r="A17" s="8"/>
      <x:c r="B17" s="8"/>
      <x:c r="C17" s="8"/>
    </x:row>
    <x:row r="18">
      <x:c r="A18" s="8"/>
      <x:c r="B18" s="8"/>
      <x:c r="C18" s="8"/>
    </x:row>
    <x:row r="19">
      <x:c r="A19" s="8"/>
      <x:c r="B19" s="8"/>
      <x:c r="C19" s="8"/>
    </x:row>
    <x:row r="20">
      <x:c r="A20" s="8"/>
      <x:c r="B20" s="8"/>
      <x:c r="C20" s="8"/>
    </x:row>
  </x:sheetData>
  <x:pageMargins left="0.7" right="0.7" top="0.75" bottom="0.75" header="0.3" footer="0.3"/>
</x:worksheet>
</file>

<file path=xl/worksheets/sheet7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2" hidden="0" customWidth="1"/>
    <x:col min="3" max="3" width="42" hidden="0" customWidth="1"/>
    <x:col min="4" max="4" width="16" hidden="0" customWidth="1"/>
    <x:col min="5" max="5" width="34" hidden="0" customWidth="1"/>
    <x:col min="6" max="6" width="8" hidden="0" customWidth="1"/>
    <x:col min="7" max="7" width="8" hidden="0" customWidth="1"/>
    <x:col min="8" max="8" width="8" hidden="0" customWidth="1"/>
  </x:cols>
  <x:sheetData>
    <x:row r="1">
      <x:c r="A1" s="152" t="str">
        <x:v>梅花生物模型审计修复说明（2026-08-18）</x:v>
      </x:c>
      <x:c r="B1" s="152"/>
      <x:c r="C1" s="152"/>
      <x:c r="D1" s="152"/>
      <x:c r="E1" s="152"/>
      <x:c r="F1" s="152"/>
      <x:c r="G1" s="152"/>
      <x:c r="H1" s="152"/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147" t="str">
        <x:v>项目</x:v>
      </x:c>
      <x:c r="B3" s="147" t="str">
        <x:v>修复前问题</x:v>
      </x:c>
      <x:c r="C3" s="147" t="str">
        <x:v>修复方法</x:v>
      </x:c>
      <x:c r="D3" s="147" t="str">
        <x:v>新版状态</x:v>
      </x:c>
      <x:c r="E3" s="147" t="str">
        <x:v>对结论影响</x:v>
      </x:c>
      <x:c r="F3" s="147" t="str"/>
      <x:c r="G3" s="147" t="str"/>
      <x:c r="H3" s="147" t="str"/>
    </x:row>
    <x:row r="4">
      <x:c r="A4" s="8" t="str">
        <x:v>单一真源</x:v>
      </x:c>
      <x:c r="B4" s="8" t="str">
        <x:v>assumptions / P4_company_assumptions / 公式硬编码并存</x:v>
      </x:c>
      <x:c r="C4" s="8" t="str">
        <x:v>新增R1_master_assumptions，修复链全部只读取R1</x:v>
      </x:c>
      <x:c r="D4" s="8" t="str">
        <x:v>已修复</x:v>
      </x:c>
      <x:c r="E4" s="8" t="str">
        <x:v>未来刷新只改R1输入</x:v>
      </x:c>
      <x:c r="F4" s="8" t="str"/>
      <x:c r="G4" s="8" t="str"/>
      <x:c r="H4" s="8" t="str"/>
    </x:row>
    <x:row r="5">
      <x:c r="A5" s="8" t="str">
        <x:v>需求口径</x:v>
      </x:c>
      <x:c r="B5" s="8" t="str">
        <x:v>苏氨酸/缬氨酸以产量代理需求</x:v>
      </x:c>
      <x:c r="C5" s="8" t="str">
        <x:v>国内消费与出口拆分；2025库存/其他差额不冒充终端需求</x:v>
      </x:c>
      <x:c r="D5" s="8" t="str">
        <x:v>已修复</x:v>
      </x:c>
      <x:c r="E5" s="8" t="str">
        <x:v>Base利用率下降、所需退出量上升</x:v>
      </x:c>
      <x:c r="F5" s="8" t="str"/>
      <x:c r="G5" s="8" t="str"/>
      <x:c r="H5" s="8" t="str"/>
    </x:row>
    <x:row r="6">
      <x:c r="A6" s="8" t="str">
        <x:v>供给退出</x:v>
      </x:c>
      <x:c r="B6" s="8" t="str">
        <x:v>永久退出量手填但未反推够不够</x:v>
      </x:c>
      <x:c r="C6" s="8" t="str">
        <x:v>新增健康利用率目标与required_exit公式</x:v>
      </x:c>
      <x:c r="D6" s="8" t="str">
        <x:v>已修复</x:v>
      </x:c>
      <x:c r="E6" s="8" t="str">
        <x:v>明确量化产能底距离</x:v>
      </x:c>
      <x:c r="F6" s="8" t="str"/>
      <x:c r="G6" s="8" t="str"/>
      <x:c r="H6" s="8" t="str"/>
    </x:row>
    <x:row r="7">
      <x:c r="A7" s="8" t="str">
        <x:v>Regime→价格</x:v>
      </x:c>
      <x:c r="B7" s="8" t="str">
        <x:v>利用率/Regime/价格并排手填</x:v>
      </x:c>
      <x:c r="C7" s="8" t="str">
        <x:v>由利用率阈值自动给Regime；2027+价格由Regime映射</x:v>
      </x:c>
      <x:c r="D7" s="8" t="str">
        <x:v>已修复</x:v>
      </x:c>
      <x:c r="E7" s="8" t="str">
        <x:v>价格恢复不再随意填写</x:v>
      </x:c>
      <x:c r="F7" s="8" t="str"/>
      <x:c r="G7" s="8" t="str"/>
      <x:c r="H7" s="8" t="str"/>
    </x:row>
    <x:row r="8">
      <x:c r="A8" s="8" t="str">
        <x:v>公司毛利</x:v>
      </x:c>
      <x:c r="B8" s="8" t="str">
        <x:v>公司GM独立手填</x:v>
      </x:c>
      <x:c r="C8" s="8" t="str">
        <x:v>2026=H1实际+H2分部桥；2027+由Feed/MSG价格指数传导</x:v>
      </x:c>
      <x:c r="D8" s="8" t="str">
        <x:v>已修复</x:v>
      </x:c>
      <x:c r="E8" s="8" t="str">
        <x:v>Base利润显著更保守</x:v>
      </x:c>
      <x:c r="F8" s="8" t="str"/>
      <x:c r="G8" s="8" t="str"/>
      <x:c r="H8" s="8" t="str"/>
    </x:row>
    <x:row r="9">
      <x:c r="A9" s="8" t="str">
        <x:v>2026桥</x:v>
      </x:c>
      <x:c r="B9" s="8" t="str">
        <x:v>全年Base隐含H2 GM/CFO反转过强</x:v>
      </x:c>
      <x:c r="C9" s="8" t="str">
        <x:v>显式展示H2所需GM、CFO、FCF</x:v>
      </x:c>
      <x:c r="D9" s="8" t="str">
        <x:v>已修复</x:v>
      </x:c>
      <x:c r="E9" s="8" t="str">
        <x:v>可直接季度复核</x:v>
      </x:c>
      <x:c r="F9" s="8" t="str"/>
      <x:c r="G9" s="8" t="str"/>
      <x:c r="H9" s="8" t="str"/>
    </x:row>
    <x:row r="10">
      <x:c r="A10" s="8" t="str">
        <x:v>Incremental ROIC</x:v>
      </x:c>
      <x:c r="B10" s="8" t="str">
        <x:v>只看平均ROIC</x:v>
      </x:c>
      <x:c r="C10" s="8" t="str">
        <x:v>新增相对2025正常化NOPAT/投入资本的增量ROIC</x:v>
      </x:c>
      <x:c r="D10" s="8" t="str">
        <x:v>已修复</x:v>
      </x:c>
      <x:c r="E10" s="8" t="str">
        <x:v>扩产是否创造价值单独判定</x:v>
      </x:c>
      <x:c r="F10" s="8" t="str"/>
      <x:c r="G10" s="8" t="str"/>
      <x:c r="H10" s="8" t="str"/>
    </x:row>
    <x:row r="11">
      <x:c r="A11" s="8" t="str">
        <x:v>估值Gate</x:v>
      </x:c>
      <x:c r="B11" s="8" t="str">
        <x:v>Median Fair Price掩盖方法分歧</x:v>
      </x:c>
      <x:c r="C11" s="8" t="str">
        <x:v>市场倍数法(PE+EV/EBIT)/2 与Owner Earnings独立过11% Gate</x:v>
      </x:c>
      <x:c r="D11" s="8" t="str">
        <x:v>已修复</x:v>
      </x:c>
      <x:c r="E11" s="8" t="str">
        <x:v>Base不再因单一方法过门槛</x:v>
      </x:c>
      <x:c r="F11" s="8" t="str"/>
      <x:c r="G11" s="8" t="str"/>
      <x:c r="H11" s="8" t="str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153" t="str">
        <x:v>使用规则</x:v>
      </x:c>
      <x:c r="B13" s="153" t="str">
        <x:v>说明</x:v>
      </x:c>
      <x:c r="C13" s="153" t="str"/>
      <x:c r="D13" s="153" t="str"/>
      <x:c r="E13" s="153" t="str"/>
      <x:c r="F13" s="153" t="str"/>
      <x:c r="G13" s="153" t="str"/>
      <x:c r="H13" s="153" t="str"/>
    </x:row>
    <x:row r="14">
      <x:c r="A14" s="8" t="str">
        <x:v>1</x:v>
      </x:c>
      <x:c r="B14" s="8" t="str">
        <x:v>原P4/P5/P6保留用于版本对照；正式修复结论以R1–R8为准。</x:v>
      </x:c>
      <x:c r="C14" s="8" t="str"/>
      <x:c r="D14" s="8" t="str"/>
      <x:c r="E14" s="8" t="str"/>
      <x:c r="F14" s="8" t="str"/>
      <x:c r="G14" s="8" t="str"/>
      <x:c r="H14" s="8" t="str"/>
    </x:row>
    <x:row r="15">
      <x:c r="A15" s="8" t="str">
        <x:v>2</x:v>
      </x:c>
      <x:c r="B15" s="8" t="str">
        <x:v>蓝字=模型假设；绿字=本工作簿Raw/历史事实链接；黑字=公式。</x:v>
      </x:c>
      <x:c r="C15" s="8" t="str"/>
      <x:c r="D15" s="8" t="str"/>
      <x:c r="E15" s="8" t="str"/>
      <x:c r="F15" s="8" t="str"/>
      <x:c r="G15" s="8" t="str"/>
      <x:c r="H15" s="8" t="str"/>
    </x:row>
    <x:row r="16">
      <x:c r="A16" s="8" t="str">
        <x:v>3</x:v>
      </x:c>
      <x:c r="B16" s="8" t="str">
        <x:v>赖氨酸折纯吨/实物吨冲突仍不强算行业利用率；只使用定性Regime及价格映射。</x:v>
      </x:c>
      <x:c r="C16" s="8" t="str"/>
      <x:c r="D16" s="8" t="str"/>
      <x:c r="E16" s="8" t="str"/>
      <x:c r="F16" s="8" t="str"/>
      <x:c r="G16" s="8" t="str"/>
      <x:c r="H16" s="8" t="str"/>
    </x:row>
  </x:sheetData>
  <x:mergeCells>
    <x:mergeCell ref="A1:H1"/>
  </x:mergeCells>
  <x:pageMargins left="0.7" right="0.7" top="0.75" bottom="0.75" header="0.3" footer="0.3"/>
</x:worksheet>
</file>

<file path=xl/worksheets/sheet7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8" hidden="0" customWidth="1"/>
    <x:col min="3" max="3" width="18" hidden="0" customWidth="1"/>
    <x:col min="4" max="4" width="10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8" hidden="0" customWidth="1"/>
    <x:col min="11" max="11" width="42" hidden="0" customWidth="1"/>
  </x:cols>
  <x:sheetData>
    <x:row r="1">
      <x:c r="A1" s="142" t="str">
        <x:v>梅花生物修复模型 — 单一真源 Assumptions / Raw Links</x:v>
      </x:c>
      <x:c r="B1" s="142"/>
      <x:c r="C1" s="142"/>
      <x:c r="D1" s="142"/>
      <x:c r="E1" s="142"/>
      <x:c r="F1" s="142"/>
      <x:c r="G1" s="142"/>
      <x:c r="H1" s="142"/>
      <x:c r="I1" s="142"/>
      <x:c r="J1" s="142"/>
      <x:c r="K1" s="142"/>
    </x:row>
    <x:row r="3">
      <x:c r="A3" s="147" t="str">
        <x:v>Section</x:v>
      </x:c>
      <x:c r="B3" s="147" t="str">
        <x:v>Variable</x:v>
      </x:c>
      <x:c r="C3" s="147" t="str">
        <x:v>Product/Segment</x:v>
      </x:c>
      <x:c r="D3" s="147" t="str">
        <x:v>Year</x:v>
      </x:c>
      <x:c r="E3" s="147" t="str">
        <x:v>Bear</x:v>
      </x:c>
      <x:c r="F3" s="147" t="str">
        <x:v>Base</x:v>
      </x:c>
      <x:c r="G3" s="147" t="str">
        <x:v>Bull</x:v>
      </x:c>
      <x:c r="H3" s="147" t="str">
        <x:v>Unit</x:v>
      </x:c>
      <x:c r="I3" s="147" t="str">
        <x:v>Type</x:v>
      </x:c>
      <x:c r="J3" s="147" t="str">
        <x:v>Source</x:v>
      </x:c>
      <x:c r="K3" s="147" t="str">
        <x:v>Note</x:v>
      </x:c>
    </x:row>
    <x:row r="4">
      <x:c r="A4" s="8" t="str">
        <x:v>RAW</x:v>
      </x:c>
      <x:c r="B4" s="8" t="str">
        <x:v>Current Price</x:v>
      </x:c>
      <x:c r="C4" s="8" t="str"/>
      <x:c r="D4" s="8" t="str">
        <x:v>2026-08-17</x:v>
      </x:c>
      <x:c r="E4" s="135"/>
      <x:c r="F4" s="137" t="n">
        <x:f>'facts_long'!F4</x:f>
        <x:v>7.9</x:v>
      </x:c>
      <x:c r="G4" s="135"/>
      <x:c r="H4" s="8" t="str">
        <x:v>CNY/share</x:v>
      </x:c>
      <x:c r="I4" s="8" t="str">
        <x:v>Reported</x:v>
      </x:c>
      <x:c r="J4" s="8" t="str">
        <x:v>S005</x:v>
      </x:c>
      <x:c r="K4" s="8" t="str">
        <x:v>估值基准价</x:v>
      </x:c>
    </x:row>
    <x:row r="5">
      <x:c r="A5" s="8" t="str">
        <x:v>RAW</x:v>
      </x:c>
      <x:c r="B5" s="8" t="str">
        <x:v>Shares</x:v>
      </x:c>
      <x:c r="C5" s="8" t="str"/>
      <x:c r="D5" s="8" t="str">
        <x:v>2026-06-30</x:v>
      </x:c>
      <x:c r="E5" s="135"/>
      <x:c r="F5" s="137" t="n">
        <x:f>'facts_long'!F5/1000000000</x:f>
        <x:v>2.80424165</x:v>
      </x:c>
      <x:c r="G5" s="135"/>
      <x:c r="H5" s="8" t="str">
        <x:v>bn shares</x:v>
      </x:c>
      <x:c r="I5" s="8" t="str">
        <x:v>Reported</x:v>
      </x:c>
      <x:c r="J5" s="8" t="str">
        <x:v>S001</x:v>
      </x:c>
      <x:c r="K5" s="8" t="str">
        <x:v>期末股本</x:v>
      </x:c>
    </x:row>
    <x:row r="6">
      <x:c r="A6" s="8" t="str">
        <x:v>RAW</x:v>
      </x:c>
      <x:c r="B6" s="8" t="str">
        <x:v>2026H1 Revenue</x:v>
      </x:c>
      <x:c r="C6" s="8" t="str"/>
      <x:c r="D6" s="8" t="str">
        <x:v>2026H1</x:v>
      </x:c>
      <x:c r="E6" s="135"/>
      <x:c r="F6" s="137" t="n">
        <x:f>'P2_financial_quality'!D2/1000000000</x:f>
        <x:v>12.23509533954</x:v>
      </x:c>
      <x:c r="G6" s="135"/>
      <x:c r="H6" s="8" t="str">
        <x:v>RMB bn</x:v>
      </x:c>
      <x:c r="I6" s="8" t="str">
        <x:v>Reported</x:v>
      </x:c>
      <x:c r="J6" s="8" t="str">
        <x:v>S001</x:v>
      </x:c>
      <x:c r="K6" s="8" t="str"/>
    </x:row>
    <x:row r="7">
      <x:c r="A7" s="8" t="str">
        <x:v>RAW</x:v>
      </x:c>
      <x:c r="B7" s="8" t="str">
        <x:v>2026H1 Gross Profit</x:v>
      </x:c>
      <x:c r="C7" s="8" t="str"/>
      <x:c r="D7" s="8" t="str">
        <x:v>2026H1</x:v>
      </x:c>
      <x:c r="E7" s="135"/>
      <x:c r="F7" s="137" t="n">
        <x:f>'P2_financial_quality'!D3/1000000000</x:f>
        <x:v>1.5820015143500004</x:v>
      </x:c>
      <x:c r="G7" s="135"/>
      <x:c r="H7" s="8" t="str">
        <x:v>RMB bn</x:v>
      </x:c>
      <x:c r="I7" s="8" t="str">
        <x:v>Derived</x:v>
      </x:c>
      <x:c r="J7" s="8" t="str">
        <x:v>S001</x:v>
      </x:c>
      <x:c r="K7" s="8" t="str"/>
    </x:row>
    <x:row r="8">
      <x:c r="A8" s="8" t="str">
        <x:v>RAW</x:v>
      </x:c>
      <x:c r="B8" s="8" t="str">
        <x:v>2026H1 Gross Margin</x:v>
      </x:c>
      <x:c r="C8" s="8" t="str"/>
      <x:c r="D8" s="8" t="str">
        <x:v>2026H1</x:v>
      </x:c>
      <x:c r="E8" s="135"/>
      <x:c r="F8" s="137" t="n">
        <x:f>'P2_financial_quality'!D4</x:f>
        <x:v>0.1293003013419492</x:v>
      </x:c>
      <x:c r="G8" s="135"/>
      <x:c r="H8" s="8" t="str">
        <x:v>%</x:v>
      </x:c>
      <x:c r="I8" s="8" t="str">
        <x:v>Derived</x:v>
      </x:c>
      <x:c r="J8" s="8" t="str">
        <x:v>S001</x:v>
      </x:c>
      <x:c r="K8" s="8" t="str"/>
    </x:row>
    <x:row r="9">
      <x:c r="A9" s="8" t="str">
        <x:v>RAW</x:v>
      </x:c>
      <x:c r="B9" s="8" t="str">
        <x:v>2026H1 Net Profit</x:v>
      </x:c>
      <x:c r="C9" s="8" t="str"/>
      <x:c r="D9" s="8" t="str">
        <x:v>2026H1</x:v>
      </x:c>
      <x:c r="E9" s="135"/>
      <x:c r="F9" s="137" t="n">
        <x:f>'P2_financial_quality'!D5/1000000000</x:f>
        <x:v>0.66186270623</x:v>
      </x:c>
      <x:c r="G9" s="135"/>
      <x:c r="H9" s="8" t="str">
        <x:v>RMB bn</x:v>
      </x:c>
      <x:c r="I9" s="8" t="str">
        <x:v>Reported</x:v>
      </x:c>
      <x:c r="J9" s="8" t="str">
        <x:v>S001</x:v>
      </x:c>
      <x:c r="K9" s="8" t="str"/>
    </x:row>
    <x:row r="10">
      <x:c r="A10" s="8" t="str">
        <x:v>RAW</x:v>
      </x:c>
      <x:c r="B10" s="8" t="str">
        <x:v>2026H1 CFO</x:v>
      </x:c>
      <x:c r="C10" s="8" t="str"/>
      <x:c r="D10" s="8" t="str">
        <x:v>2026H1</x:v>
      </x:c>
      <x:c r="E10" s="135"/>
      <x:c r="F10" s="137" t="n">
        <x:f>'P2_financial_quality'!D7/1000000000</x:f>
        <x:v>0.38914008402</x:v>
      </x:c>
      <x:c r="G10" s="135"/>
      <x:c r="H10" s="8" t="str">
        <x:v>RMB bn</x:v>
      </x:c>
      <x:c r="I10" s="8" t="str">
        <x:v>Reported</x:v>
      </x:c>
      <x:c r="J10" s="8" t="str">
        <x:v>S001</x:v>
      </x:c>
      <x:c r="K10" s="8" t="str"/>
    </x:row>
    <x:row r="11">
      <x:c r="A11" s="8" t="str">
        <x:v>RAW</x:v>
      </x:c>
      <x:c r="B11" s="8" t="str">
        <x:v>2026H1 Capex</x:v>
      </x:c>
      <x:c r="C11" s="8" t="str"/>
      <x:c r="D11" s="8" t="str">
        <x:v>2026H1</x:v>
      </x:c>
      <x:c r="E11" s="135"/>
      <x:c r="F11" s="137" t="n">
        <x:f>'P2_financial_quality'!D8/1000000000</x:f>
        <x:v>1.13464386342</x:v>
      </x:c>
      <x:c r="G11" s="135"/>
      <x:c r="H11" s="8" t="str">
        <x:v>RMB bn</x:v>
      </x:c>
      <x:c r="I11" s="8" t="str">
        <x:v>Reported</x:v>
      </x:c>
      <x:c r="J11" s="8" t="str">
        <x:v>S001</x:v>
      </x:c>
      <x:c r="K11" s="8" t="str"/>
    </x:row>
    <x:row r="12">
      <x:c r="A12" s="8" t="str">
        <x:v>RAW</x:v>
      </x:c>
      <x:c r="B12" s="8" t="str">
        <x:v>2026H1 Core Net Cash</x:v>
      </x:c>
      <x:c r="C12" s="8" t="str"/>
      <x:c r="D12" s="8" t="str">
        <x:v>2026H1</x:v>
      </x:c>
      <x:c r="E12" s="135"/>
      <x:c r="F12" s="137" t="n">
        <x:f>'P2_cash_quality'!D12/1000000000</x:f>
        <x:v>1.4136103222600003</x:v>
      </x:c>
      <x:c r="G12" s="135"/>
      <x:c r="H12" s="8" t="str">
        <x:v>RMB bn</x:v>
      </x:c>
      <x:c r="I12" s="8" t="str">
        <x:v>Derived</x:v>
      </x:c>
      <x:c r="J12" s="8" t="str">
        <x:v>S001</x:v>
      </x:c>
      <x:c r="K12" s="8" t="str"/>
    </x:row>
    <x:row r="13">
      <x:c r="A13" s="8" t="str">
        <x:v>RAW</x:v>
      </x:c>
      <x:c r="B13" s="8" t="str">
        <x:v>2025 Normalized NOPAT</x:v>
      </x:c>
      <x:c r="C13" s="8" t="str"/>
      <x:c r="D13" s="8" t="str">
        <x:v>2025</x:v>
      </x:c>
      <x:c r="E13" s="135"/>
      <x:c r="F13" s="137" t="n">
        <x:f>'P2_financial_quality'!C18/1000000000</x:f>
        <x:v>2.543027323247282</x:v>
      </x:c>
      <x:c r="G13" s="135"/>
      <x:c r="H13" s="8" t="str">
        <x:v>RMB bn</x:v>
      </x:c>
      <x:c r="I13" s="8" t="str">
        <x:v>Derived</x:v>
      </x:c>
      <x:c r="J13" s="8" t="str">
        <x:v>S003</x:v>
      </x:c>
      <x:c r="K13" s="8" t="str">
        <x:v>剔除负商誉</x:v>
      </x:c>
    </x:row>
    <x:row r="14">
      <x:c r="A14" s="8" t="str">
        <x:v>RAW</x:v>
      </x:c>
      <x:c r="B14" s="8" t="str">
        <x:v>2025 Invested Capital</x:v>
      </x:c>
      <x:c r="C14" s="8" t="str"/>
      <x:c r="D14" s="8" t="str">
        <x:v>2025</x:v>
      </x:c>
      <x:c r="E14" s="135"/>
      <x:c r="F14" s="137" t="n">
        <x:f>'P2_financial_quality'!C19/1000000000</x:f>
        <x:v>14.44298280471</x:v>
      </x:c>
      <x:c r="G14" s="135"/>
      <x:c r="H14" s="8" t="str">
        <x:v>RMB bn</x:v>
      </x:c>
      <x:c r="I14" s="8" t="str">
        <x:v>Derived</x:v>
      </x:c>
      <x:c r="J14" s="8" t="str">
        <x:v>S003</x:v>
      </x:c>
      <x:c r="K14" s="8" t="str">
        <x:v>core-broad口径</x:v>
      </x:c>
    </x:row>
    <x:row r="15">
      <x:c r="A15" s="8" t="str">
        <x:v>RAW</x:v>
      </x:c>
      <x:c r="B15" s="8" t="str">
        <x:v>H1 Segment Revenue</x:v>
      </x:c>
      <x:c r="C15" s="8" t="str">
        <x:v>Flavor</x:v>
      </x:c>
      <x:c r="D15" s="8" t="str">
        <x:v>2026H1</x:v>
      </x:c>
      <x:c r="E15" s="135"/>
      <x:c r="F15" s="137" t="n">
        <x:f>'P0_derived_snapshot'!G11</x:f>
        <x:v>3.2100107</x:v>
      </x:c>
      <x:c r="G15" s="135"/>
      <x:c r="H15" s="8" t="str">
        <x:v>RMB bn</x:v>
      </x:c>
      <x:c r="I15" s="8" t="str">
        <x:v>Reported</x:v>
      </x:c>
      <x:c r="J15" s="8" t="str">
        <x:v>S002</x:v>
      </x:c>
      <x:c r="K15" s="8" t="str">
        <x:v>鲜味剂</x:v>
      </x:c>
    </x:row>
    <x:row r="16">
      <x:c r="A16" s="8" t="str">
        <x:v>RAW</x:v>
      </x:c>
      <x:c r="B16" s="8" t="str">
        <x:v>H1 Segment Revenue</x:v>
      </x:c>
      <x:c r="C16" s="8" t="str">
        <x:v>Feed AA</x:v>
      </x:c>
      <x:c r="D16" s="8" t="str">
        <x:v>2026H1</x:v>
      </x:c>
      <x:c r="E16" s="135"/>
      <x:c r="F16" s="137" t="n">
        <x:f>'P0_derived_snapshot'!G12</x:f>
        <x:v>5.1382091</x:v>
      </x:c>
      <x:c r="G16" s="135"/>
      <x:c r="H16" s="8" t="str">
        <x:v>RMB bn</x:v>
      </x:c>
      <x:c r="I16" s="8" t="str">
        <x:v>Reported</x:v>
      </x:c>
      <x:c r="J16" s="8" t="str">
        <x:v>S002</x:v>
      </x:c>
      <x:c r="K16" s="8" t="str">
        <x:v>饲料氨基酸</x:v>
      </x:c>
    </x:row>
    <x:row r="17">
      <x:c r="A17" s="8" t="str">
        <x:v>RAW</x:v>
      </x:c>
      <x:c r="B17" s="8" t="str">
        <x:v>H1 Segment Revenue</x:v>
      </x:c>
      <x:c r="C17" s="8" t="str">
        <x:v>Pharma AA</x:v>
      </x:c>
      <x:c r="D17" s="8" t="str">
        <x:v>2026H1</x:v>
      </x:c>
      <x:c r="E17" s="135"/>
      <x:c r="F17" s="137" t="n">
        <x:f>'P0_derived_snapshot'!G13</x:f>
        <x:v>0.6200701</x:v>
      </x:c>
      <x:c r="G17" s="135"/>
      <x:c r="H17" s="8" t="str">
        <x:v>RMB bn</x:v>
      </x:c>
      <x:c r="I17" s="8" t="str">
        <x:v>Reported</x:v>
      </x:c>
      <x:c r="J17" s="8" t="str">
        <x:v>S002</x:v>
      </x:c>
      <x:c r="K17" s="8" t="str">
        <x:v>医药氨基酸</x:v>
      </x:c>
    </x:row>
    <x:row r="18">
      <x:c r="A18" s="8" t="str">
        <x:v>RAW</x:v>
      </x:c>
      <x:c r="B18" s="8" t="str">
        <x:v>H1 Segment Revenue</x:v>
      </x:c>
      <x:c r="C18" s="8" t="str">
        <x:v>Byproducts</x:v>
      </x:c>
      <x:c r="D18" s="8" t="str">
        <x:v>2026H1</x:v>
      </x:c>
      <x:c r="E18" s="135"/>
      <x:c r="F18" s="137" t="n">
        <x:f>'P0_derived_snapshot'!G14</x:f>
        <x:v>2.3119508</x:v>
      </x:c>
      <x:c r="G18" s="135"/>
      <x:c r="H18" s="8" t="str">
        <x:v>RMB bn</x:v>
      </x:c>
      <x:c r="I18" s="8" t="str">
        <x:v>Reported</x:v>
      </x:c>
      <x:c r="J18" s="8" t="str">
        <x:v>S002</x:v>
      </x:c>
      <x:c r="K18" s="8" t="str">
        <x:v>大原料副产品</x:v>
      </x:c>
    </x:row>
    <x:row r="19">
      <x:c r="A19" s="8" t="str">
        <x:v>RAW</x:v>
      </x:c>
      <x:c r="B19" s="8" t="str">
        <x:v>H1 Segment Revenue</x:v>
      </x:c>
      <x:c r="C19" s="8" t="str">
        <x:v>Other</x:v>
      </x:c>
      <x:c r="D19" s="8" t="str">
        <x:v>2026H1</x:v>
      </x:c>
      <x:c r="E19" s="135"/>
      <x:c r="F19" s="137" t="n">
        <x:f>'P0_derived_snapshot'!G15</x:f>
        <x:v>0.9548546</x:v>
      </x:c>
      <x:c r="G19" s="135"/>
      <x:c r="H19" s="8" t="str">
        <x:v>RMB bn</x:v>
      </x:c>
      <x:c r="I19" s="8" t="str">
        <x:v>Reported</x:v>
      </x:c>
      <x:c r="J19" s="8" t="str">
        <x:v>S002</x:v>
      </x:c>
      <x:c r="K19" s="8" t="str"/>
    </x:row>
    <x:row r="20">
      <x:c r="A20" s="8" t="str">
        <x:v>RAW</x:v>
      </x:c>
      <x:c r="B20" s="8" t="str">
        <x:v>2025 China Capacity</x:v>
      </x:c>
      <x:c r="C20" s="8" t="str">
        <x:v>Threonine</x:v>
      </x:c>
      <x:c r="D20" s="8" t="str">
        <x:v>2025</x:v>
      </x:c>
      <x:c r="E20" s="135"/>
      <x:c r="F20" s="137" t="n">
        <x:f>'P1_industry_facts'!E22/1000</x:f>
        <x:v>1385</x:v>
      </x:c>
      <x:c r="G20" s="135"/>
      <x:c r="H20" s="8" t="str">
        <x:v>kt</x:v>
      </x:c>
      <x:c r="I20" s="8" t="str">
        <x:v>Reported</x:v>
      </x:c>
      <x:c r="J20" s="8" t="str">
        <x:v>S003</x:v>
      </x:c>
      <x:c r="K20" s="8" t="str">
        <x:v>physical</x:v>
      </x:c>
    </x:row>
    <x:row r="21">
      <x:c r="A21" s="8" t="str">
        <x:v>RAW</x:v>
      </x:c>
      <x:c r="B21" s="8" t="str">
        <x:v>2025 Domestic Demand</x:v>
      </x:c>
      <x:c r="C21" s="8" t="str">
        <x:v>Threonine</x:v>
      </x:c>
      <x:c r="D21" s="8" t="str">
        <x:v>2025</x:v>
      </x:c>
      <x:c r="E21" s="135"/>
      <x:c r="F21" s="137" t="n">
        <x:f>('P1_industry_facts'!E23-'P1_industry_facts'!E24)/1000</x:f>
        <x:v>440</x:v>
      </x:c>
      <x:c r="G21" s="135"/>
      <x:c r="H21" s="8" t="str">
        <x:v>kt</x:v>
      </x:c>
      <x:c r="I21" s="8" t="str">
        <x:v>Derived</x:v>
      </x:c>
      <x:c r="J21" s="8" t="str">
        <x:v>S003/S105</x:v>
      </x:c>
      <x:c r="K21" s="8" t="str">
        <x:v>production-export；不把库存差额当需求</x:v>
      </x:c>
    </x:row>
    <x:row r="22">
      <x:c r="A22" s="8" t="str">
        <x:v>RAW</x:v>
      </x:c>
      <x:c r="B22" s="8" t="str">
        <x:v>2025 Export Demand</x:v>
      </x:c>
      <x:c r="C22" s="8" t="str">
        <x:v>Threonine</x:v>
      </x:c>
      <x:c r="D22" s="8" t="str">
        <x:v>2025</x:v>
      </x:c>
      <x:c r="E22" s="135"/>
      <x:c r="F22" s="137" t="n">
        <x:f>'P1_industry_facts'!E24/1000</x:f>
        <x:v>693</x:v>
      </x:c>
      <x:c r="G22" s="135"/>
      <x:c r="H22" s="8" t="str">
        <x:v>kt</x:v>
      </x:c>
      <x:c r="I22" s="8" t="str">
        <x:v>Reported</x:v>
      </x:c>
      <x:c r="J22" s="8" t="str">
        <x:v>S105</x:v>
      </x:c>
      <x:c r="K22" s="8" t="str"/>
    </x:row>
    <x:row r="23">
      <x:c r="A23" s="8" t="str">
        <x:v>RAW</x:v>
      </x:c>
      <x:c r="B23" s="8" t="str">
        <x:v>2025 China Capacity</x:v>
      </x:c>
      <x:c r="C23" s="8" t="str">
        <x:v>MSG</x:v>
      </x:c>
      <x:c r="D23" s="8" t="str">
        <x:v>2025</x:v>
      </x:c>
      <x:c r="E23" s="135"/>
      <x:c r="F23" s="137" t="n">
        <x:f>'P1_industry_facts'!E31/1000</x:f>
        <x:v>3950</x:v>
      </x:c>
      <x:c r="G23" s="135"/>
      <x:c r="H23" s="8" t="str">
        <x:v>kt</x:v>
      </x:c>
      <x:c r="I23" s="8" t="str">
        <x:v>Reported</x:v>
      </x:c>
      <x:c r="J23" s="8" t="str">
        <x:v>S003</x:v>
      </x:c>
      <x:c r="K23" s="8" t="str">
        <x:v>physical</x:v>
      </x:c>
    </x:row>
    <x:row r="24">
      <x:c r="A24" s="8" t="str">
        <x:v>RAW</x:v>
      </x:c>
      <x:c r="B24" s="8" t="str">
        <x:v>2025 Domestic Demand</x:v>
      </x:c>
      <x:c r="C24" s="8" t="str">
        <x:v>MSG</x:v>
      </x:c>
      <x:c r="D24" s="8" t="str">
        <x:v>2025</x:v>
      </x:c>
      <x:c r="E24" s="135"/>
      <x:c r="F24" s="137" t="n">
        <x:f>'P1_industry_facts'!E33/1000</x:f>
        <x:v>2498</x:v>
      </x:c>
      <x:c r="G24" s="135"/>
      <x:c r="H24" s="8" t="str">
        <x:v>kt</x:v>
      </x:c>
      <x:c r="I24" s="8" t="str">
        <x:v>Reported</x:v>
      </x:c>
      <x:c r="J24" s="8" t="str">
        <x:v>S003</x:v>
      </x:c>
      <x:c r="K24" s="8" t="str"/>
    </x:row>
    <x:row r="25">
      <x:c r="A25" s="8" t="str">
        <x:v>RAW</x:v>
      </x:c>
      <x:c r="B25" s="8" t="str">
        <x:v>2025 Export Demand</x:v>
      </x:c>
      <x:c r="C25" s="8" t="str">
        <x:v>MSG</x:v>
      </x:c>
      <x:c r="D25" s="8" t="str">
        <x:v>2025</x:v>
      </x:c>
      <x:c r="E25" s="135"/>
      <x:c r="F25" s="137" t="n">
        <x:f>'P1_industry_facts'!E34/1000</x:f>
        <x:v>1024.3</x:v>
      </x:c>
      <x:c r="G25" s="135"/>
      <x:c r="H25" s="8" t="str">
        <x:v>kt</x:v>
      </x:c>
      <x:c r="I25" s="8" t="str">
        <x:v>Reported</x:v>
      </x:c>
      <x:c r="J25" s="8" t="str">
        <x:v>S003</x:v>
      </x:c>
      <x:c r="K25" s="8" t="str"/>
    </x:row>
    <x:row r="26">
      <x:c r="A26" s="8" t="str">
        <x:v>RAW</x:v>
      </x:c>
      <x:c r="B26" s="8" t="str">
        <x:v>2025 China Capacity</x:v>
      </x:c>
      <x:c r="C26" s="8" t="str">
        <x:v>Valine</x:v>
      </x:c>
      <x:c r="D26" s="8" t="str">
        <x:v>2025</x:v>
      </x:c>
      <x:c r="E26" s="135"/>
      <x:c r="F26" s="137" t="n">
        <x:f>'P1_industry_facts'!E43/1000</x:f>
        <x:v>368</x:v>
      </x:c>
      <x:c r="G26" s="135"/>
      <x:c r="H26" s="8" t="str">
        <x:v>kt</x:v>
      </x:c>
      <x:c r="I26" s="8" t="str">
        <x:v>Reported</x:v>
      </x:c>
      <x:c r="J26" s="8" t="str">
        <x:v>S003</x:v>
      </x:c>
      <x:c r="K26" s="8" t="str">
        <x:v>physical</x:v>
      </x:c>
    </x:row>
    <x:row r="27">
      <x:c r="A27" s="8" t="str">
        <x:v>RAW</x:v>
      </x:c>
      <x:c r="B27" s="8" t="str">
        <x:v>2025 Domestic Demand</x:v>
      </x:c>
      <x:c r="C27" s="8" t="str">
        <x:v>Valine</x:v>
      </x:c>
      <x:c r="D27" s="8" t="str">
        <x:v>2025</x:v>
      </x:c>
      <x:c r="E27" s="135"/>
      <x:c r="F27" s="137" t="n">
        <x:f>'P1_industry_facts'!E46/1000</x:f>
        <x:v>85</x:v>
      </x:c>
      <x:c r="G27" s="135"/>
      <x:c r="H27" s="8" t="str">
        <x:v>kt</x:v>
      </x:c>
      <x:c r="I27" s="8" t="str">
        <x:v>Reported</x:v>
      </x:c>
      <x:c r="J27" s="8" t="str">
        <x:v>S003</x:v>
      </x:c>
      <x:c r="K27" s="8" t="str">
        <x:v>约</x:v>
      </x:c>
    </x:row>
    <x:row r="28">
      <x:c r="A28" s="8" t="str">
        <x:v>RAW</x:v>
      </x:c>
      <x:c r="B28" s="8" t="str">
        <x:v>2025 Export Demand</x:v>
      </x:c>
      <x:c r="C28" s="8" t="str">
        <x:v>Valine</x:v>
      </x:c>
      <x:c r="D28" s="8" t="str">
        <x:v>2025</x:v>
      </x:c>
      <x:c r="E28" s="135"/>
      <x:c r="F28" s="137" t="n">
        <x:f>'P1_industry_facts'!E45/1000</x:f>
        <x:v>101</x:v>
      </x:c>
      <x:c r="G28" s="135"/>
      <x:c r="H28" s="8" t="str">
        <x:v>kt</x:v>
      </x:c>
      <x:c r="I28" s="8" t="str">
        <x:v>Reported</x:v>
      </x:c>
      <x:c r="J28" s="8" t="str">
        <x:v>S003</x:v>
      </x:c>
      <x:c r="K28" s="8" t="str">
        <x:v>约</x:v>
      </x:c>
    </x:row>
    <x:row r="29">
      <x:c r="A29" s="8" t="str">
        <x:v>Demand Growth</x:v>
      </x:c>
      <x:c r="B29" s="8" t="str">
        <x:v>Domestic</x:v>
      </x:c>
      <x:c r="C29" s="8" t="str">
        <x:v>Threonine</x:v>
      </x:c>
      <x:c r="D29" s="8" t="n">
        <x:v>2026</x:v>
      </x:c>
      <x:c r="E29" s="156" t="n">
        <x:v>0.006</x:v>
      </x:c>
      <x:c r="F29" s="156" t="n">
        <x:v>0.006</x:v>
      </x:c>
      <x:c r="G29" s="156" t="n">
        <x:v>0.015</x:v>
      </x:c>
      <x:c r="H29" s="8" t="str">
        <x:v>%</x:v>
      </x:c>
      <x:c r="I29" s="8" t="str">
        <x:v>Assumption</x:v>
      </x:c>
      <x:c r="J29" s="8" t="str">
        <x:v>S405/S105/S003</x:v>
      </x:c>
      <x:c r="K29" s="8" t="str">
        <x:v>国内与出口分开建模</x:v>
      </x:c>
    </x:row>
    <x:row r="30">
      <x:c r="A30" s="8" t="str">
        <x:v>Demand Growth</x:v>
      </x:c>
      <x:c r="B30" s="8" t="str">
        <x:v>Export</x:v>
      </x:c>
      <x:c r="C30" s="8" t="str">
        <x:v>Threonine</x:v>
      </x:c>
      <x:c r="D30" s="8" t="n">
        <x:v>2026</x:v>
      </x:c>
      <x:c r="E30" s="156" t="n">
        <x:v>-0.03</x:v>
      </x:c>
      <x:c r="F30" s="156" t="n">
        <x:v>0.02</x:v>
      </x:c>
      <x:c r="G30" s="156" t="n">
        <x:v>0.05</x:v>
      </x:c>
      <x:c r="H30" s="8" t="str">
        <x:v>%</x:v>
      </x:c>
      <x:c r="I30" s="8" t="str">
        <x:v>Assumption</x:v>
      </x:c>
      <x:c r="J30" s="8" t="str">
        <x:v>S105/S003</x:v>
      </x:c>
      <x:c r="K30" s="8" t="str">
        <x:v>贸易与海外需求单列</x:v>
      </x:c>
    </x:row>
    <x:row r="31">
      <x:c r="A31" s="8" t="str">
        <x:v>Demand Growth</x:v>
      </x:c>
      <x:c r="B31" s="8" t="str">
        <x:v>Domestic</x:v>
      </x:c>
      <x:c r="C31" s="8" t="str">
        <x:v>Threonine</x:v>
      </x:c>
      <x:c r="D31" s="8" t="n">
        <x:v>2027</x:v>
      </x:c>
      <x:c r="E31" s="156" t="n">
        <x:v>0.01</x:v>
      </x:c>
      <x:c r="F31" s="156" t="n">
        <x:v>0.024</x:v>
      </x:c>
      <x:c r="G31" s="156" t="n">
        <x:v>0.03</x:v>
      </x:c>
      <x:c r="H31" s="8" t="str">
        <x:v>%</x:v>
      </x:c>
      <x:c r="I31" s="8" t="str">
        <x:v>Assumption</x:v>
      </x:c>
      <x:c r="J31" s="8" t="str">
        <x:v>S405/S105/S003</x:v>
      </x:c>
      <x:c r="K31" s="8" t="str">
        <x:v>国内与出口分开建模</x:v>
      </x:c>
    </x:row>
    <x:row r="32">
      <x:c r="A32" s="8" t="str">
        <x:v>Demand Growth</x:v>
      </x:c>
      <x:c r="B32" s="8" t="str">
        <x:v>Export</x:v>
      </x:c>
      <x:c r="C32" s="8" t="str">
        <x:v>Threonine</x:v>
      </x:c>
      <x:c r="D32" s="8" t="n">
        <x:v>2027</x:v>
      </x:c>
      <x:c r="E32" s="156" t="n">
        <x:v>0</x:v>
      </x:c>
      <x:c r="F32" s="156" t="n">
        <x:v>0.01</x:v>
      </x:c>
      <x:c r="G32" s="156" t="n">
        <x:v>0.03</x:v>
      </x:c>
      <x:c r="H32" s="8" t="str">
        <x:v>%</x:v>
      </x:c>
      <x:c r="I32" s="8" t="str">
        <x:v>Assumption</x:v>
      </x:c>
      <x:c r="J32" s="8" t="str">
        <x:v>S105/S003</x:v>
      </x:c>
      <x:c r="K32" s="8" t="str">
        <x:v>贸易与海外需求单列</x:v>
      </x:c>
    </x:row>
    <x:row r="33">
      <x:c r="A33" s="8" t="str">
        <x:v>Demand Growth</x:v>
      </x:c>
      <x:c r="B33" s="8" t="str">
        <x:v>Domestic</x:v>
      </x:c>
      <x:c r="C33" s="8" t="str">
        <x:v>Threonine</x:v>
      </x:c>
      <x:c r="D33" s="8" t="n">
        <x:v>2028</x:v>
      </x:c>
      <x:c r="E33" s="156" t="n">
        <x:v>0.01</x:v>
      </x:c>
      <x:c r="F33" s="156" t="n">
        <x:v>0.024</x:v>
      </x:c>
      <x:c r="G33" s="156" t="n">
        <x:v>0.03</x:v>
      </x:c>
      <x:c r="H33" s="8" t="str">
        <x:v>%</x:v>
      </x:c>
      <x:c r="I33" s="8" t="str">
        <x:v>Assumption</x:v>
      </x:c>
      <x:c r="J33" s="8" t="str">
        <x:v>S405/S105/S003</x:v>
      </x:c>
      <x:c r="K33" s="8" t="str">
        <x:v>国内与出口分开建模</x:v>
      </x:c>
    </x:row>
    <x:row r="34">
      <x:c r="A34" s="8" t="str">
        <x:v>Demand Growth</x:v>
      </x:c>
      <x:c r="B34" s="8" t="str">
        <x:v>Export</x:v>
      </x:c>
      <x:c r="C34" s="8" t="str">
        <x:v>Threonine</x:v>
      </x:c>
      <x:c r="D34" s="8" t="n">
        <x:v>2028</x:v>
      </x:c>
      <x:c r="E34" s="156" t="n">
        <x:v>0</x:v>
      </x:c>
      <x:c r="F34" s="156" t="n">
        <x:v>0.01</x:v>
      </x:c>
      <x:c r="G34" s="156" t="n">
        <x:v>0.03</x:v>
      </x:c>
      <x:c r="H34" s="8" t="str">
        <x:v>%</x:v>
      </x:c>
      <x:c r="I34" s="8" t="str">
        <x:v>Assumption</x:v>
      </x:c>
      <x:c r="J34" s="8" t="str">
        <x:v>S105/S003</x:v>
      </x:c>
      <x:c r="K34" s="8" t="str">
        <x:v>贸易与海外需求单列</x:v>
      </x:c>
    </x:row>
    <x:row r="35">
      <x:c r="A35" s="8" t="str">
        <x:v>Demand Growth</x:v>
      </x:c>
      <x:c r="B35" s="8" t="str">
        <x:v>Domestic</x:v>
      </x:c>
      <x:c r="C35" s="8" t="str">
        <x:v>Threonine</x:v>
      </x:c>
      <x:c r="D35" s="8" t="n">
        <x:v>2029</x:v>
      </x:c>
      <x:c r="E35" s="156" t="n">
        <x:v>0.01</x:v>
      </x:c>
      <x:c r="F35" s="156" t="n">
        <x:v>0.024</x:v>
      </x:c>
      <x:c r="G35" s="156" t="n">
        <x:v>0.03</x:v>
      </x:c>
      <x:c r="H35" s="8" t="str">
        <x:v>%</x:v>
      </x:c>
      <x:c r="I35" s="8" t="str">
        <x:v>Assumption</x:v>
      </x:c>
      <x:c r="J35" s="8" t="str">
        <x:v>S405/S105/S003</x:v>
      </x:c>
      <x:c r="K35" s="8" t="str">
        <x:v>国内与出口分开建模</x:v>
      </x:c>
    </x:row>
    <x:row r="36">
      <x:c r="A36" s="8" t="str">
        <x:v>Demand Growth</x:v>
      </x:c>
      <x:c r="B36" s="8" t="str">
        <x:v>Export</x:v>
      </x:c>
      <x:c r="C36" s="8" t="str">
        <x:v>Threonine</x:v>
      </x:c>
      <x:c r="D36" s="8" t="n">
        <x:v>2029</x:v>
      </x:c>
      <x:c r="E36" s="156" t="n">
        <x:v>0</x:v>
      </x:c>
      <x:c r="F36" s="156" t="n">
        <x:v>0.01</x:v>
      </x:c>
      <x:c r="G36" s="156" t="n">
        <x:v>0.03</x:v>
      </x:c>
      <x:c r="H36" s="8" t="str">
        <x:v>%</x:v>
      </x:c>
      <x:c r="I36" s="8" t="str">
        <x:v>Assumption</x:v>
      </x:c>
      <x:c r="J36" s="8" t="str">
        <x:v>S105/S003</x:v>
      </x:c>
      <x:c r="K36" s="8" t="str">
        <x:v>贸易与海外需求单列</x:v>
      </x:c>
    </x:row>
    <x:row r="37">
      <x:c r="A37" s="8" t="str">
        <x:v>Demand Growth</x:v>
      </x:c>
      <x:c r="B37" s="8" t="str">
        <x:v>Domestic</x:v>
      </x:c>
      <x:c r="C37" s="8" t="str">
        <x:v>Threonine</x:v>
      </x:c>
      <x:c r="D37" s="8" t="n">
        <x:v>2030</x:v>
      </x:c>
      <x:c r="E37" s="156" t="n">
        <x:v>0.01</x:v>
      </x:c>
      <x:c r="F37" s="156" t="n">
        <x:v>0.024</x:v>
      </x:c>
      <x:c r="G37" s="156" t="n">
        <x:v>0.03</x:v>
      </x:c>
      <x:c r="H37" s="8" t="str">
        <x:v>%</x:v>
      </x:c>
      <x:c r="I37" s="8" t="str">
        <x:v>Assumption</x:v>
      </x:c>
      <x:c r="J37" s="8" t="str">
        <x:v>S405/S105/S003</x:v>
      </x:c>
      <x:c r="K37" s="8" t="str">
        <x:v>国内与出口分开建模</x:v>
      </x:c>
    </x:row>
    <x:row r="38">
      <x:c r="A38" s="8" t="str">
        <x:v>Demand Growth</x:v>
      </x:c>
      <x:c r="B38" s="8" t="str">
        <x:v>Export</x:v>
      </x:c>
      <x:c r="C38" s="8" t="str">
        <x:v>Threonine</x:v>
      </x:c>
      <x:c r="D38" s="8" t="n">
        <x:v>2030</x:v>
      </x:c>
      <x:c r="E38" s="156" t="n">
        <x:v>0</x:v>
      </x:c>
      <x:c r="F38" s="156" t="n">
        <x:v>0.01</x:v>
      </x:c>
      <x:c r="G38" s="156" t="n">
        <x:v>0.03</x:v>
      </x:c>
      <x:c r="H38" s="8" t="str">
        <x:v>%</x:v>
      </x:c>
      <x:c r="I38" s="8" t="str">
        <x:v>Assumption</x:v>
      </x:c>
      <x:c r="J38" s="8" t="str">
        <x:v>S105/S003</x:v>
      </x:c>
      <x:c r="K38" s="8" t="str">
        <x:v>贸易与海外需求单列</x:v>
      </x:c>
    </x:row>
    <x:row r="39">
      <x:c r="A39" s="8" t="str">
        <x:v>Demand Growth</x:v>
      </x:c>
      <x:c r="B39" s="8" t="str">
        <x:v>Domestic</x:v>
      </x:c>
      <x:c r="C39" s="8" t="str">
        <x:v>MSG</x:v>
      </x:c>
      <x:c r="D39" s="8" t="n">
        <x:v>2026</x:v>
      </x:c>
      <x:c r="E39" s="156" t="n">
        <x:v>0</x:v>
      </x:c>
      <x:c r="F39" s="156" t="n">
        <x:v>0.01</x:v>
      </x:c>
      <x:c r="G39" s="156" t="n">
        <x:v>0.02</x:v>
      </x:c>
      <x:c r="H39" s="8" t="str">
        <x:v>%</x:v>
      </x:c>
      <x:c r="I39" s="8" t="str">
        <x:v>Assumption</x:v>
      </x:c>
      <x:c r="J39" s="8" t="str">
        <x:v>S405/S105/S003</x:v>
      </x:c>
      <x:c r="K39" s="8" t="str">
        <x:v>国内与出口分开建模</x:v>
      </x:c>
    </x:row>
    <x:row r="40">
      <x:c r="A40" s="8" t="str">
        <x:v>Demand Growth</x:v>
      </x:c>
      <x:c r="B40" s="8" t="str">
        <x:v>Export</x:v>
      </x:c>
      <x:c r="C40" s="8" t="str">
        <x:v>MSG</x:v>
      </x:c>
      <x:c r="D40" s="8" t="n">
        <x:v>2026</x:v>
      </x:c>
      <x:c r="E40" s="156" t="n">
        <x:v>-0.01</x:v>
      </x:c>
      <x:c r="F40" s="156" t="n">
        <x:v>0.01</x:v>
      </x:c>
      <x:c r="G40" s="156" t="n">
        <x:v>0.02</x:v>
      </x:c>
      <x:c r="H40" s="8" t="str">
        <x:v>%</x:v>
      </x:c>
      <x:c r="I40" s="8" t="str">
        <x:v>Assumption</x:v>
      </x:c>
      <x:c r="J40" s="8" t="str">
        <x:v>S105/S003</x:v>
      </x:c>
      <x:c r="K40" s="8" t="str">
        <x:v>贸易与海外需求单列</x:v>
      </x:c>
    </x:row>
    <x:row r="41">
      <x:c r="A41" s="8" t="str">
        <x:v>Demand Growth</x:v>
      </x:c>
      <x:c r="B41" s="8" t="str">
        <x:v>Domestic</x:v>
      </x:c>
      <x:c r="C41" s="8" t="str">
        <x:v>MSG</x:v>
      </x:c>
      <x:c r="D41" s="8" t="n">
        <x:v>2027</x:v>
      </x:c>
      <x:c r="E41" s="156" t="n">
        <x:v>0</x:v>
      </x:c>
      <x:c r="F41" s="156" t="n">
        <x:v>0.01</x:v>
      </x:c>
      <x:c r="G41" s="156" t="n">
        <x:v>0.02</x:v>
      </x:c>
      <x:c r="H41" s="8" t="str">
        <x:v>%</x:v>
      </x:c>
      <x:c r="I41" s="8" t="str">
        <x:v>Assumption</x:v>
      </x:c>
      <x:c r="J41" s="8" t="str">
        <x:v>S405/S105/S003</x:v>
      </x:c>
      <x:c r="K41" s="8" t="str">
        <x:v>国内与出口分开建模</x:v>
      </x:c>
    </x:row>
    <x:row r="42">
      <x:c r="A42" s="8" t="str">
        <x:v>Demand Growth</x:v>
      </x:c>
      <x:c r="B42" s="8" t="str">
        <x:v>Export</x:v>
      </x:c>
      <x:c r="C42" s="8" t="str">
        <x:v>MSG</x:v>
      </x:c>
      <x:c r="D42" s="8" t="n">
        <x:v>2027</x:v>
      </x:c>
      <x:c r="E42" s="156" t="n">
        <x:v>-0.01</x:v>
      </x:c>
      <x:c r="F42" s="156" t="n">
        <x:v>0.01</x:v>
      </x:c>
      <x:c r="G42" s="156" t="n">
        <x:v>0.02</x:v>
      </x:c>
      <x:c r="H42" s="8" t="str">
        <x:v>%</x:v>
      </x:c>
      <x:c r="I42" s="8" t="str">
        <x:v>Assumption</x:v>
      </x:c>
      <x:c r="J42" s="8" t="str">
        <x:v>S105/S003</x:v>
      </x:c>
      <x:c r="K42" s="8" t="str">
        <x:v>贸易与海外需求单列</x:v>
      </x:c>
    </x:row>
    <x:row r="43">
      <x:c r="A43" s="8" t="str">
        <x:v>Demand Growth</x:v>
      </x:c>
      <x:c r="B43" s="8" t="str">
        <x:v>Domestic</x:v>
      </x:c>
      <x:c r="C43" s="8" t="str">
        <x:v>MSG</x:v>
      </x:c>
      <x:c r="D43" s="8" t="n">
        <x:v>2028</x:v>
      </x:c>
      <x:c r="E43" s="156" t="n">
        <x:v>0</x:v>
      </x:c>
      <x:c r="F43" s="156" t="n">
        <x:v>0.01</x:v>
      </x:c>
      <x:c r="G43" s="156" t="n">
        <x:v>0.02</x:v>
      </x:c>
      <x:c r="H43" s="8" t="str">
        <x:v>%</x:v>
      </x:c>
      <x:c r="I43" s="8" t="str">
        <x:v>Assumption</x:v>
      </x:c>
      <x:c r="J43" s="8" t="str">
        <x:v>S405/S105/S003</x:v>
      </x:c>
      <x:c r="K43" s="8" t="str">
        <x:v>国内与出口分开建模</x:v>
      </x:c>
    </x:row>
    <x:row r="44">
      <x:c r="A44" s="8" t="str">
        <x:v>Demand Growth</x:v>
      </x:c>
      <x:c r="B44" s="8" t="str">
        <x:v>Export</x:v>
      </x:c>
      <x:c r="C44" s="8" t="str">
        <x:v>MSG</x:v>
      </x:c>
      <x:c r="D44" s="8" t="n">
        <x:v>2028</x:v>
      </x:c>
      <x:c r="E44" s="156" t="n">
        <x:v>-0.01</x:v>
      </x:c>
      <x:c r="F44" s="156" t="n">
        <x:v>0.01</x:v>
      </x:c>
      <x:c r="G44" s="156" t="n">
        <x:v>0.02</x:v>
      </x:c>
      <x:c r="H44" s="8" t="str">
        <x:v>%</x:v>
      </x:c>
      <x:c r="I44" s="8" t="str">
        <x:v>Assumption</x:v>
      </x:c>
      <x:c r="J44" s="8" t="str">
        <x:v>S105/S003</x:v>
      </x:c>
      <x:c r="K44" s="8" t="str">
        <x:v>贸易与海外需求单列</x:v>
      </x:c>
    </x:row>
    <x:row r="45">
      <x:c r="A45" s="8" t="str">
        <x:v>Demand Growth</x:v>
      </x:c>
      <x:c r="B45" s="8" t="str">
        <x:v>Domestic</x:v>
      </x:c>
      <x:c r="C45" s="8" t="str">
        <x:v>MSG</x:v>
      </x:c>
      <x:c r="D45" s="8" t="n">
        <x:v>2029</x:v>
      </x:c>
      <x:c r="E45" s="156" t="n">
        <x:v>0</x:v>
      </x:c>
      <x:c r="F45" s="156" t="n">
        <x:v>0.01</x:v>
      </x:c>
      <x:c r="G45" s="156" t="n">
        <x:v>0.02</x:v>
      </x:c>
      <x:c r="H45" s="8" t="str">
        <x:v>%</x:v>
      </x:c>
      <x:c r="I45" s="8" t="str">
        <x:v>Assumption</x:v>
      </x:c>
      <x:c r="J45" s="8" t="str">
        <x:v>S405/S105/S003</x:v>
      </x:c>
      <x:c r="K45" s="8" t="str">
        <x:v>国内与出口分开建模</x:v>
      </x:c>
    </x:row>
    <x:row r="46">
      <x:c r="A46" s="8" t="str">
        <x:v>Demand Growth</x:v>
      </x:c>
      <x:c r="B46" s="8" t="str">
        <x:v>Export</x:v>
      </x:c>
      <x:c r="C46" s="8" t="str">
        <x:v>MSG</x:v>
      </x:c>
      <x:c r="D46" s="8" t="n">
        <x:v>2029</x:v>
      </x:c>
      <x:c r="E46" s="156" t="n">
        <x:v>-0.01</x:v>
      </x:c>
      <x:c r="F46" s="156" t="n">
        <x:v>0.01</x:v>
      </x:c>
      <x:c r="G46" s="156" t="n">
        <x:v>0.02</x:v>
      </x:c>
      <x:c r="H46" s="8" t="str">
        <x:v>%</x:v>
      </x:c>
      <x:c r="I46" s="8" t="str">
        <x:v>Assumption</x:v>
      </x:c>
      <x:c r="J46" s="8" t="str">
        <x:v>S105/S003</x:v>
      </x:c>
      <x:c r="K46" s="8" t="str">
        <x:v>贸易与海外需求单列</x:v>
      </x:c>
    </x:row>
    <x:row r="47">
      <x:c r="A47" s="8" t="str">
        <x:v>Demand Growth</x:v>
      </x:c>
      <x:c r="B47" s="8" t="str">
        <x:v>Domestic</x:v>
      </x:c>
      <x:c r="C47" s="8" t="str">
        <x:v>MSG</x:v>
      </x:c>
      <x:c r="D47" s="8" t="n">
        <x:v>2030</x:v>
      </x:c>
      <x:c r="E47" s="156" t="n">
        <x:v>0</x:v>
      </x:c>
      <x:c r="F47" s="156" t="n">
        <x:v>0.01</x:v>
      </x:c>
      <x:c r="G47" s="156" t="n">
        <x:v>0.02</x:v>
      </x:c>
      <x:c r="H47" s="8" t="str">
        <x:v>%</x:v>
      </x:c>
      <x:c r="I47" s="8" t="str">
        <x:v>Assumption</x:v>
      </x:c>
      <x:c r="J47" s="8" t="str">
        <x:v>S405/S105/S003</x:v>
      </x:c>
      <x:c r="K47" s="8" t="str">
        <x:v>国内与出口分开建模</x:v>
      </x:c>
    </x:row>
    <x:row r="48">
      <x:c r="A48" s="8" t="str">
        <x:v>Demand Growth</x:v>
      </x:c>
      <x:c r="B48" s="8" t="str">
        <x:v>Export</x:v>
      </x:c>
      <x:c r="C48" s="8" t="str">
        <x:v>MSG</x:v>
      </x:c>
      <x:c r="D48" s="8" t="n">
        <x:v>2030</x:v>
      </x:c>
      <x:c r="E48" s="156" t="n">
        <x:v>-0.01</x:v>
      </x:c>
      <x:c r="F48" s="156" t="n">
        <x:v>0.01</x:v>
      </x:c>
      <x:c r="G48" s="156" t="n">
        <x:v>0.02</x:v>
      </x:c>
      <x:c r="H48" s="8" t="str">
        <x:v>%</x:v>
      </x:c>
      <x:c r="I48" s="8" t="str">
        <x:v>Assumption</x:v>
      </x:c>
      <x:c r="J48" s="8" t="str">
        <x:v>S105/S003</x:v>
      </x:c>
      <x:c r="K48" s="8" t="str">
        <x:v>贸易与海外需求单列</x:v>
      </x:c>
    </x:row>
    <x:row r="49">
      <x:c r="A49" s="8" t="str">
        <x:v>Demand Growth</x:v>
      </x:c>
      <x:c r="B49" s="8" t="str">
        <x:v>Domestic</x:v>
      </x:c>
      <x:c r="C49" s="8" t="str">
        <x:v>Valine</x:v>
      </x:c>
      <x:c r="D49" s="8" t="n">
        <x:v>2026</x:v>
      </x:c>
      <x:c r="E49" s="156" t="n">
        <x:v>0.02</x:v>
      </x:c>
      <x:c r="F49" s="156" t="n">
        <x:v>0.05</x:v>
      </x:c>
      <x:c r="G49" s="156" t="n">
        <x:v>0.08</x:v>
      </x:c>
      <x:c r="H49" s="8" t="str">
        <x:v>%</x:v>
      </x:c>
      <x:c r="I49" s="8" t="str">
        <x:v>Assumption</x:v>
      </x:c>
      <x:c r="J49" s="8" t="str">
        <x:v>S405/S105/S003</x:v>
      </x:c>
      <x:c r="K49" s="8" t="str">
        <x:v>国内与出口分开建模</x:v>
      </x:c>
    </x:row>
    <x:row r="50">
      <x:c r="A50" s="8" t="str">
        <x:v>Demand Growth</x:v>
      </x:c>
      <x:c r="B50" s="8" t="str">
        <x:v>Export</x:v>
      </x:c>
      <x:c r="C50" s="8" t="str">
        <x:v>Valine</x:v>
      </x:c>
      <x:c r="D50" s="8" t="n">
        <x:v>2026</x:v>
      </x:c>
      <x:c r="E50" s="156" t="n">
        <x:v>0</x:v>
      </x:c>
      <x:c r="F50" s="156" t="n">
        <x:v>0.04</x:v>
      </x:c>
      <x:c r="G50" s="156" t="n">
        <x:v>0.06</x:v>
      </x:c>
      <x:c r="H50" s="8" t="str">
        <x:v>%</x:v>
      </x:c>
      <x:c r="I50" s="8" t="str">
        <x:v>Assumption</x:v>
      </x:c>
      <x:c r="J50" s="8" t="str">
        <x:v>S105/S003</x:v>
      </x:c>
      <x:c r="K50" s="8" t="str">
        <x:v>贸易与海外需求单列</x:v>
      </x:c>
    </x:row>
    <x:row r="51">
      <x:c r="A51" s="8" t="str">
        <x:v>Demand Growth</x:v>
      </x:c>
      <x:c r="B51" s="8" t="str">
        <x:v>Domestic</x:v>
      </x:c>
      <x:c r="C51" s="8" t="str">
        <x:v>Valine</x:v>
      </x:c>
      <x:c r="D51" s="8" t="n">
        <x:v>2027</x:v>
      </x:c>
      <x:c r="E51" s="156" t="n">
        <x:v>0.02</x:v>
      </x:c>
      <x:c r="F51" s="156" t="n">
        <x:v>0.05</x:v>
      </x:c>
      <x:c r="G51" s="156" t="n">
        <x:v>0.08</x:v>
      </x:c>
      <x:c r="H51" s="8" t="str">
        <x:v>%</x:v>
      </x:c>
      <x:c r="I51" s="8" t="str">
        <x:v>Assumption</x:v>
      </x:c>
      <x:c r="J51" s="8" t="str">
        <x:v>S405/S105/S003</x:v>
      </x:c>
      <x:c r="K51" s="8" t="str">
        <x:v>国内与出口分开建模</x:v>
      </x:c>
    </x:row>
    <x:row r="52">
      <x:c r="A52" s="8" t="str">
        <x:v>Demand Growth</x:v>
      </x:c>
      <x:c r="B52" s="8" t="str">
        <x:v>Export</x:v>
      </x:c>
      <x:c r="C52" s="8" t="str">
        <x:v>Valine</x:v>
      </x:c>
      <x:c r="D52" s="8" t="n">
        <x:v>2027</x:v>
      </x:c>
      <x:c r="E52" s="156" t="n">
        <x:v>0</x:v>
      </x:c>
      <x:c r="F52" s="156" t="n">
        <x:v>0.04</x:v>
      </x:c>
      <x:c r="G52" s="156" t="n">
        <x:v>0.06</x:v>
      </x:c>
      <x:c r="H52" s="8" t="str">
        <x:v>%</x:v>
      </x:c>
      <x:c r="I52" s="8" t="str">
        <x:v>Assumption</x:v>
      </x:c>
      <x:c r="J52" s="8" t="str">
        <x:v>S105/S003</x:v>
      </x:c>
      <x:c r="K52" s="8" t="str">
        <x:v>贸易与海外需求单列</x:v>
      </x:c>
    </x:row>
    <x:row r="53">
      <x:c r="A53" s="8" t="str">
        <x:v>Demand Growth</x:v>
      </x:c>
      <x:c r="B53" s="8" t="str">
        <x:v>Domestic</x:v>
      </x:c>
      <x:c r="C53" s="8" t="str">
        <x:v>Valine</x:v>
      </x:c>
      <x:c r="D53" s="8" t="n">
        <x:v>2028</x:v>
      </x:c>
      <x:c r="E53" s="156" t="n">
        <x:v>0.02</x:v>
      </x:c>
      <x:c r="F53" s="156" t="n">
        <x:v>0.05</x:v>
      </x:c>
      <x:c r="G53" s="156" t="n">
        <x:v>0.08</x:v>
      </x:c>
      <x:c r="H53" s="8" t="str">
        <x:v>%</x:v>
      </x:c>
      <x:c r="I53" s="8" t="str">
        <x:v>Assumption</x:v>
      </x:c>
      <x:c r="J53" s="8" t="str">
        <x:v>S405/S105/S003</x:v>
      </x:c>
      <x:c r="K53" s="8" t="str">
        <x:v>国内与出口分开建模</x:v>
      </x:c>
    </x:row>
    <x:row r="54">
      <x:c r="A54" s="8" t="str">
        <x:v>Demand Growth</x:v>
      </x:c>
      <x:c r="B54" s="8" t="str">
        <x:v>Export</x:v>
      </x:c>
      <x:c r="C54" s="8" t="str">
        <x:v>Valine</x:v>
      </x:c>
      <x:c r="D54" s="8" t="n">
        <x:v>2028</x:v>
      </x:c>
      <x:c r="E54" s="156" t="n">
        <x:v>0</x:v>
      </x:c>
      <x:c r="F54" s="156" t="n">
        <x:v>0.04</x:v>
      </x:c>
      <x:c r="G54" s="156" t="n">
        <x:v>0.06</x:v>
      </x:c>
      <x:c r="H54" s="8" t="str">
        <x:v>%</x:v>
      </x:c>
      <x:c r="I54" s="8" t="str">
        <x:v>Assumption</x:v>
      </x:c>
      <x:c r="J54" s="8" t="str">
        <x:v>S105/S003</x:v>
      </x:c>
      <x:c r="K54" s="8" t="str">
        <x:v>贸易与海外需求单列</x:v>
      </x:c>
    </x:row>
    <x:row r="55">
      <x:c r="A55" s="8" t="str">
        <x:v>Demand Growth</x:v>
      </x:c>
      <x:c r="B55" s="8" t="str">
        <x:v>Domestic</x:v>
      </x:c>
      <x:c r="C55" s="8" t="str">
        <x:v>Valine</x:v>
      </x:c>
      <x:c r="D55" s="8" t="n">
        <x:v>2029</x:v>
      </x:c>
      <x:c r="E55" s="156" t="n">
        <x:v>0.02</x:v>
      </x:c>
      <x:c r="F55" s="156" t="n">
        <x:v>0.05</x:v>
      </x:c>
      <x:c r="G55" s="156" t="n">
        <x:v>0.08</x:v>
      </x:c>
      <x:c r="H55" s="8" t="str">
        <x:v>%</x:v>
      </x:c>
      <x:c r="I55" s="8" t="str">
        <x:v>Assumption</x:v>
      </x:c>
      <x:c r="J55" s="8" t="str">
        <x:v>S405/S105/S003</x:v>
      </x:c>
      <x:c r="K55" s="8" t="str">
        <x:v>国内与出口分开建模</x:v>
      </x:c>
    </x:row>
    <x:row r="56">
      <x:c r="A56" s="8" t="str">
        <x:v>Demand Growth</x:v>
      </x:c>
      <x:c r="B56" s="8" t="str">
        <x:v>Export</x:v>
      </x:c>
      <x:c r="C56" s="8" t="str">
        <x:v>Valine</x:v>
      </x:c>
      <x:c r="D56" s="8" t="n">
        <x:v>2029</x:v>
      </x:c>
      <x:c r="E56" s="156" t="n">
        <x:v>0</x:v>
      </x:c>
      <x:c r="F56" s="156" t="n">
        <x:v>0.04</x:v>
      </x:c>
      <x:c r="G56" s="156" t="n">
        <x:v>0.06</x:v>
      </x:c>
      <x:c r="H56" s="8" t="str">
        <x:v>%</x:v>
      </x:c>
      <x:c r="I56" s="8" t="str">
        <x:v>Assumption</x:v>
      </x:c>
      <x:c r="J56" s="8" t="str">
        <x:v>S105/S003</x:v>
      </x:c>
      <x:c r="K56" s="8" t="str">
        <x:v>贸易与海外需求单列</x:v>
      </x:c>
    </x:row>
    <x:row r="57">
      <x:c r="A57" s="8" t="str">
        <x:v>Demand Growth</x:v>
      </x:c>
      <x:c r="B57" s="8" t="str">
        <x:v>Domestic</x:v>
      </x:c>
      <x:c r="C57" s="8" t="str">
        <x:v>Valine</x:v>
      </x:c>
      <x:c r="D57" s="8" t="n">
        <x:v>2030</x:v>
      </x:c>
      <x:c r="E57" s="156" t="n">
        <x:v>0.02</x:v>
      </x:c>
      <x:c r="F57" s="156" t="n">
        <x:v>0.05</x:v>
      </x:c>
      <x:c r="G57" s="156" t="n">
        <x:v>0.08</x:v>
      </x:c>
      <x:c r="H57" s="8" t="str">
        <x:v>%</x:v>
      </x:c>
      <x:c r="I57" s="8" t="str">
        <x:v>Assumption</x:v>
      </x:c>
      <x:c r="J57" s="8" t="str">
        <x:v>S405/S105/S003</x:v>
      </x:c>
      <x:c r="K57" s="8" t="str">
        <x:v>国内与出口分开建模</x:v>
      </x:c>
    </x:row>
    <x:row r="58">
      <x:c r="A58" s="8" t="str">
        <x:v>Demand Growth</x:v>
      </x:c>
      <x:c r="B58" s="8" t="str">
        <x:v>Export</x:v>
      </x:c>
      <x:c r="C58" s="8" t="str">
        <x:v>Valine</x:v>
      </x:c>
      <x:c r="D58" s="8" t="n">
        <x:v>2030</x:v>
      </x:c>
      <x:c r="E58" s="156" t="n">
        <x:v>0</x:v>
      </x:c>
      <x:c r="F58" s="156" t="n">
        <x:v>0.04</x:v>
      </x:c>
      <x:c r="G58" s="156" t="n">
        <x:v>0.06</x:v>
      </x:c>
      <x:c r="H58" s="8" t="str">
        <x:v>%</x:v>
      </x:c>
      <x:c r="I58" s="8" t="str">
        <x:v>Assumption</x:v>
      </x:c>
      <x:c r="J58" s="8" t="str">
        <x:v>S105/S003</x:v>
      </x:c>
      <x:c r="K58" s="8" t="str">
        <x:v>贸易与海外需求单列</x:v>
      </x:c>
    </x:row>
    <x:row r="59">
      <x:c r="A59" s="8" t="str">
        <x:v>Supply</x:v>
      </x:c>
      <x:c r="B59" s="8" t="str">
        <x:v>Committed Effective Add</x:v>
      </x:c>
      <x:c r="C59" s="8" t="str">
        <x:v>Threonine</x:v>
      </x:c>
      <x:c r="D59" s="8" t="n">
        <x:v>2026</x:v>
      </x:c>
      <x:c r="E59" s="156" t="n">
        <x:v>150</x:v>
      </x:c>
      <x:c r="F59" s="156" t="n">
        <x:v>75</x:v>
      </x:c>
      <x:c r="G59" s="156" t="n">
        <x:v>0</x:v>
      </x:c>
      <x:c r="H59" s="8" t="str">
        <x:v>kt</x:v>
      </x:c>
      <x:c r="I59" s="8" t="str">
        <x:v>Assumption</x:v>
      </x:c>
      <x:c r="J59" s="8" t="str">
        <x:v>capacity_projects_fact/P1</x:v>
      </x:c>
      <x:c r="K59" s="8" t="str">
        <x:v>项目状态离散+年内有效产能</x:v>
      </x:c>
    </x:row>
    <x:row r="60">
      <x:c r="A60" s="8" t="str">
        <x:v>Supply</x:v>
      </x:c>
      <x:c r="B60" s="8" t="str">
        <x:v>Committed Effective Add</x:v>
      </x:c>
      <x:c r="C60" s="8" t="str">
        <x:v>Threonine</x:v>
      </x:c>
      <x:c r="D60" s="8" t="n">
        <x:v>2027</x:v>
      </x:c>
      <x:c r="E60" s="156" t="n">
        <x:v>500</x:v>
      </x:c>
      <x:c r="F60" s="156" t="n">
        <x:v>430</x:v>
      </x:c>
      <x:c r="G60" s="156" t="n">
        <x:v>305</x:v>
      </x:c>
      <x:c r="H60" s="8" t="str">
        <x:v>kt</x:v>
      </x:c>
      <x:c r="I60" s="8" t="str">
        <x:v>Assumption</x:v>
      </x:c>
      <x:c r="J60" s="8" t="str">
        <x:v>capacity_projects_fact/P1</x:v>
      </x:c>
      <x:c r="K60" s="8" t="str">
        <x:v>项目状态离散+年内有效产能</x:v>
      </x:c>
    </x:row>
    <x:row r="61">
      <x:c r="A61" s="8" t="str">
        <x:v>Supply</x:v>
      </x:c>
      <x:c r="B61" s="8" t="str">
        <x:v>Committed Effective Add</x:v>
      </x:c>
      <x:c r="C61" s="8" t="str">
        <x:v>Threonine</x:v>
      </x:c>
      <x:c r="D61" s="8" t="n">
        <x:v>2028</x:v>
      </x:c>
      <x:c r="E61" s="156" t="n">
        <x:v>500</x:v>
      </x:c>
      <x:c r="F61" s="156" t="n">
        <x:v>500</x:v>
      </x:c>
      <x:c r="G61" s="156" t="n">
        <x:v>500</x:v>
      </x:c>
      <x:c r="H61" s="8" t="str">
        <x:v>kt</x:v>
      </x:c>
      <x:c r="I61" s="8" t="str">
        <x:v>Assumption</x:v>
      </x:c>
      <x:c r="J61" s="8" t="str">
        <x:v>capacity_projects_fact/P1</x:v>
      </x:c>
      <x:c r="K61" s="8" t="str">
        <x:v>项目状态离散+年内有效产能</x:v>
      </x:c>
    </x:row>
    <x:row r="62">
      <x:c r="A62" s="8" t="str">
        <x:v>Supply</x:v>
      </x:c>
      <x:c r="B62" s="8" t="str">
        <x:v>Committed Effective Add</x:v>
      </x:c>
      <x:c r="C62" s="8" t="str">
        <x:v>Threonine</x:v>
      </x:c>
      <x:c r="D62" s="8" t="n">
        <x:v>2029</x:v>
      </x:c>
      <x:c r="E62" s="156" t="n">
        <x:v>500</x:v>
      </x:c>
      <x:c r="F62" s="156" t="n">
        <x:v>500</x:v>
      </x:c>
      <x:c r="G62" s="156" t="n">
        <x:v>500</x:v>
      </x:c>
      <x:c r="H62" s="8" t="str">
        <x:v>kt</x:v>
      </x:c>
      <x:c r="I62" s="8" t="str">
        <x:v>Assumption</x:v>
      </x:c>
      <x:c r="J62" s="8" t="str">
        <x:v>capacity_projects_fact/P1</x:v>
      </x:c>
      <x:c r="K62" s="8" t="str">
        <x:v>项目状态离散+年内有效产能</x:v>
      </x:c>
    </x:row>
    <x:row r="63">
      <x:c r="A63" s="8" t="str">
        <x:v>Supply</x:v>
      </x:c>
      <x:c r="B63" s="8" t="str">
        <x:v>Committed Effective Add</x:v>
      </x:c>
      <x:c r="C63" s="8" t="str">
        <x:v>Threonine</x:v>
      </x:c>
      <x:c r="D63" s="8" t="n">
        <x:v>2030</x:v>
      </x:c>
      <x:c r="E63" s="156" t="n">
        <x:v>500</x:v>
      </x:c>
      <x:c r="F63" s="156" t="n">
        <x:v>500</x:v>
      </x:c>
      <x:c r="G63" s="156" t="n">
        <x:v>500</x:v>
      </x:c>
      <x:c r="H63" s="8" t="str">
        <x:v>kt</x:v>
      </x:c>
      <x:c r="I63" s="8" t="str">
        <x:v>Assumption</x:v>
      </x:c>
      <x:c r="J63" s="8" t="str">
        <x:v>capacity_projects_fact/P1</x:v>
      </x:c>
      <x:c r="K63" s="8" t="str">
        <x:v>项目状态离散+年内有效产能</x:v>
      </x:c>
    </x:row>
    <x:row r="64">
      <x:c r="A64" s="8" t="str">
        <x:v>Supply</x:v>
      </x:c>
      <x:c r="B64" s="8" t="str">
        <x:v>Flexible Effective Add</x:v>
      </x:c>
      <x:c r="C64" s="8" t="str">
        <x:v>Threonine</x:v>
      </x:c>
      <x:c r="D64" s="8" t="n">
        <x:v>2026</x:v>
      </x:c>
      <x:c r="E64" s="156" t="n">
        <x:v>0</x:v>
      </x:c>
      <x:c r="F64" s="156" t="n">
        <x:v>0</x:v>
      </x:c>
      <x:c r="G64" s="156" t="n">
        <x:v>0</x:v>
      </x:c>
      <x:c r="H64" s="8" t="str">
        <x:v>kt</x:v>
      </x:c>
      <x:c r="I64" s="8" t="str">
        <x:v>Assumption</x:v>
      </x:c>
      <x:c r="J64" s="8" t="str">
        <x:v>capacity_projects_fact/P1</x:v>
      </x:c>
      <x:c r="K64" s="8" t="str">
        <x:v>项目状态离散+年内有效产能</x:v>
      </x:c>
    </x:row>
    <x:row r="65">
      <x:c r="A65" s="8" t="str">
        <x:v>Supply</x:v>
      </x:c>
      <x:c r="B65" s="8" t="str">
        <x:v>Flexible Effective Add</x:v>
      </x:c>
      <x:c r="C65" s="8" t="str">
        <x:v>Threonine</x:v>
      </x:c>
      <x:c r="D65" s="8" t="n">
        <x:v>2027</x:v>
      </x:c>
      <x:c r="E65" s="156" t="n">
        <x:v>0</x:v>
      </x:c>
      <x:c r="F65" s="156" t="n">
        <x:v>0</x:v>
      </x:c>
      <x:c r="G65" s="156" t="n">
        <x:v>0</x:v>
      </x:c>
      <x:c r="H65" s="8" t="str">
        <x:v>kt</x:v>
      </x:c>
      <x:c r="I65" s="8" t="str">
        <x:v>Assumption</x:v>
      </x:c>
      <x:c r="J65" s="8" t="str">
        <x:v>capacity_projects_fact/P1</x:v>
      </x:c>
      <x:c r="K65" s="8" t="str">
        <x:v>项目状态离散+年内有效产能</x:v>
      </x:c>
    </x:row>
    <x:row r="66">
      <x:c r="A66" s="8" t="str">
        <x:v>Supply</x:v>
      </x:c>
      <x:c r="B66" s="8" t="str">
        <x:v>Flexible Effective Add</x:v>
      </x:c>
      <x:c r="C66" s="8" t="str">
        <x:v>Threonine</x:v>
      </x:c>
      <x:c r="D66" s="8" t="n">
        <x:v>2028</x:v>
      </x:c>
      <x:c r="E66" s="156" t="n">
        <x:v>100</x:v>
      </x:c>
      <x:c r="F66" s="156" t="n">
        <x:v>0</x:v>
      </x:c>
      <x:c r="G66" s="156" t="n">
        <x:v>0</x:v>
      </x:c>
      <x:c r="H66" s="8" t="str">
        <x:v>kt</x:v>
      </x:c>
      <x:c r="I66" s="8" t="str">
        <x:v>Assumption</x:v>
      </x:c>
      <x:c r="J66" s="8" t="str">
        <x:v>capacity_projects_fact/P1</x:v>
      </x:c>
      <x:c r="K66" s="8" t="str">
        <x:v>项目状态离散+年内有效产能</x:v>
      </x:c>
    </x:row>
    <x:row r="67">
      <x:c r="A67" s="8" t="str">
        <x:v>Supply</x:v>
      </x:c>
      <x:c r="B67" s="8" t="str">
        <x:v>Flexible Effective Add</x:v>
      </x:c>
      <x:c r="C67" s="8" t="str">
        <x:v>Threonine</x:v>
      </x:c>
      <x:c r="D67" s="8" t="n">
        <x:v>2029</x:v>
      </x:c>
      <x:c r="E67" s="156" t="n">
        <x:v>200</x:v>
      </x:c>
      <x:c r="F67" s="156" t="n">
        <x:v>0</x:v>
      </x:c>
      <x:c r="G67" s="156" t="n">
        <x:v>0</x:v>
      </x:c>
      <x:c r="H67" s="8" t="str">
        <x:v>kt</x:v>
      </x:c>
      <x:c r="I67" s="8" t="str">
        <x:v>Assumption</x:v>
      </x:c>
      <x:c r="J67" s="8" t="str">
        <x:v>capacity_projects_fact/P1</x:v>
      </x:c>
      <x:c r="K67" s="8" t="str">
        <x:v>项目状态离散+年内有效产能</x:v>
      </x:c>
    </x:row>
    <x:row r="68">
      <x:c r="A68" s="8" t="str">
        <x:v>Supply</x:v>
      </x:c>
      <x:c r="B68" s="8" t="str">
        <x:v>Flexible Effective Add</x:v>
      </x:c>
      <x:c r="C68" s="8" t="str">
        <x:v>Threonine</x:v>
      </x:c>
      <x:c r="D68" s="8" t="n">
        <x:v>2030</x:v>
      </x:c>
      <x:c r="E68" s="156" t="n">
        <x:v>200</x:v>
      </x:c>
      <x:c r="F68" s="156" t="n">
        <x:v>0</x:v>
      </x:c>
      <x:c r="G68" s="156" t="n">
        <x:v>0</x:v>
      </x:c>
      <x:c r="H68" s="8" t="str">
        <x:v>kt</x:v>
      </x:c>
      <x:c r="I68" s="8" t="str">
        <x:v>Assumption</x:v>
      </x:c>
      <x:c r="J68" s="8" t="str">
        <x:v>capacity_projects_fact/P1</x:v>
      </x:c>
      <x:c r="K68" s="8" t="str">
        <x:v>项目状态离散+年内有效产能</x:v>
      </x:c>
    </x:row>
    <x:row r="69">
      <x:c r="A69" s="8" t="str">
        <x:v>Supply</x:v>
      </x:c>
      <x:c r="B69" s="8" t="str">
        <x:v>Cumulative Exit</x:v>
      </x:c>
      <x:c r="C69" s="8" t="str">
        <x:v>Threonine</x:v>
      </x:c>
      <x:c r="D69" s="8" t="n">
        <x:v>2026</x:v>
      </x:c>
      <x:c r="E69" s="156" t="n">
        <x:v>0</x:v>
      </x:c>
      <x:c r="F69" s="156" t="n">
        <x:v>0</x:v>
      </x:c>
      <x:c r="G69" s="156" t="n">
        <x:v>0</x:v>
      </x:c>
      <x:c r="H69" s="8" t="str">
        <x:v>kt</x:v>
      </x:c>
      <x:c r="I69" s="8" t="str">
        <x:v>Assumption</x:v>
      </x:c>
      <x:c r="J69" s="8" t="str">
        <x:v>capacity_projects_fact/P1</x:v>
      </x:c>
      <x:c r="K69" s="8" t="str">
        <x:v>项目状态离散+年内有效产能</x:v>
      </x:c>
    </x:row>
    <x:row r="70">
      <x:c r="A70" s="8" t="str">
        <x:v>Supply</x:v>
      </x:c>
      <x:c r="B70" s="8" t="str">
        <x:v>Cumulative Exit</x:v>
      </x:c>
      <x:c r="C70" s="8" t="str">
        <x:v>Threonine</x:v>
      </x:c>
      <x:c r="D70" s="8" t="n">
        <x:v>2027</x:v>
      </x:c>
      <x:c r="E70" s="156" t="n">
        <x:v>0</x:v>
      </x:c>
      <x:c r="F70" s="156" t="n">
        <x:v>0</x:v>
      </x:c>
      <x:c r="G70" s="156" t="n">
        <x:v>0</x:v>
      </x:c>
      <x:c r="H70" s="8" t="str">
        <x:v>kt</x:v>
      </x:c>
      <x:c r="I70" s="8" t="str">
        <x:v>Assumption</x:v>
      </x:c>
      <x:c r="J70" s="8" t="str">
        <x:v>capacity_projects_fact/P1</x:v>
      </x:c>
      <x:c r="K70" s="8" t="str">
        <x:v>项目状态离散+年内有效产能</x:v>
      </x:c>
    </x:row>
    <x:row r="71">
      <x:c r="A71" s="8" t="str">
        <x:v>Supply</x:v>
      </x:c>
      <x:c r="B71" s="8" t="str">
        <x:v>Cumulative Exit</x:v>
      </x:c>
      <x:c r="C71" s="8" t="str">
        <x:v>Threonine</x:v>
      </x:c>
      <x:c r="D71" s="8" t="n">
        <x:v>2028</x:v>
      </x:c>
      <x:c r="E71" s="156" t="n">
        <x:v>0</x:v>
      </x:c>
      <x:c r="F71" s="156" t="n">
        <x:v>0</x:v>
      </x:c>
      <x:c r="G71" s="156" t="n">
        <x:v>150</x:v>
      </x:c>
      <x:c r="H71" s="8" t="str">
        <x:v>kt</x:v>
      </x:c>
      <x:c r="I71" s="8" t="str">
        <x:v>Assumption</x:v>
      </x:c>
      <x:c r="J71" s="8" t="str">
        <x:v>capacity_projects_fact/P1</x:v>
      </x:c>
      <x:c r="K71" s="8" t="str">
        <x:v>项目状态离散+年内有效产能</x:v>
      </x:c>
    </x:row>
    <x:row r="72">
      <x:c r="A72" s="8" t="str">
        <x:v>Supply</x:v>
      </x:c>
      <x:c r="B72" s="8" t="str">
        <x:v>Cumulative Exit</x:v>
      </x:c>
      <x:c r="C72" s="8" t="str">
        <x:v>Threonine</x:v>
      </x:c>
      <x:c r="D72" s="8" t="n">
        <x:v>2029</x:v>
      </x:c>
      <x:c r="E72" s="156" t="n">
        <x:v>0</x:v>
      </x:c>
      <x:c r="F72" s="156" t="n">
        <x:v>100</x:v>
      </x:c>
      <x:c r="G72" s="156" t="n">
        <x:v>300</x:v>
      </x:c>
      <x:c r="H72" s="8" t="str">
        <x:v>kt</x:v>
      </x:c>
      <x:c r="I72" s="8" t="str">
        <x:v>Assumption</x:v>
      </x:c>
      <x:c r="J72" s="8" t="str">
        <x:v>capacity_projects_fact/P1</x:v>
      </x:c>
      <x:c r="K72" s="8" t="str">
        <x:v>项目状态离散+年内有效产能</x:v>
      </x:c>
    </x:row>
    <x:row r="73">
      <x:c r="A73" s="8" t="str">
        <x:v>Supply</x:v>
      </x:c>
      <x:c r="B73" s="8" t="str">
        <x:v>Cumulative Exit</x:v>
      </x:c>
      <x:c r="C73" s="8" t="str">
        <x:v>Threonine</x:v>
      </x:c>
      <x:c r="D73" s="8" t="n">
        <x:v>2030</x:v>
      </x:c>
      <x:c r="E73" s="156" t="n">
        <x:v>0</x:v>
      </x:c>
      <x:c r="F73" s="156" t="n">
        <x:v>200</x:v>
      </x:c>
      <x:c r="G73" s="156" t="n">
        <x:v>400</x:v>
      </x:c>
      <x:c r="H73" s="8" t="str">
        <x:v>kt</x:v>
      </x:c>
      <x:c r="I73" s="8" t="str">
        <x:v>Assumption</x:v>
      </x:c>
      <x:c r="J73" s="8" t="str">
        <x:v>capacity_projects_fact/P1</x:v>
      </x:c>
      <x:c r="K73" s="8" t="str">
        <x:v>项目状态离散+年内有效产能</x:v>
      </x:c>
    </x:row>
    <x:row r="74">
      <x:c r="A74" s="8" t="str">
        <x:v>Supply</x:v>
      </x:c>
      <x:c r="B74" s="8" t="str">
        <x:v>Committed Effective Add</x:v>
      </x:c>
      <x:c r="C74" s="8" t="str">
        <x:v>MSG</x:v>
      </x:c>
      <x:c r="D74" s="8" t="n">
        <x:v>2026</x:v>
      </x:c>
      <x:c r="E74" s="156" t="n">
        <x:v>0</x:v>
      </x:c>
      <x:c r="F74" s="156" t="n">
        <x:v>0</x:v>
      </x:c>
      <x:c r="G74" s="156" t="n">
        <x:v>0</x:v>
      </x:c>
      <x:c r="H74" s="8" t="str">
        <x:v>kt</x:v>
      </x:c>
      <x:c r="I74" s="8" t="str">
        <x:v>Assumption</x:v>
      </x:c>
      <x:c r="J74" s="8" t="str">
        <x:v>capacity_projects_fact/P1</x:v>
      </x:c>
      <x:c r="K74" s="8" t="str">
        <x:v>项目状态离散+年内有效产能</x:v>
      </x:c>
    </x:row>
    <x:row r="75">
      <x:c r="A75" s="8" t="str">
        <x:v>Supply</x:v>
      </x:c>
      <x:c r="B75" s="8" t="str">
        <x:v>Committed Effective Add</x:v>
      </x:c>
      <x:c r="C75" s="8" t="str">
        <x:v>MSG</x:v>
      </x:c>
      <x:c r="D75" s="8" t="n">
        <x:v>2027</x:v>
      </x:c>
      <x:c r="E75" s="156" t="n">
        <x:v>250</x:v>
      </x:c>
      <x:c r="F75" s="156" t="n">
        <x:v>125</x:v>
      </x:c>
      <x:c r="G75" s="156" t="n">
        <x:v>50</x:v>
      </x:c>
      <x:c r="H75" s="8" t="str">
        <x:v>kt</x:v>
      </x:c>
      <x:c r="I75" s="8" t="str">
        <x:v>Assumption</x:v>
      </x:c>
      <x:c r="J75" s="8" t="str">
        <x:v>capacity_projects_fact/P1</x:v>
      </x:c>
      <x:c r="K75" s="8" t="str">
        <x:v>项目状态离散+年内有效产能</x:v>
      </x:c>
    </x:row>
    <x:row r="76">
      <x:c r="A76" s="8" t="str">
        <x:v>Supply</x:v>
      </x:c>
      <x:c r="B76" s="8" t="str">
        <x:v>Committed Effective Add</x:v>
      </x:c>
      <x:c r="C76" s="8" t="str">
        <x:v>MSG</x:v>
      </x:c>
      <x:c r="D76" s="8" t="n">
        <x:v>2028</x:v>
      </x:c>
      <x:c r="E76" s="156" t="n">
        <x:v>250</x:v>
      </x:c>
      <x:c r="F76" s="156" t="n">
        <x:v>250</x:v>
      </x:c>
      <x:c r="G76" s="156" t="n">
        <x:v>250</x:v>
      </x:c>
      <x:c r="H76" s="8" t="str">
        <x:v>kt</x:v>
      </x:c>
      <x:c r="I76" s="8" t="str">
        <x:v>Assumption</x:v>
      </x:c>
      <x:c r="J76" s="8" t="str">
        <x:v>capacity_projects_fact/P1</x:v>
      </x:c>
      <x:c r="K76" s="8" t="str">
        <x:v>项目状态离散+年内有效产能</x:v>
      </x:c>
    </x:row>
    <x:row r="77">
      <x:c r="A77" s="8" t="str">
        <x:v>Supply</x:v>
      </x:c>
      <x:c r="B77" s="8" t="str">
        <x:v>Committed Effective Add</x:v>
      </x:c>
      <x:c r="C77" s="8" t="str">
        <x:v>MSG</x:v>
      </x:c>
      <x:c r="D77" s="8" t="n">
        <x:v>2029</x:v>
      </x:c>
      <x:c r="E77" s="156" t="n">
        <x:v>250</x:v>
      </x:c>
      <x:c r="F77" s="156" t="n">
        <x:v>250</x:v>
      </x:c>
      <x:c r="G77" s="156" t="n">
        <x:v>250</x:v>
      </x:c>
      <x:c r="H77" s="8" t="str">
        <x:v>kt</x:v>
      </x:c>
      <x:c r="I77" s="8" t="str">
        <x:v>Assumption</x:v>
      </x:c>
      <x:c r="J77" s="8" t="str">
        <x:v>capacity_projects_fact/P1</x:v>
      </x:c>
      <x:c r="K77" s="8" t="str">
        <x:v>项目状态离散+年内有效产能</x:v>
      </x:c>
    </x:row>
    <x:row r="78">
      <x:c r="A78" s="8" t="str">
        <x:v>Supply</x:v>
      </x:c>
      <x:c r="B78" s="8" t="str">
        <x:v>Committed Effective Add</x:v>
      </x:c>
      <x:c r="C78" s="8" t="str">
        <x:v>MSG</x:v>
      </x:c>
      <x:c r="D78" s="8" t="n">
        <x:v>2030</x:v>
      </x:c>
      <x:c r="E78" s="156" t="n">
        <x:v>250</x:v>
      </x:c>
      <x:c r="F78" s="156" t="n">
        <x:v>250</x:v>
      </x:c>
      <x:c r="G78" s="156" t="n">
        <x:v>250</x:v>
      </x:c>
      <x:c r="H78" s="8" t="str">
        <x:v>kt</x:v>
      </x:c>
      <x:c r="I78" s="8" t="str">
        <x:v>Assumption</x:v>
      </x:c>
      <x:c r="J78" s="8" t="str">
        <x:v>capacity_projects_fact/P1</x:v>
      </x:c>
      <x:c r="K78" s="8" t="str">
        <x:v>项目状态离散+年内有效产能</x:v>
      </x:c>
    </x:row>
    <x:row r="79">
      <x:c r="A79" s="8" t="str">
        <x:v>Supply</x:v>
      </x:c>
      <x:c r="B79" s="8" t="str">
        <x:v>Flexible Effective Add</x:v>
      </x:c>
      <x:c r="C79" s="8" t="str">
        <x:v>MSG</x:v>
      </x:c>
      <x:c r="D79" s="8" t="n">
        <x:v>2026</x:v>
      </x:c>
      <x:c r="E79" s="156" t="n">
        <x:v>0</x:v>
      </x:c>
      <x:c r="F79" s="156" t="n">
        <x:v>0</x:v>
      </x:c>
      <x:c r="G79" s="156" t="n">
        <x:v>0</x:v>
      </x:c>
      <x:c r="H79" s="8" t="str">
        <x:v>kt</x:v>
      </x:c>
      <x:c r="I79" s="8" t="str">
        <x:v>Assumption</x:v>
      </x:c>
      <x:c r="J79" s="8" t="str">
        <x:v>capacity_projects_fact/P1</x:v>
      </x:c>
      <x:c r="K79" s="8" t="str">
        <x:v>项目状态离散+年内有效产能</x:v>
      </x:c>
    </x:row>
    <x:row r="80">
      <x:c r="A80" s="8" t="str">
        <x:v>Supply</x:v>
      </x:c>
      <x:c r="B80" s="8" t="str">
        <x:v>Flexible Effective Add</x:v>
      </x:c>
      <x:c r="C80" s="8" t="str">
        <x:v>MSG</x:v>
      </x:c>
      <x:c r="D80" s="8" t="n">
        <x:v>2027</x:v>
      </x:c>
      <x:c r="E80" s="156" t="n">
        <x:v>0</x:v>
      </x:c>
      <x:c r="F80" s="156" t="n">
        <x:v>0</x:v>
      </x:c>
      <x:c r="G80" s="156" t="n">
        <x:v>0</x:v>
      </x:c>
      <x:c r="H80" s="8" t="str">
        <x:v>kt</x:v>
      </x:c>
      <x:c r="I80" s="8" t="str">
        <x:v>Assumption</x:v>
      </x:c>
      <x:c r="J80" s="8" t="str">
        <x:v>capacity_projects_fact/P1</x:v>
      </x:c>
      <x:c r="K80" s="8" t="str">
        <x:v>项目状态离散+年内有效产能</x:v>
      </x:c>
    </x:row>
    <x:row r="81">
      <x:c r="A81" s="8" t="str">
        <x:v>Supply</x:v>
      </x:c>
      <x:c r="B81" s="8" t="str">
        <x:v>Flexible Effective Add</x:v>
      </x:c>
      <x:c r="C81" s="8" t="str">
        <x:v>MSG</x:v>
      </x:c>
      <x:c r="D81" s="8" t="n">
        <x:v>2028</x:v>
      </x:c>
      <x:c r="E81" s="156" t="n">
        <x:v>0</x:v>
      </x:c>
      <x:c r="F81" s="156" t="n">
        <x:v>0</x:v>
      </x:c>
      <x:c r="G81" s="156" t="n">
        <x:v>0</x:v>
      </x:c>
      <x:c r="H81" s="8" t="str">
        <x:v>kt</x:v>
      </x:c>
      <x:c r="I81" s="8" t="str">
        <x:v>Assumption</x:v>
      </x:c>
      <x:c r="J81" s="8" t="str">
        <x:v>capacity_projects_fact/P1</x:v>
      </x:c>
      <x:c r="K81" s="8" t="str">
        <x:v>项目状态离散+年内有效产能</x:v>
      </x:c>
    </x:row>
    <x:row r="82">
      <x:c r="A82" s="8" t="str">
        <x:v>Supply</x:v>
      </x:c>
      <x:c r="B82" s="8" t="str">
        <x:v>Flexible Effective Add</x:v>
      </x:c>
      <x:c r="C82" s="8" t="str">
        <x:v>MSG</x:v>
      </x:c>
      <x:c r="D82" s="8" t="n">
        <x:v>2029</x:v>
      </x:c>
      <x:c r="E82" s="156" t="n">
        <x:v>0</x:v>
      </x:c>
      <x:c r="F82" s="156" t="n">
        <x:v>0</x:v>
      </x:c>
      <x:c r="G82" s="156" t="n">
        <x:v>0</x:v>
      </x:c>
      <x:c r="H82" s="8" t="str">
        <x:v>kt</x:v>
      </x:c>
      <x:c r="I82" s="8" t="str">
        <x:v>Assumption</x:v>
      </x:c>
      <x:c r="J82" s="8" t="str">
        <x:v>capacity_projects_fact/P1</x:v>
      </x:c>
      <x:c r="K82" s="8" t="str">
        <x:v>项目状态离散+年内有效产能</x:v>
      </x:c>
    </x:row>
    <x:row r="83">
      <x:c r="A83" s="8" t="str">
        <x:v>Supply</x:v>
      </x:c>
      <x:c r="B83" s="8" t="str">
        <x:v>Flexible Effective Add</x:v>
      </x:c>
      <x:c r="C83" s="8" t="str">
        <x:v>MSG</x:v>
      </x:c>
      <x:c r="D83" s="8" t="n">
        <x:v>2030</x:v>
      </x:c>
      <x:c r="E83" s="156" t="n">
        <x:v>0</x:v>
      </x:c>
      <x:c r="F83" s="156" t="n">
        <x:v>0</x:v>
      </x:c>
      <x:c r="G83" s="156" t="n">
        <x:v>0</x:v>
      </x:c>
      <x:c r="H83" s="8" t="str">
        <x:v>kt</x:v>
      </x:c>
      <x:c r="I83" s="8" t="str">
        <x:v>Assumption</x:v>
      </x:c>
      <x:c r="J83" s="8" t="str">
        <x:v>capacity_projects_fact/P1</x:v>
      </x:c>
      <x:c r="K83" s="8" t="str">
        <x:v>项目状态离散+年内有效产能</x:v>
      </x:c>
    </x:row>
    <x:row r="84">
      <x:c r="A84" s="8" t="str">
        <x:v>Supply</x:v>
      </x:c>
      <x:c r="B84" s="8" t="str">
        <x:v>Cumulative Exit</x:v>
      </x:c>
      <x:c r="C84" s="8" t="str">
        <x:v>MSG</x:v>
      </x:c>
      <x:c r="D84" s="8" t="n">
        <x:v>2026</x:v>
      </x:c>
      <x:c r="E84" s="156" t="n">
        <x:v>0</x:v>
      </x:c>
      <x:c r="F84" s="156" t="n">
        <x:v>0</x:v>
      </x:c>
      <x:c r="G84" s="156" t="n">
        <x:v>0</x:v>
      </x:c>
      <x:c r="H84" s="8" t="str">
        <x:v>kt</x:v>
      </x:c>
      <x:c r="I84" s="8" t="str">
        <x:v>Assumption</x:v>
      </x:c>
      <x:c r="J84" s="8" t="str">
        <x:v>capacity_projects_fact/P1</x:v>
      </x:c>
      <x:c r="K84" s="8" t="str">
        <x:v>项目状态离散+年内有效产能</x:v>
      </x:c>
    </x:row>
    <x:row r="85">
      <x:c r="A85" s="8" t="str">
        <x:v>Supply</x:v>
      </x:c>
      <x:c r="B85" s="8" t="str">
        <x:v>Cumulative Exit</x:v>
      </x:c>
      <x:c r="C85" s="8" t="str">
        <x:v>MSG</x:v>
      </x:c>
      <x:c r="D85" s="8" t="n">
        <x:v>2027</x:v>
      </x:c>
      <x:c r="E85" s="156" t="n">
        <x:v>0</x:v>
      </x:c>
      <x:c r="F85" s="156" t="n">
        <x:v>0</x:v>
      </x:c>
      <x:c r="G85" s="156" t="n">
        <x:v>0</x:v>
      </x:c>
      <x:c r="H85" s="8" t="str">
        <x:v>kt</x:v>
      </x:c>
      <x:c r="I85" s="8" t="str">
        <x:v>Assumption</x:v>
      </x:c>
      <x:c r="J85" s="8" t="str">
        <x:v>capacity_projects_fact/P1</x:v>
      </x:c>
      <x:c r="K85" s="8" t="str">
        <x:v>项目状态离散+年内有效产能</x:v>
      </x:c>
    </x:row>
    <x:row r="86">
      <x:c r="A86" s="8" t="str">
        <x:v>Supply</x:v>
      </x:c>
      <x:c r="B86" s="8" t="str">
        <x:v>Cumulative Exit</x:v>
      </x:c>
      <x:c r="C86" s="8" t="str">
        <x:v>MSG</x:v>
      </x:c>
      <x:c r="D86" s="8" t="n">
        <x:v>2028</x:v>
      </x:c>
      <x:c r="E86" s="156" t="n">
        <x:v>0</x:v>
      </x:c>
      <x:c r="F86" s="156" t="n">
        <x:v>0</x:v>
      </x:c>
      <x:c r="G86" s="156" t="n">
        <x:v>0</x:v>
      </x:c>
      <x:c r="H86" s="8" t="str">
        <x:v>kt</x:v>
      </x:c>
      <x:c r="I86" s="8" t="str">
        <x:v>Assumption</x:v>
      </x:c>
      <x:c r="J86" s="8" t="str">
        <x:v>capacity_projects_fact/P1</x:v>
      </x:c>
      <x:c r="K86" s="8" t="str">
        <x:v>项目状态离散+年内有效产能</x:v>
      </x:c>
    </x:row>
    <x:row r="87">
      <x:c r="A87" s="8" t="str">
        <x:v>Supply</x:v>
      </x:c>
      <x:c r="B87" s="8" t="str">
        <x:v>Cumulative Exit</x:v>
      </x:c>
      <x:c r="C87" s="8" t="str">
        <x:v>MSG</x:v>
      </x:c>
      <x:c r="D87" s="8" t="n">
        <x:v>2029</x:v>
      </x:c>
      <x:c r="E87" s="156" t="n">
        <x:v>0</x:v>
      </x:c>
      <x:c r="F87" s="156" t="n">
        <x:v>0</x:v>
      </x:c>
      <x:c r="G87" s="156" t="n">
        <x:v>100</x:v>
      </x:c>
      <x:c r="H87" s="8" t="str">
        <x:v>kt</x:v>
      </x:c>
      <x:c r="I87" s="8" t="str">
        <x:v>Assumption</x:v>
      </x:c>
      <x:c r="J87" s="8" t="str">
        <x:v>capacity_projects_fact/P1</x:v>
      </x:c>
      <x:c r="K87" s="8" t="str">
        <x:v>项目状态离散+年内有效产能</x:v>
      </x:c>
    </x:row>
    <x:row r="88">
      <x:c r="A88" s="8" t="str">
        <x:v>Supply</x:v>
      </x:c>
      <x:c r="B88" s="8" t="str">
        <x:v>Cumulative Exit</x:v>
      </x:c>
      <x:c r="C88" s="8" t="str">
        <x:v>MSG</x:v>
      </x:c>
      <x:c r="D88" s="8" t="n">
        <x:v>2030</x:v>
      </x:c>
      <x:c r="E88" s="156" t="n">
        <x:v>0</x:v>
      </x:c>
      <x:c r="F88" s="156" t="n">
        <x:v>50</x:v>
      </x:c>
      <x:c r="G88" s="156" t="n">
        <x:v>200</x:v>
      </x:c>
      <x:c r="H88" s="8" t="str">
        <x:v>kt</x:v>
      </x:c>
      <x:c r="I88" s="8" t="str">
        <x:v>Assumption</x:v>
      </x:c>
      <x:c r="J88" s="8" t="str">
        <x:v>capacity_projects_fact/P1</x:v>
      </x:c>
      <x:c r="K88" s="8" t="str">
        <x:v>项目状态离散+年内有效产能</x:v>
      </x:c>
    </x:row>
    <x:row r="89">
      <x:c r="A89" s="8" t="str">
        <x:v>Supply</x:v>
      </x:c>
      <x:c r="B89" s="8" t="str">
        <x:v>Committed Effective Add</x:v>
      </x:c>
      <x:c r="C89" s="8" t="str">
        <x:v>Valine</x:v>
      </x:c>
      <x:c r="D89" s="8" t="n">
        <x:v>2026</x:v>
      </x:c>
      <x:c r="E89" s="156" t="n">
        <x:v>90</x:v>
      </x:c>
      <x:c r="F89" s="156" t="n">
        <x:v>20</x:v>
      </x:c>
      <x:c r="G89" s="156" t="n">
        <x:v>0</x:v>
      </x:c>
      <x:c r="H89" s="8" t="str">
        <x:v>kt</x:v>
      </x:c>
      <x:c r="I89" s="8" t="str">
        <x:v>Assumption</x:v>
      </x:c>
      <x:c r="J89" s="8" t="str">
        <x:v>capacity_projects_fact/P1</x:v>
      </x:c>
      <x:c r="K89" s="8" t="str">
        <x:v>项目状态离散+年内有效产能</x:v>
      </x:c>
    </x:row>
    <x:row r="90">
      <x:c r="A90" s="8" t="str">
        <x:v>Supply</x:v>
      </x:c>
      <x:c r="B90" s="8" t="str">
        <x:v>Committed Effective Add</x:v>
      </x:c>
      <x:c r="C90" s="8" t="str">
        <x:v>Valine</x:v>
      </x:c>
      <x:c r="D90" s="8" t="n">
        <x:v>2027</x:v>
      </x:c>
      <x:c r="E90" s="156" t="n">
        <x:v>90</x:v>
      </x:c>
      <x:c r="F90" s="156" t="n">
        <x:v>90</x:v>
      </x:c>
      <x:c r="G90" s="156" t="n">
        <x:v>45</x:v>
      </x:c>
      <x:c r="H90" s="8" t="str">
        <x:v>kt</x:v>
      </x:c>
      <x:c r="I90" s="8" t="str">
        <x:v>Assumption</x:v>
      </x:c>
      <x:c r="J90" s="8" t="str">
        <x:v>capacity_projects_fact/P1</x:v>
      </x:c>
      <x:c r="K90" s="8" t="str">
        <x:v>项目状态离散+年内有效产能</x:v>
      </x:c>
    </x:row>
    <x:row r="91">
      <x:c r="A91" s="8" t="str">
        <x:v>Supply</x:v>
      </x:c>
      <x:c r="B91" s="8" t="str">
        <x:v>Committed Effective Add</x:v>
      </x:c>
      <x:c r="C91" s="8" t="str">
        <x:v>Valine</x:v>
      </x:c>
      <x:c r="D91" s="8" t="n">
        <x:v>2028</x:v>
      </x:c>
      <x:c r="E91" s="156" t="n">
        <x:v>90</x:v>
      </x:c>
      <x:c r="F91" s="156" t="n">
        <x:v>90</x:v>
      </x:c>
      <x:c r="G91" s="156" t="n">
        <x:v>90</x:v>
      </x:c>
      <x:c r="H91" s="8" t="str">
        <x:v>kt</x:v>
      </x:c>
      <x:c r="I91" s="8" t="str">
        <x:v>Assumption</x:v>
      </x:c>
      <x:c r="J91" s="8" t="str">
        <x:v>capacity_projects_fact/P1</x:v>
      </x:c>
      <x:c r="K91" s="8" t="str">
        <x:v>项目状态离散+年内有效产能</x:v>
      </x:c>
    </x:row>
    <x:row r="92">
      <x:c r="A92" s="8" t="str">
        <x:v>Supply</x:v>
      </x:c>
      <x:c r="B92" s="8" t="str">
        <x:v>Committed Effective Add</x:v>
      </x:c>
      <x:c r="C92" s="8" t="str">
        <x:v>Valine</x:v>
      </x:c>
      <x:c r="D92" s="8" t="n">
        <x:v>2029</x:v>
      </x:c>
      <x:c r="E92" s="156" t="n">
        <x:v>90</x:v>
      </x:c>
      <x:c r="F92" s="156" t="n">
        <x:v>90</x:v>
      </x:c>
      <x:c r="G92" s="156" t="n">
        <x:v>90</x:v>
      </x:c>
      <x:c r="H92" s="8" t="str">
        <x:v>kt</x:v>
      </x:c>
      <x:c r="I92" s="8" t="str">
        <x:v>Assumption</x:v>
      </x:c>
      <x:c r="J92" s="8" t="str">
        <x:v>capacity_projects_fact/P1</x:v>
      </x:c>
      <x:c r="K92" s="8" t="str">
        <x:v>项目状态离散+年内有效产能</x:v>
      </x:c>
    </x:row>
    <x:row r="93">
      <x:c r="A93" s="8" t="str">
        <x:v>Supply</x:v>
      </x:c>
      <x:c r="B93" s="8" t="str">
        <x:v>Committed Effective Add</x:v>
      </x:c>
      <x:c r="C93" s="8" t="str">
        <x:v>Valine</x:v>
      </x:c>
      <x:c r="D93" s="8" t="n">
        <x:v>2030</x:v>
      </x:c>
      <x:c r="E93" s="156" t="n">
        <x:v>90</x:v>
      </x:c>
      <x:c r="F93" s="156" t="n">
        <x:v>90</x:v>
      </x:c>
      <x:c r="G93" s="156" t="n">
        <x:v>90</x:v>
      </x:c>
      <x:c r="H93" s="8" t="str">
        <x:v>kt</x:v>
      </x:c>
      <x:c r="I93" s="8" t="str">
        <x:v>Assumption</x:v>
      </x:c>
      <x:c r="J93" s="8" t="str">
        <x:v>capacity_projects_fact/P1</x:v>
      </x:c>
      <x:c r="K93" s="8" t="str">
        <x:v>项目状态离散+年内有效产能</x:v>
      </x:c>
    </x:row>
    <x:row r="94">
      <x:c r="A94" s="8" t="str">
        <x:v>Supply</x:v>
      </x:c>
      <x:c r="B94" s="8" t="str">
        <x:v>Flexible Effective Add</x:v>
      </x:c>
      <x:c r="C94" s="8" t="str">
        <x:v>Valine</x:v>
      </x:c>
      <x:c r="D94" s="8" t="n">
        <x:v>2026</x:v>
      </x:c>
      <x:c r="E94" s="156" t="n">
        <x:v>0</x:v>
      </x:c>
      <x:c r="F94" s="156" t="n">
        <x:v>0</x:v>
      </x:c>
      <x:c r="G94" s="156" t="n">
        <x:v>0</x:v>
      </x:c>
      <x:c r="H94" s="8" t="str">
        <x:v>kt</x:v>
      </x:c>
      <x:c r="I94" s="8" t="str">
        <x:v>Assumption</x:v>
      </x:c>
      <x:c r="J94" s="8" t="str">
        <x:v>capacity_projects_fact/P1</x:v>
      </x:c>
      <x:c r="K94" s="8" t="str">
        <x:v>项目状态离散+年内有效产能</x:v>
      </x:c>
    </x:row>
    <x:row r="95">
      <x:c r="A95" s="8" t="str">
        <x:v>Supply</x:v>
      </x:c>
      <x:c r="B95" s="8" t="str">
        <x:v>Flexible Effective Add</x:v>
      </x:c>
      <x:c r="C95" s="8" t="str">
        <x:v>Valine</x:v>
      </x:c>
      <x:c r="D95" s="8" t="n">
        <x:v>2027</x:v>
      </x:c>
      <x:c r="E95" s="156" t="n">
        <x:v>0</x:v>
      </x:c>
      <x:c r="F95" s="156" t="n">
        <x:v>0</x:v>
      </x:c>
      <x:c r="G95" s="156" t="n">
        <x:v>0</x:v>
      </x:c>
      <x:c r="H95" s="8" t="str">
        <x:v>kt</x:v>
      </x:c>
      <x:c r="I95" s="8" t="str">
        <x:v>Assumption</x:v>
      </x:c>
      <x:c r="J95" s="8" t="str">
        <x:v>capacity_projects_fact/P1</x:v>
      </x:c>
      <x:c r="K95" s="8" t="str">
        <x:v>项目状态离散+年内有效产能</x:v>
      </x:c>
    </x:row>
    <x:row r="96">
      <x:c r="A96" s="8" t="str">
        <x:v>Supply</x:v>
      </x:c>
      <x:c r="B96" s="8" t="str">
        <x:v>Flexible Effective Add</x:v>
      </x:c>
      <x:c r="C96" s="8" t="str">
        <x:v>Valine</x:v>
      </x:c>
      <x:c r="D96" s="8" t="n">
        <x:v>2028</x:v>
      </x:c>
      <x:c r="E96" s="156" t="n">
        <x:v>0</x:v>
      </x:c>
      <x:c r="F96" s="156" t="n">
        <x:v>0</x:v>
      </x:c>
      <x:c r="G96" s="156" t="n">
        <x:v>0</x:v>
      </x:c>
      <x:c r="H96" s="8" t="str">
        <x:v>kt</x:v>
      </x:c>
      <x:c r="I96" s="8" t="str">
        <x:v>Assumption</x:v>
      </x:c>
      <x:c r="J96" s="8" t="str">
        <x:v>capacity_projects_fact/P1</x:v>
      </x:c>
      <x:c r="K96" s="8" t="str">
        <x:v>项目状态离散+年内有效产能</x:v>
      </x:c>
    </x:row>
    <x:row r="97">
      <x:c r="A97" s="8" t="str">
        <x:v>Supply</x:v>
      </x:c>
      <x:c r="B97" s="8" t="str">
        <x:v>Flexible Effective Add</x:v>
      </x:c>
      <x:c r="C97" s="8" t="str">
        <x:v>Valine</x:v>
      </x:c>
      <x:c r="D97" s="8" t="n">
        <x:v>2029</x:v>
      </x:c>
      <x:c r="E97" s="156" t="n">
        <x:v>0</x:v>
      </x:c>
      <x:c r="F97" s="156" t="n">
        <x:v>0</x:v>
      </x:c>
      <x:c r="G97" s="156" t="n">
        <x:v>0</x:v>
      </x:c>
      <x:c r="H97" s="8" t="str">
        <x:v>kt</x:v>
      </x:c>
      <x:c r="I97" s="8" t="str">
        <x:v>Assumption</x:v>
      </x:c>
      <x:c r="J97" s="8" t="str">
        <x:v>capacity_projects_fact/P1</x:v>
      </x:c>
      <x:c r="K97" s="8" t="str">
        <x:v>项目状态离散+年内有效产能</x:v>
      </x:c>
    </x:row>
    <x:row r="98">
      <x:c r="A98" s="8" t="str">
        <x:v>Supply</x:v>
      </x:c>
      <x:c r="B98" s="8" t="str">
        <x:v>Flexible Effective Add</x:v>
      </x:c>
      <x:c r="C98" s="8" t="str">
        <x:v>Valine</x:v>
      </x:c>
      <x:c r="D98" s="8" t="n">
        <x:v>2030</x:v>
      </x:c>
      <x:c r="E98" s="156" t="n">
        <x:v>0</x:v>
      </x:c>
      <x:c r="F98" s="156" t="n">
        <x:v>0</x:v>
      </x:c>
      <x:c r="G98" s="156" t="n">
        <x:v>0</x:v>
      </x:c>
      <x:c r="H98" s="8" t="str">
        <x:v>kt</x:v>
      </x:c>
      <x:c r="I98" s="8" t="str">
        <x:v>Assumption</x:v>
      </x:c>
      <x:c r="J98" s="8" t="str">
        <x:v>capacity_projects_fact/P1</x:v>
      </x:c>
      <x:c r="K98" s="8" t="str">
        <x:v>项目状态离散+年内有效产能</x:v>
      </x:c>
    </x:row>
    <x:row r="99">
      <x:c r="A99" s="8" t="str">
        <x:v>Supply</x:v>
      </x:c>
      <x:c r="B99" s="8" t="str">
        <x:v>Cumulative Exit</x:v>
      </x:c>
      <x:c r="C99" s="8" t="str">
        <x:v>Valine</x:v>
      </x:c>
      <x:c r="D99" s="8" t="n">
        <x:v>2026</x:v>
      </x:c>
      <x:c r="E99" s="156" t="n">
        <x:v>0</x:v>
      </x:c>
      <x:c r="F99" s="156" t="n">
        <x:v>0</x:v>
      </x:c>
      <x:c r="G99" s="156" t="n">
        <x:v>0</x:v>
      </x:c>
      <x:c r="H99" s="8" t="str">
        <x:v>kt</x:v>
      </x:c>
      <x:c r="I99" s="8" t="str">
        <x:v>Assumption</x:v>
      </x:c>
      <x:c r="J99" s="8" t="str">
        <x:v>capacity_projects_fact/P1</x:v>
      </x:c>
      <x:c r="K99" s="8" t="str">
        <x:v>项目状态离散+年内有效产能</x:v>
      </x:c>
    </x:row>
    <x:row r="100">
      <x:c r="A100" s="8" t="str">
        <x:v>Supply</x:v>
      </x:c>
      <x:c r="B100" s="8" t="str">
        <x:v>Cumulative Exit</x:v>
      </x:c>
      <x:c r="C100" s="8" t="str">
        <x:v>Valine</x:v>
      </x:c>
      <x:c r="D100" s="8" t="n">
        <x:v>2027</x:v>
      </x:c>
      <x:c r="E100" s="156" t="n">
        <x:v>0</x:v>
      </x:c>
      <x:c r="F100" s="156" t="n">
        <x:v>0</x:v>
      </x:c>
      <x:c r="G100" s="156" t="n">
        <x:v>0</x:v>
      </x:c>
      <x:c r="H100" s="8" t="str">
        <x:v>kt</x:v>
      </x:c>
      <x:c r="I100" s="8" t="str">
        <x:v>Assumption</x:v>
      </x:c>
      <x:c r="J100" s="8" t="str">
        <x:v>capacity_projects_fact/P1</x:v>
      </x:c>
      <x:c r="K100" s="8" t="str">
        <x:v>项目状态离散+年内有效产能</x:v>
      </x:c>
    </x:row>
    <x:row r="101">
      <x:c r="A101" s="8" t="str">
        <x:v>Supply</x:v>
      </x:c>
      <x:c r="B101" s="8" t="str">
        <x:v>Cumulative Exit</x:v>
      </x:c>
      <x:c r="C101" s="8" t="str">
        <x:v>Valine</x:v>
      </x:c>
      <x:c r="D101" s="8" t="n">
        <x:v>2028</x:v>
      </x:c>
      <x:c r="E101" s="156" t="n">
        <x:v>0</x:v>
      </x:c>
      <x:c r="F101" s="156" t="n">
        <x:v>0</x:v>
      </x:c>
      <x:c r="G101" s="156" t="n">
        <x:v>30</x:v>
      </x:c>
      <x:c r="H101" s="8" t="str">
        <x:v>kt</x:v>
      </x:c>
      <x:c r="I101" s="8" t="str">
        <x:v>Assumption</x:v>
      </x:c>
      <x:c r="J101" s="8" t="str">
        <x:v>capacity_projects_fact/P1</x:v>
      </x:c>
      <x:c r="K101" s="8" t="str">
        <x:v>项目状态离散+年内有效产能</x:v>
      </x:c>
    </x:row>
    <x:row r="102">
      <x:c r="A102" s="8" t="str">
        <x:v>Supply</x:v>
      </x:c>
      <x:c r="B102" s="8" t="str">
        <x:v>Cumulative Exit</x:v>
      </x:c>
      <x:c r="C102" s="8" t="str">
        <x:v>Valine</x:v>
      </x:c>
      <x:c r="D102" s="8" t="n">
        <x:v>2029</x:v>
      </x:c>
      <x:c r="E102" s="156" t="n">
        <x:v>0</x:v>
      </x:c>
      <x:c r="F102" s="156" t="n">
        <x:v>50</x:v>
      </x:c>
      <x:c r="G102" s="156" t="n">
        <x:v>70</x:v>
      </x:c>
      <x:c r="H102" s="8" t="str">
        <x:v>kt</x:v>
      </x:c>
      <x:c r="I102" s="8" t="str">
        <x:v>Assumption</x:v>
      </x:c>
      <x:c r="J102" s="8" t="str">
        <x:v>capacity_projects_fact/P1</x:v>
      </x:c>
      <x:c r="K102" s="8" t="str">
        <x:v>项目状态离散+年内有效产能</x:v>
      </x:c>
    </x:row>
    <x:row r="103">
      <x:c r="A103" s="8" t="str">
        <x:v>Supply</x:v>
      </x:c>
      <x:c r="B103" s="8" t="str">
        <x:v>Cumulative Exit</x:v>
      </x:c>
      <x:c r="C103" s="8" t="str">
        <x:v>Valine</x:v>
      </x:c>
      <x:c r="D103" s="8" t="n">
        <x:v>2030</x:v>
      </x:c>
      <x:c r="E103" s="156" t="n">
        <x:v>0</x:v>
      </x:c>
      <x:c r="F103" s="156" t="n">
        <x:v>90</x:v>
      </x:c>
      <x:c r="G103" s="156" t="n">
        <x:v>90</x:v>
      </x:c>
      <x:c r="H103" s="8" t="str">
        <x:v>kt</x:v>
      </x:c>
      <x:c r="I103" s="8" t="str">
        <x:v>Assumption</x:v>
      </x:c>
      <x:c r="J103" s="8" t="str">
        <x:v>capacity_projects_fact/P1</x:v>
      </x:c>
      <x:c r="K103" s="8" t="str">
        <x:v>项目状态离散+年内有效产能</x:v>
      </x:c>
    </x:row>
    <x:row r="104">
      <x:c r="A104" s="8" t="str">
        <x:v>Regime</x:v>
      </x:c>
      <x:c r="B104" s="8" t="str">
        <x:v>Healthy Util Target</x:v>
      </x:c>
      <x:c r="C104" s="8" t="str">
        <x:v>Threonine</x:v>
      </x:c>
      <x:c r="D104" s="8" t="str"/>
      <x:c r="E104" s="156" t="n">
        <x:v>0.85</x:v>
      </x:c>
      <x:c r="F104" s="156" t="n">
        <x:v>0.85</x:v>
      </x:c>
      <x:c r="G104" s="156" t="n">
        <x:v>0.85</x:v>
      </x:c>
      <x:c r="H104" s="8" t="str">
        <x:v>%</x:v>
      </x:c>
      <x:c r="I104" s="8" t="str">
        <x:v>Assumption</x:v>
      </x:c>
      <x:c r="J104" s="8" t="str"/>
      <x:c r="K104" s="8" t="str">
        <x:v>审计压力测试，不是公开事实</x:v>
      </x:c>
    </x:row>
    <x:row r="105">
      <x:c r="A105" s="8" t="str">
        <x:v>Regime</x:v>
      </x:c>
      <x:c r="B105" s="8" t="str">
        <x:v>Healthy Util Target</x:v>
      </x:c>
      <x:c r="C105" s="8" t="str">
        <x:v>MSG</x:v>
      </x:c>
      <x:c r="D105" s="8" t="str"/>
      <x:c r="E105" s="156" t="n">
        <x:v>0.92</x:v>
      </x:c>
      <x:c r="F105" s="156" t="n">
        <x:v>0.92</x:v>
      </x:c>
      <x:c r="G105" s="156" t="n">
        <x:v>0.92</x:v>
      </x:c>
      <x:c r="H105" s="8" t="str">
        <x:v>%</x:v>
      </x:c>
      <x:c r="I105" s="8" t="str">
        <x:v>Assumption</x:v>
      </x:c>
      <x:c r="J105" s="8" t="str"/>
      <x:c r="K105" s="8" t="str">
        <x:v>审计压力测试，不是公开事实</x:v>
      </x:c>
    </x:row>
    <x:row r="106">
      <x:c r="A106" s="8" t="str">
        <x:v>Regime</x:v>
      </x:c>
      <x:c r="B106" s="8" t="str">
        <x:v>Healthy Util Target</x:v>
      </x:c>
      <x:c r="C106" s="8" t="str">
        <x:v>Valine</x:v>
      </x:c>
      <x:c r="D106" s="8" t="str"/>
      <x:c r="E106" s="156" t="n">
        <x:v>0.8</x:v>
      </x:c>
      <x:c r="F106" s="156" t="n">
        <x:v>0.8</x:v>
      </x:c>
      <x:c r="G106" s="156" t="n">
        <x:v>0.8</x:v>
      </x:c>
      <x:c r="H106" s="8" t="str">
        <x:v>%</x:v>
      </x:c>
      <x:c r="I106" s="8" t="str">
        <x:v>Assumption</x:v>
      </x:c>
      <x:c r="J106" s="8" t="str"/>
      <x:c r="K106" s="8" t="str">
        <x:v>审计压力测试，不是公开事实</x:v>
      </x:c>
    </x:row>
    <x:row r="107">
      <x:c r="A107" s="8" t="str">
        <x:v>Regime</x:v>
      </x:c>
      <x:c r="B107" s="8" t="str">
        <x:v>Severe/Oversupply Cutoff</x:v>
      </x:c>
      <x:c r="C107" s="8" t="str">
        <x:v>Threonine</x:v>
      </x:c>
      <x:c r="D107" s="8" t="str"/>
      <x:c r="E107" s="156" t="n">
        <x:v>0.7</x:v>
      </x:c>
      <x:c r="F107" s="156" t="n">
        <x:v>0.7</x:v>
      </x:c>
      <x:c r="G107" s="156" t="n">
        <x:v>0.7</x:v>
      </x:c>
      <x:c r="H107" s="8" t="str">
        <x:v>%</x:v>
      </x:c>
      <x:c r="I107" s="8" t="str">
        <x:v>Assumption</x:v>
      </x:c>
      <x:c r="J107" s="8" t="str"/>
      <x:c r="K107" s="8" t="str"/>
    </x:row>
    <x:row r="108">
      <x:c r="A108" s="8" t="str">
        <x:v>Regime</x:v>
      </x:c>
      <x:c r="B108" s="8" t="str">
        <x:v>Oversupply/Balanced Cutoff</x:v>
      </x:c>
      <x:c r="C108" s="8" t="str">
        <x:v>Threonine</x:v>
      </x:c>
      <x:c r="D108" s="8" t="str"/>
      <x:c r="E108" s="156" t="n">
        <x:v>0.83</x:v>
      </x:c>
      <x:c r="F108" s="156" t="n">
        <x:v>0.83</x:v>
      </x:c>
      <x:c r="G108" s="156" t="n">
        <x:v>0.83</x:v>
      </x:c>
      <x:c r="H108" s="8" t="str">
        <x:v>%</x:v>
      </x:c>
      <x:c r="I108" s="8" t="str">
        <x:v>Assumption</x:v>
      </x:c>
      <x:c r="J108" s="8" t="str"/>
      <x:c r="K108" s="8" t="str"/>
    </x:row>
    <x:row r="109">
      <x:c r="A109" s="8" t="str">
        <x:v>Regime</x:v>
      </x:c>
      <x:c r="B109" s="8" t="str">
        <x:v>Balanced/Tight Cutoff</x:v>
      </x:c>
      <x:c r="C109" s="8" t="str">
        <x:v>Threonine</x:v>
      </x:c>
      <x:c r="D109" s="8" t="str"/>
      <x:c r="E109" s="156" t="n">
        <x:v>0.93</x:v>
      </x:c>
      <x:c r="F109" s="156" t="n">
        <x:v>0.93</x:v>
      </x:c>
      <x:c r="G109" s="156" t="n">
        <x:v>0.93</x:v>
      </x:c>
      <x:c r="H109" s="8" t="str">
        <x:v>%</x:v>
      </x:c>
      <x:c r="I109" s="8" t="str">
        <x:v>Assumption</x:v>
      </x:c>
      <x:c r="J109" s="8" t="str"/>
      <x:c r="K109" s="8" t="str"/>
    </x:row>
    <x:row r="110">
      <x:c r="A110" s="8" t="str">
        <x:v>Regime</x:v>
      </x:c>
      <x:c r="B110" s="8" t="str">
        <x:v>Severe/Oversupply Cutoff</x:v>
      </x:c>
      <x:c r="C110" s="8" t="str">
        <x:v>MSG</x:v>
      </x:c>
      <x:c r="D110" s="8" t="str"/>
      <x:c r="E110" s="156" t="n">
        <x:v>0.82</x:v>
      </x:c>
      <x:c r="F110" s="156" t="n">
        <x:v>0.82</x:v>
      </x:c>
      <x:c r="G110" s="156" t="n">
        <x:v>0.82</x:v>
      </x:c>
      <x:c r="H110" s="8" t="str">
        <x:v>%</x:v>
      </x:c>
      <x:c r="I110" s="8" t="str">
        <x:v>Assumption</x:v>
      </x:c>
      <x:c r="J110" s="8" t="str"/>
      <x:c r="K110" s="8" t="str"/>
    </x:row>
    <x:row r="111">
      <x:c r="A111" s="8" t="str">
        <x:v>Regime</x:v>
      </x:c>
      <x:c r="B111" s="8" t="str">
        <x:v>Oversupply/Balanced Cutoff</x:v>
      </x:c>
      <x:c r="C111" s="8" t="str">
        <x:v>MSG</x:v>
      </x:c>
      <x:c r="D111" s="8" t="str"/>
      <x:c r="E111" s="156" t="n">
        <x:v>0.9</x:v>
      </x:c>
      <x:c r="F111" s="156" t="n">
        <x:v>0.9</x:v>
      </x:c>
      <x:c r="G111" s="156" t="n">
        <x:v>0.9</x:v>
      </x:c>
      <x:c r="H111" s="8" t="str">
        <x:v>%</x:v>
      </x:c>
      <x:c r="I111" s="8" t="str">
        <x:v>Assumption</x:v>
      </x:c>
      <x:c r="J111" s="8" t="str"/>
      <x:c r="K111" s="8" t="str"/>
    </x:row>
    <x:row r="112">
      <x:c r="A112" s="8" t="str">
        <x:v>Regime</x:v>
      </x:c>
      <x:c r="B112" s="8" t="str">
        <x:v>Balanced/Tight Cutoff</x:v>
      </x:c>
      <x:c r="C112" s="8" t="str">
        <x:v>MSG</x:v>
      </x:c>
      <x:c r="D112" s="8" t="str"/>
      <x:c r="E112" s="156" t="n">
        <x:v>0.97</x:v>
      </x:c>
      <x:c r="F112" s="156" t="n">
        <x:v>0.97</x:v>
      </x:c>
      <x:c r="G112" s="156" t="n">
        <x:v>0.97</x:v>
      </x:c>
      <x:c r="H112" s="8" t="str">
        <x:v>%</x:v>
      </x:c>
      <x:c r="I112" s="8" t="str">
        <x:v>Assumption</x:v>
      </x:c>
      <x:c r="J112" s="8" t="str"/>
      <x:c r="K112" s="8" t="str"/>
    </x:row>
    <x:row r="113">
      <x:c r="A113" s="8" t="str">
        <x:v>Regime</x:v>
      </x:c>
      <x:c r="B113" s="8" t="str">
        <x:v>Severe/Oversupply Cutoff</x:v>
      </x:c>
      <x:c r="C113" s="8" t="str">
        <x:v>Valine</x:v>
      </x:c>
      <x:c r="D113" s="8" t="str"/>
      <x:c r="E113" s="156" t="n">
        <x:v>0.6</x:v>
      </x:c>
      <x:c r="F113" s="156" t="n">
        <x:v>0.6</x:v>
      </x:c>
      <x:c r="G113" s="156" t="n">
        <x:v>0.6</x:v>
      </x:c>
      <x:c r="H113" s="8" t="str">
        <x:v>%</x:v>
      </x:c>
      <x:c r="I113" s="8" t="str">
        <x:v>Assumption</x:v>
      </x:c>
      <x:c r="J113" s="8" t="str"/>
      <x:c r="K113" s="8" t="str"/>
    </x:row>
    <x:row r="114">
      <x:c r="A114" s="8" t="str">
        <x:v>Regime</x:v>
      </x:c>
      <x:c r="B114" s="8" t="str">
        <x:v>Oversupply/Balanced Cutoff</x:v>
      </x:c>
      <x:c r="C114" s="8" t="str">
        <x:v>Valine</x:v>
      </x:c>
      <x:c r="D114" s="8" t="str"/>
      <x:c r="E114" s="156" t="n">
        <x:v>0.75</x:v>
      </x:c>
      <x:c r="F114" s="156" t="n">
        <x:v>0.75</x:v>
      </x:c>
      <x:c r="G114" s="156" t="n">
        <x:v>0.75</x:v>
      </x:c>
      <x:c r="H114" s="8" t="str">
        <x:v>%</x:v>
      </x:c>
      <x:c r="I114" s="8" t="str">
        <x:v>Assumption</x:v>
      </x:c>
      <x:c r="J114" s="8" t="str"/>
      <x:c r="K114" s="8" t="str"/>
    </x:row>
    <x:row r="115">
      <x:c r="A115" s="8" t="str">
        <x:v>Regime</x:v>
      </x:c>
      <x:c r="B115" s="8" t="str">
        <x:v>Balanced/Tight Cutoff</x:v>
      </x:c>
      <x:c r="C115" s="8" t="str">
        <x:v>Valine</x:v>
      </x:c>
      <x:c r="D115" s="8" t="str"/>
      <x:c r="E115" s="156" t="n">
        <x:v>0.9</x:v>
      </x:c>
      <x:c r="F115" s="156" t="n">
        <x:v>0.9</x:v>
      </x:c>
      <x:c r="G115" s="156" t="n">
        <x:v>0.9</x:v>
      </x:c>
      <x:c r="H115" s="8" t="str">
        <x:v>%</x:v>
      </x:c>
      <x:c r="I115" s="8" t="str">
        <x:v>Assumption</x:v>
      </x:c>
      <x:c r="J115" s="8" t="str"/>
      <x:c r="K115" s="8" t="str"/>
    </x:row>
    <x:row r="116">
      <x:c r="A116" s="8" t="str">
        <x:v>Regime Price</x:v>
      </x:c>
      <x:c r="B116" s="8" t="str">
        <x:v>Severe</x:v>
      </x:c>
      <x:c r="C116" s="8" t="str">
        <x:v>Threonine</x:v>
      </x:c>
      <x:c r="D116" s="8" t="str"/>
      <x:c r="E116" s="156" t="n">
        <x:v>6.8</x:v>
      </x:c>
      <x:c r="F116" s="156" t="n">
        <x:v>6.8</x:v>
      </x:c>
      <x:c r="G116" s="156" t="n">
        <x:v>6.8</x:v>
      </x:c>
      <x:c r="H116" s="8" t="str">
        <x:v>CNY/kg</x:v>
      </x:c>
      <x:c r="I116" s="8" t="str">
        <x:v>Assumption</x:v>
      </x:c>
      <x:c r="J116" s="8" t="str">
        <x:v>S003/S401/S402/S403</x:v>
      </x:c>
      <x:c r="K116" s="8" t="str">
        <x:v>历史/当前价格区间约束</x:v>
      </x:c>
    </x:row>
    <x:row r="117">
      <x:c r="A117" s="8" t="str">
        <x:v>Regime Price</x:v>
      </x:c>
      <x:c r="B117" s="8" t="str">
        <x:v>Oversupply</x:v>
      </x:c>
      <x:c r="C117" s="8" t="str">
        <x:v>Threonine</x:v>
      </x:c>
      <x:c r="D117" s="8" t="str"/>
      <x:c r="E117" s="156" t="n">
        <x:v>7.6</x:v>
      </x:c>
      <x:c r="F117" s="156" t="n">
        <x:v>7.6</x:v>
      </x:c>
      <x:c r="G117" s="156" t="n">
        <x:v>7.6</x:v>
      </x:c>
      <x:c r="H117" s="8" t="str">
        <x:v>CNY/kg</x:v>
      </x:c>
      <x:c r="I117" s="8" t="str">
        <x:v>Assumption</x:v>
      </x:c>
      <x:c r="J117" s="8" t="str">
        <x:v>S003/S401/S402/S403</x:v>
      </x:c>
      <x:c r="K117" s="8" t="str">
        <x:v>历史/当前价格区间约束</x:v>
      </x:c>
    </x:row>
    <x:row r="118">
      <x:c r="A118" s="8" t="str">
        <x:v>Regime Price</x:v>
      </x:c>
      <x:c r="B118" s="8" t="str">
        <x:v>Balanced</x:v>
      </x:c>
      <x:c r="C118" s="8" t="str">
        <x:v>Threonine</x:v>
      </x:c>
      <x:c r="D118" s="8" t="str"/>
      <x:c r="E118" s="156" t="n">
        <x:v>9.3</x:v>
      </x:c>
      <x:c r="F118" s="156" t="n">
        <x:v>9.3</x:v>
      </x:c>
      <x:c r="G118" s="156" t="n">
        <x:v>9.3</x:v>
      </x:c>
      <x:c r="H118" s="8" t="str">
        <x:v>CNY/kg</x:v>
      </x:c>
      <x:c r="I118" s="8" t="str">
        <x:v>Assumption</x:v>
      </x:c>
      <x:c r="J118" s="8" t="str">
        <x:v>S003/S401/S402/S403</x:v>
      </x:c>
      <x:c r="K118" s="8" t="str">
        <x:v>历史/当前价格区间约束</x:v>
      </x:c>
    </x:row>
    <x:row r="119">
      <x:c r="A119" s="8" t="str">
        <x:v>Regime Price</x:v>
      </x:c>
      <x:c r="B119" s="8" t="str">
        <x:v>Tight</x:v>
      </x:c>
      <x:c r="C119" s="8" t="str">
        <x:v>Threonine</x:v>
      </x:c>
      <x:c r="D119" s="8" t="str"/>
      <x:c r="E119" s="156" t="n">
        <x:v>10.5</x:v>
      </x:c>
      <x:c r="F119" s="156" t="n">
        <x:v>10.5</x:v>
      </x:c>
      <x:c r="G119" s="156" t="n">
        <x:v>10.5</x:v>
      </x:c>
      <x:c r="H119" s="8" t="str">
        <x:v>CNY/kg</x:v>
      </x:c>
      <x:c r="I119" s="8" t="str">
        <x:v>Assumption</x:v>
      </x:c>
      <x:c r="J119" s="8" t="str">
        <x:v>S003/S401/S402/S403</x:v>
      </x:c>
      <x:c r="K119" s="8" t="str">
        <x:v>历史/当前价格区间约束</x:v>
      </x:c>
    </x:row>
    <x:row r="120">
      <x:c r="A120" s="8" t="str">
        <x:v>Regime Price</x:v>
      </x:c>
      <x:c r="B120" s="8" t="str">
        <x:v>Severe</x:v>
      </x:c>
      <x:c r="C120" s="8" t="str">
        <x:v>MSG</x:v>
      </x:c>
      <x:c r="D120" s="8" t="str"/>
      <x:c r="E120" s="156" t="n">
        <x:v>6.2</x:v>
      </x:c>
      <x:c r="F120" s="156" t="n">
        <x:v>6.2</x:v>
      </x:c>
      <x:c r="G120" s="156" t="n">
        <x:v>6.2</x:v>
      </x:c>
      <x:c r="H120" s="8" t="str">
        <x:v>CNY/kg</x:v>
      </x:c>
      <x:c r="I120" s="8" t="str">
        <x:v>Assumption</x:v>
      </x:c>
      <x:c r="J120" s="8" t="str">
        <x:v>S003/S401/S402/S403</x:v>
      </x:c>
      <x:c r="K120" s="8" t="str">
        <x:v>历史/当前价格区间约束</x:v>
      </x:c>
    </x:row>
    <x:row r="121">
      <x:c r="A121" s="8" t="str">
        <x:v>Regime Price</x:v>
      </x:c>
      <x:c r="B121" s="8" t="str">
        <x:v>Oversupply</x:v>
      </x:c>
      <x:c r="C121" s="8" t="str">
        <x:v>MSG</x:v>
      </x:c>
      <x:c r="D121" s="8" t="str"/>
      <x:c r="E121" s="156" t="n">
        <x:v>6.6</x:v>
      </x:c>
      <x:c r="F121" s="156" t="n">
        <x:v>6.6</x:v>
      </x:c>
      <x:c r="G121" s="156" t="n">
        <x:v>6.6</x:v>
      </x:c>
      <x:c r="H121" s="8" t="str">
        <x:v>CNY/kg</x:v>
      </x:c>
      <x:c r="I121" s="8" t="str">
        <x:v>Assumption</x:v>
      </x:c>
      <x:c r="J121" s="8" t="str">
        <x:v>S003/S401/S402/S403</x:v>
      </x:c>
      <x:c r="K121" s="8" t="str">
        <x:v>历史/当前价格区间约束</x:v>
      </x:c>
    </x:row>
    <x:row r="122">
      <x:c r="A122" s="8" t="str">
        <x:v>Regime Price</x:v>
      </x:c>
      <x:c r="B122" s="8" t="str">
        <x:v>Balanced</x:v>
      </x:c>
      <x:c r="C122" s="8" t="str">
        <x:v>MSG</x:v>
      </x:c>
      <x:c r="D122" s="8" t="str"/>
      <x:c r="E122" s="156" t="n">
        <x:v>7</x:v>
      </x:c>
      <x:c r="F122" s="156" t="n">
        <x:v>7</x:v>
      </x:c>
      <x:c r="G122" s="156" t="n">
        <x:v>7</x:v>
      </x:c>
      <x:c r="H122" s="8" t="str">
        <x:v>CNY/kg</x:v>
      </x:c>
      <x:c r="I122" s="8" t="str">
        <x:v>Assumption</x:v>
      </x:c>
      <x:c r="J122" s="8" t="str">
        <x:v>S003/S401/S402/S403</x:v>
      </x:c>
      <x:c r="K122" s="8" t="str">
        <x:v>历史/当前价格区间约束</x:v>
      </x:c>
    </x:row>
    <x:row r="123">
      <x:c r="A123" s="8" t="str">
        <x:v>Regime Price</x:v>
      </x:c>
      <x:c r="B123" s="8" t="str">
        <x:v>Tight</x:v>
      </x:c>
      <x:c r="C123" s="8" t="str">
        <x:v>MSG</x:v>
      </x:c>
      <x:c r="D123" s="8" t="str"/>
      <x:c r="E123" s="156" t="n">
        <x:v>7.8</x:v>
      </x:c>
      <x:c r="F123" s="156" t="n">
        <x:v>7.8</x:v>
      </x:c>
      <x:c r="G123" s="156" t="n">
        <x:v>7.8</x:v>
      </x:c>
      <x:c r="H123" s="8" t="str">
        <x:v>CNY/kg</x:v>
      </x:c>
      <x:c r="I123" s="8" t="str">
        <x:v>Assumption</x:v>
      </x:c>
      <x:c r="J123" s="8" t="str">
        <x:v>S003/S401/S402/S403</x:v>
      </x:c>
      <x:c r="K123" s="8" t="str">
        <x:v>历史/当前价格区间约束</x:v>
      </x:c>
    </x:row>
    <x:row r="124">
      <x:c r="A124" s="8" t="str">
        <x:v>Regime Price</x:v>
      </x:c>
      <x:c r="B124" s="8" t="str">
        <x:v>Severe</x:v>
      </x:c>
      <x:c r="C124" s="8" t="str">
        <x:v>Valine</x:v>
      </x:c>
      <x:c r="D124" s="8" t="str"/>
      <x:c r="E124" s="156" t="n">
        <x:v>10.5</x:v>
      </x:c>
      <x:c r="F124" s="156" t="n">
        <x:v>10.5</x:v>
      </x:c>
      <x:c r="G124" s="156" t="n">
        <x:v>10.5</x:v>
      </x:c>
      <x:c r="H124" s="8" t="str">
        <x:v>CNY/kg</x:v>
      </x:c>
      <x:c r="I124" s="8" t="str">
        <x:v>Assumption</x:v>
      </x:c>
      <x:c r="J124" s="8" t="str">
        <x:v>S003/S401/S402/S403</x:v>
      </x:c>
      <x:c r="K124" s="8" t="str">
        <x:v>历史/当前价格区间约束</x:v>
      </x:c>
    </x:row>
    <x:row r="125">
      <x:c r="A125" s="8" t="str">
        <x:v>Regime Price</x:v>
      </x:c>
      <x:c r="B125" s="8" t="str">
        <x:v>Oversupply</x:v>
      </x:c>
      <x:c r="C125" s="8" t="str">
        <x:v>Valine</x:v>
      </x:c>
      <x:c r="D125" s="8" t="str"/>
      <x:c r="E125" s="156" t="n">
        <x:v>11.8</x:v>
      </x:c>
      <x:c r="F125" s="156" t="n">
        <x:v>11.8</x:v>
      </x:c>
      <x:c r="G125" s="156" t="n">
        <x:v>11.8</x:v>
      </x:c>
      <x:c r="H125" s="8" t="str">
        <x:v>CNY/kg</x:v>
      </x:c>
      <x:c r="I125" s="8" t="str">
        <x:v>Assumption</x:v>
      </x:c>
      <x:c r="J125" s="8" t="str">
        <x:v>S003/S401/S402/S403</x:v>
      </x:c>
      <x:c r="K125" s="8" t="str">
        <x:v>历史/当前价格区间约束</x:v>
      </x:c>
    </x:row>
    <x:row r="126">
      <x:c r="A126" s="8" t="str">
        <x:v>Regime Price</x:v>
      </x:c>
      <x:c r="B126" s="8" t="str">
        <x:v>Balanced</x:v>
      </x:c>
      <x:c r="C126" s="8" t="str">
        <x:v>Valine</x:v>
      </x:c>
      <x:c r="D126" s="8" t="str"/>
      <x:c r="E126" s="156" t="n">
        <x:v>13.7</x:v>
      </x:c>
      <x:c r="F126" s="156" t="n">
        <x:v>13.7</x:v>
      </x:c>
      <x:c r="G126" s="156" t="n">
        <x:v>13.7</x:v>
      </x:c>
      <x:c r="H126" s="8" t="str">
        <x:v>CNY/kg</x:v>
      </x:c>
      <x:c r="I126" s="8" t="str">
        <x:v>Assumption</x:v>
      </x:c>
      <x:c r="J126" s="8" t="str">
        <x:v>S003/S401/S402/S403</x:v>
      </x:c>
      <x:c r="K126" s="8" t="str">
        <x:v>历史/当前价格区间约束</x:v>
      </x:c>
    </x:row>
    <x:row r="127">
      <x:c r="A127" s="8" t="str">
        <x:v>Regime Price</x:v>
      </x:c>
      <x:c r="B127" s="8" t="str">
        <x:v>Tight</x:v>
      </x:c>
      <x:c r="C127" s="8" t="str">
        <x:v>Valine</x:v>
      </x:c>
      <x:c r="D127" s="8" t="str"/>
      <x:c r="E127" s="156" t="n">
        <x:v>15</x:v>
      </x:c>
      <x:c r="F127" s="156" t="n">
        <x:v>15</x:v>
      </x:c>
      <x:c r="G127" s="156" t="n">
        <x:v>15</x:v>
      </x:c>
      <x:c r="H127" s="8" t="str">
        <x:v>CNY/kg</x:v>
      </x:c>
      <x:c r="I127" s="8" t="str">
        <x:v>Assumption</x:v>
      </x:c>
      <x:c r="J127" s="8" t="str">
        <x:v>S003/S401/S402/S403</x:v>
      </x:c>
      <x:c r="K127" s="8" t="str">
        <x:v>历史/当前价格区间约束</x:v>
      </x:c>
    </x:row>
    <x:row r="128">
      <x:c r="A128" s="8" t="str">
        <x:v>Regime Price</x:v>
      </x:c>
      <x:c r="B128" s="8" t="str">
        <x:v>Severe</x:v>
      </x:c>
      <x:c r="C128" s="8" t="str">
        <x:v>Lysine</x:v>
      </x:c>
      <x:c r="D128" s="8" t="str"/>
      <x:c r="E128" s="156" t="n">
        <x:v>6.2</x:v>
      </x:c>
      <x:c r="F128" s="156" t="n">
        <x:v>6.2</x:v>
      </x:c>
      <x:c r="G128" s="156" t="n">
        <x:v>6.2</x:v>
      </x:c>
      <x:c r="H128" s="8" t="str">
        <x:v>CNY/kg</x:v>
      </x:c>
      <x:c r="I128" s="8" t="str">
        <x:v>Assumption</x:v>
      </x:c>
      <x:c r="J128" s="8" t="str">
        <x:v>S003/S401/S402/S403</x:v>
      </x:c>
      <x:c r="K128" s="8" t="str">
        <x:v>历史/当前价格区间约束</x:v>
      </x:c>
    </x:row>
    <x:row r="129">
      <x:c r="A129" s="8" t="str">
        <x:v>Regime Price</x:v>
      </x:c>
      <x:c r="B129" s="8" t="str">
        <x:v>Oversupply</x:v>
      </x:c>
      <x:c r="C129" s="8" t="str">
        <x:v>Lysine</x:v>
      </x:c>
      <x:c r="D129" s="8" t="str"/>
      <x:c r="E129" s="156" t="n">
        <x:v>6.8</x:v>
      </x:c>
      <x:c r="F129" s="156" t="n">
        <x:v>6.8</x:v>
      </x:c>
      <x:c r="G129" s="156" t="n">
        <x:v>6.8</x:v>
      </x:c>
      <x:c r="H129" s="8" t="str">
        <x:v>CNY/kg</x:v>
      </x:c>
      <x:c r="I129" s="8" t="str">
        <x:v>Assumption</x:v>
      </x:c>
      <x:c r="J129" s="8" t="str">
        <x:v>S003/S401/S402/S403</x:v>
      </x:c>
      <x:c r="K129" s="8" t="str">
        <x:v>历史/当前价格区间约束</x:v>
      </x:c>
    </x:row>
    <x:row r="130">
      <x:c r="A130" s="8" t="str">
        <x:v>Regime Price</x:v>
      </x:c>
      <x:c r="B130" s="8" t="str">
        <x:v>Balanced</x:v>
      </x:c>
      <x:c r="C130" s="8" t="str">
        <x:v>Lysine</x:v>
      </x:c>
      <x:c r="D130" s="8" t="str"/>
      <x:c r="E130" s="156" t="n">
        <x:v>8</x:v>
      </x:c>
      <x:c r="F130" s="156" t="n">
        <x:v>8</x:v>
      </x:c>
      <x:c r="G130" s="156" t="n">
        <x:v>8</x:v>
      </x:c>
      <x:c r="H130" s="8" t="str">
        <x:v>CNY/kg</x:v>
      </x:c>
      <x:c r="I130" s="8" t="str">
        <x:v>Assumption</x:v>
      </x:c>
      <x:c r="J130" s="8" t="str">
        <x:v>S003/S401/S402/S403</x:v>
      </x:c>
      <x:c r="K130" s="8" t="str">
        <x:v>历史/当前价格区间约束</x:v>
      </x:c>
    </x:row>
    <x:row r="131">
      <x:c r="A131" s="8" t="str">
        <x:v>Regime Price</x:v>
      </x:c>
      <x:c r="B131" s="8" t="str">
        <x:v>Tight</x:v>
      </x:c>
      <x:c r="C131" s="8" t="str">
        <x:v>Lysine</x:v>
      </x:c>
      <x:c r="D131" s="8" t="str"/>
      <x:c r="E131" s="156" t="n">
        <x:v>9</x:v>
      </x:c>
      <x:c r="F131" s="156" t="n">
        <x:v>9</x:v>
      </x:c>
      <x:c r="G131" s="156" t="n">
        <x:v>9</x:v>
      </x:c>
      <x:c r="H131" s="8" t="str">
        <x:v>CNY/kg</x:v>
      </x:c>
      <x:c r="I131" s="8" t="str">
        <x:v>Assumption</x:v>
      </x:c>
      <x:c r="J131" s="8" t="str">
        <x:v>S003/S401/S402/S403</x:v>
      </x:c>
      <x:c r="K131" s="8" t="str">
        <x:v>历史/当前价格区间约束</x:v>
      </x:c>
    </x:row>
    <x:row r="132">
      <x:c r="A132" s="8" t="str">
        <x:v>2026 Price Anchor</x:v>
      </x:c>
      <x:c r="B132" s="8" t="str">
        <x:v>Price</x:v>
      </x:c>
      <x:c r="C132" s="8" t="str">
        <x:v>Lysine</x:v>
      </x:c>
      <x:c r="D132" s="8" t="n">
        <x:v>2026</x:v>
      </x:c>
      <x:c r="E132" s="156" t="n">
        <x:v>6.2</x:v>
      </x:c>
      <x:c r="F132" s="156" t="n">
        <x:v>6.4</x:v>
      </x:c>
      <x:c r="G132" s="156" t="n">
        <x:v>6.8</x:v>
      </x:c>
      <x:c r="H132" s="8" t="str">
        <x:v>CNY/kg</x:v>
      </x:c>
      <x:c r="I132" s="8" t="str">
        <x:v>Assumption</x:v>
      </x:c>
      <x:c r="J132" s="8" t="str">
        <x:v>S401/S402/S403</x:v>
      </x:c>
      <x:c r="K132" s="8" t="str">
        <x:v>Base取最新市场锚，Bear/Bull为小幅偏离</x:v>
      </x:c>
    </x:row>
    <x:row r="133">
      <x:c r="A133" s="8" t="str">
        <x:v>2026 Price Anchor</x:v>
      </x:c>
      <x:c r="B133" s="8" t="str">
        <x:v>Price</x:v>
      </x:c>
      <x:c r="C133" s="8" t="str">
        <x:v>Threonine</x:v>
      </x:c>
      <x:c r="D133" s="8" t="n">
        <x:v>2026</x:v>
      </x:c>
      <x:c r="E133" s="156" t="n">
        <x:v>7.4</x:v>
      </x:c>
      <x:c r="F133" s="156" t="n">
        <x:v>7.7</x:v>
      </x:c>
      <x:c r="G133" s="156" t="n">
        <x:v>7.8</x:v>
      </x:c>
      <x:c r="H133" s="8" t="str">
        <x:v>CNY/kg</x:v>
      </x:c>
      <x:c r="I133" s="8" t="str">
        <x:v>Assumption</x:v>
      </x:c>
      <x:c r="J133" s="8" t="str">
        <x:v>S401/S402/S403</x:v>
      </x:c>
      <x:c r="K133" s="8" t="str">
        <x:v>Base取最新市场锚，Bear/Bull为小幅偏离</x:v>
      </x:c>
    </x:row>
    <x:row r="134">
      <x:c r="A134" s="8" t="str">
        <x:v>2026 Price Anchor</x:v>
      </x:c>
      <x:c r="B134" s="8" t="str">
        <x:v>Price</x:v>
      </x:c>
      <x:c r="C134" s="8" t="str">
        <x:v>MSG</x:v>
      </x:c>
      <x:c r="D134" s="8" t="n">
        <x:v>2026</x:v>
      </x:c>
      <x:c r="E134" s="156" t="n">
        <x:v>6.7</x:v>
      </x:c>
      <x:c r="F134" s="156" t="n">
        <x:v>6.906</x:v>
      </x:c>
      <x:c r="G134" s="156" t="n">
        <x:v>7.1</x:v>
      </x:c>
      <x:c r="H134" s="8" t="str">
        <x:v>CNY/kg</x:v>
      </x:c>
      <x:c r="I134" s="8" t="str">
        <x:v>Assumption</x:v>
      </x:c>
      <x:c r="J134" s="8" t="str">
        <x:v>S401/S402/S403</x:v>
      </x:c>
      <x:c r="K134" s="8" t="str">
        <x:v>Base取最新市场锚，Bear/Bull为小幅偏离</x:v>
      </x:c>
    </x:row>
    <x:row r="135">
      <x:c r="A135" s="8" t="str">
        <x:v>2026 Price Anchor</x:v>
      </x:c>
      <x:c r="B135" s="8" t="str">
        <x:v>Price</x:v>
      </x:c>
      <x:c r="C135" s="8" t="str">
        <x:v>Valine</x:v>
      </x:c>
      <x:c r="D135" s="8" t="n">
        <x:v>2026</x:v>
      </x:c>
      <x:c r="E135" s="156" t="n">
        <x:v>11</x:v>
      </x:c>
      <x:c r="F135" s="156" t="n">
        <x:v>11.5</x:v>
      </x:c>
      <x:c r="G135" s="156" t="n">
        <x:v>12</x:v>
      </x:c>
      <x:c r="H135" s="8" t="str">
        <x:v>CNY/kg</x:v>
      </x:c>
      <x:c r="I135" s="8" t="str">
        <x:v>Assumption</x:v>
      </x:c>
      <x:c r="J135" s="8" t="str">
        <x:v>S401/S402/S403</x:v>
      </x:c>
      <x:c r="K135" s="8" t="str">
        <x:v>Base取最新市场锚，Bear/Bull为小幅偏离</x:v>
      </x:c>
    </x:row>
    <x:row r="136">
      <x:c r="A136" s="8" t="str">
        <x:v>Lysine Regime</x:v>
      </x:c>
      <x:c r="B136" s="8" t="str">
        <x:v>Regime Key</x:v>
      </x:c>
      <x:c r="C136" s="8" t="str">
        <x:v>Lysine</x:v>
      </x:c>
      <x:c r="D136" s="8" t="n">
        <x:v>2027</x:v>
      </x:c>
      <x:c r="E136" s="156" t="n">
        <x:v>1</x:v>
      </x:c>
      <x:c r="F136" s="156" t="n">
        <x:v>1</x:v>
      </x:c>
      <x:c r="G136" s="156" t="n">
        <x:v>2</x:v>
      </x:c>
      <x:c r="H136" s="8" t="str">
        <x:v>1-4</x:v>
      </x:c>
      <x:c r="I136" s="8" t="str">
        <x:v>Assumption</x:v>
      </x:c>
      <x:c r="J136" s="8" t="str">
        <x:v>P1_industry_facts</x:v>
      </x:c>
      <x:c r="K136" s="8" t="str">
        <x:v>吨位口径冲突，保留定性Regime</x:v>
      </x:c>
    </x:row>
    <x:row r="137">
      <x:c r="A137" s="8" t="str">
        <x:v>Lysine Regime</x:v>
      </x:c>
      <x:c r="B137" s="8" t="str">
        <x:v>Regime Key</x:v>
      </x:c>
      <x:c r="C137" s="8" t="str">
        <x:v>Lysine</x:v>
      </x:c>
      <x:c r="D137" s="8" t="n">
        <x:v>2028</x:v>
      </x:c>
      <x:c r="E137" s="156" t="n">
        <x:v>1</x:v>
      </x:c>
      <x:c r="F137" s="156" t="n">
        <x:v>2</x:v>
      </x:c>
      <x:c r="G137" s="156" t="n">
        <x:v>3</x:v>
      </x:c>
      <x:c r="H137" s="8" t="str">
        <x:v>1-4</x:v>
      </x:c>
      <x:c r="I137" s="8" t="str">
        <x:v>Assumption</x:v>
      </x:c>
      <x:c r="J137" s="8" t="str">
        <x:v>P1_industry_facts</x:v>
      </x:c>
      <x:c r="K137" s="8" t="str">
        <x:v>吨位口径冲突，保留定性Regime</x:v>
      </x:c>
    </x:row>
    <x:row r="138">
      <x:c r="A138" s="8" t="str">
        <x:v>Lysine Regime</x:v>
      </x:c>
      <x:c r="B138" s="8" t="str">
        <x:v>Regime Key</x:v>
      </x:c>
      <x:c r="C138" s="8" t="str">
        <x:v>Lysine</x:v>
      </x:c>
      <x:c r="D138" s="8" t="n">
        <x:v>2029</x:v>
      </x:c>
      <x:c r="E138" s="156" t="n">
        <x:v>1</x:v>
      </x:c>
      <x:c r="F138" s="156" t="n">
        <x:v>2</x:v>
      </x:c>
      <x:c r="G138" s="156" t="n">
        <x:v>3</x:v>
      </x:c>
      <x:c r="H138" s="8" t="str">
        <x:v>1-4</x:v>
      </x:c>
      <x:c r="I138" s="8" t="str">
        <x:v>Assumption</x:v>
      </x:c>
      <x:c r="J138" s="8" t="str">
        <x:v>P1_industry_facts</x:v>
      </x:c>
      <x:c r="K138" s="8" t="str">
        <x:v>吨位口径冲突，保留定性Regime</x:v>
      </x:c>
    </x:row>
    <x:row r="139">
      <x:c r="A139" s="8" t="str">
        <x:v>Lysine Regime</x:v>
      </x:c>
      <x:c r="B139" s="8" t="str">
        <x:v>Regime Key</x:v>
      </x:c>
      <x:c r="C139" s="8" t="str">
        <x:v>Lysine</x:v>
      </x:c>
      <x:c r="D139" s="8" t="n">
        <x:v>2030</x:v>
      </x:c>
      <x:c r="E139" s="156" t="n">
        <x:v>1</x:v>
      </x:c>
      <x:c r="F139" s="156" t="n">
        <x:v>2</x:v>
      </x:c>
      <x:c r="G139" s="156" t="n">
        <x:v>4</x:v>
      </x:c>
      <x:c r="H139" s="8" t="str">
        <x:v>1-4</x:v>
      </x:c>
      <x:c r="I139" s="8" t="str">
        <x:v>Assumption</x:v>
      </x:c>
      <x:c r="J139" s="8" t="str">
        <x:v>P1_industry_facts</x:v>
      </x:c>
      <x:c r="K139" s="8" t="str">
        <x:v>吨位口径冲突，保留定性Regime</x:v>
      </x:c>
    </x:row>
    <x:row r="140">
      <x:c r="A140" s="8" t="str">
        <x:v>Company</x:v>
      </x:c>
      <x:c r="B140" s="8" t="str">
        <x:v>Feed Price Weight</x:v>
      </x:c>
      <x:c r="C140" s="8" t="str">
        <x:v>Lysine</x:v>
      </x:c>
      <x:c r="D140" s="8" t="str"/>
      <x:c r="E140" s="156" t="n">
        <x:v>0.65</x:v>
      </x:c>
      <x:c r="F140" s="156" t="n">
        <x:v>0.65</x:v>
      </x:c>
      <x:c r="G140" s="156" t="n">
        <x:v>0.65</x:v>
      </x:c>
      <x:c r="H140" s="8" t="str">
        <x:v>%</x:v>
      </x:c>
      <x:c r="I140" s="8" t="str">
        <x:v>Assumption</x:v>
      </x:c>
      <x:c r="J140" s="8" t="str"/>
      <x:c r="K140" s="8" t="str">
        <x:v>仅用于Feed AA综合价格指数</x:v>
      </x:c>
    </x:row>
    <x:row r="141">
      <x:c r="A141" s="8" t="str">
        <x:v>Company</x:v>
      </x:c>
      <x:c r="B141" s="8" t="str">
        <x:v>Feed Price Weight</x:v>
      </x:c>
      <x:c r="C141" s="8" t="str">
        <x:v>Threonine</x:v>
      </x:c>
      <x:c r="D141" s="8" t="str"/>
      <x:c r="E141" s="156" t="n">
        <x:v>0.25</x:v>
      </x:c>
      <x:c r="F141" s="156" t="n">
        <x:v>0.25</x:v>
      </x:c>
      <x:c r="G141" s="156" t="n">
        <x:v>0.25</x:v>
      </x:c>
      <x:c r="H141" s="8" t="str">
        <x:v>%</x:v>
      </x:c>
      <x:c r="I141" s="8" t="str">
        <x:v>Assumption</x:v>
      </x:c>
      <x:c r="J141" s="8" t="str"/>
      <x:c r="K141" s="8" t="str"/>
    </x:row>
    <x:row r="142">
      <x:c r="A142" s="8" t="str">
        <x:v>Company</x:v>
      </x:c>
      <x:c r="B142" s="8" t="str">
        <x:v>Feed Price Weight</x:v>
      </x:c>
      <x:c r="C142" s="8" t="str">
        <x:v>Valine</x:v>
      </x:c>
      <x:c r="D142" s="8" t="str"/>
      <x:c r="E142" s="156" t="n">
        <x:v>0.1</x:v>
      </x:c>
      <x:c r="F142" s="156" t="n">
        <x:v>0.1</x:v>
      </x:c>
      <x:c r="G142" s="156" t="n">
        <x:v>0.1</x:v>
      </x:c>
      <x:c r="H142" s="8" t="str">
        <x:v>%</x:v>
      </x:c>
      <x:c r="I142" s="8" t="str">
        <x:v>Assumption</x:v>
      </x:c>
      <x:c r="J142" s="8" t="str"/>
      <x:c r="K142" s="8" t="str"/>
    </x:row>
    <x:row r="143">
      <x:c r="A143" s="8" t="str">
        <x:v>Company</x:v>
      </x:c>
      <x:c r="B143" s="8" t="str">
        <x:v>H2 Revenue vs H1</x:v>
      </x:c>
      <x:c r="C143" s="8" t="str">
        <x:v>All</x:v>
      </x:c>
      <x:c r="D143" s="8" t="n">
        <x:v>2026</x:v>
      </x:c>
      <x:c r="E143" s="156" t="n">
        <x:v>-0.02</x:v>
      </x:c>
      <x:c r="F143" s="156" t="n">
        <x:v>0</x:v>
      </x:c>
      <x:c r="G143" s="156" t="n">
        <x:v>0.02</x:v>
      </x:c>
      <x:c r="H143" s="8" t="str">
        <x:v>%</x:v>
      </x:c>
      <x:c r="I143" s="8" t="str">
        <x:v>Assumption</x:v>
      </x:c>
      <x:c r="J143" s="8" t="str">
        <x:v>S001/S002</x:v>
      </x:c>
      <x:c r="K143" s="8" t="str">
        <x:v>2026全年由H1实际+H2情景</x:v>
      </x:c>
    </x:row>
    <x:row r="144">
      <x:c r="A144" s="8" t="str">
        <x:v>Company</x:v>
      </x:c>
      <x:c r="B144" s="8" t="str">
        <x:v>2026H2 Segment GM</x:v>
      </x:c>
      <x:c r="C144" s="8" t="str">
        <x:v>Feed AA</x:v>
      </x:c>
      <x:c r="D144" s="8" t="n">
        <x:v>2026</x:v>
      </x:c>
      <x:c r="E144" s="156" t="n">
        <x:v>0.125</x:v>
      </x:c>
      <x:c r="F144" s="156" t="n">
        <x:v>0.15</x:v>
      </x:c>
      <x:c r="G144" s="156" t="n">
        <x:v>0.175</x:v>
      </x:c>
      <x:c r="H144" s="8" t="str">
        <x:v>%</x:v>
      </x:c>
      <x:c r="I144" s="8" t="str">
        <x:v>Assumption</x:v>
      </x:c>
      <x:c r="J144" s="8" t="str">
        <x:v>S001/S002/S003</x:v>
      </x:c>
      <x:c r="K144" s="8" t="str">
        <x:v>校准后H2分部毛利假设；非公司披露值</x:v>
      </x:c>
    </x:row>
    <x:row r="145">
      <x:c r="A145" s="8" t="str">
        <x:v>Company</x:v>
      </x:c>
      <x:c r="B145" s="8" t="str">
        <x:v>2026H2 Segment GM</x:v>
      </x:c>
      <x:c r="C145" s="8" t="str">
        <x:v>Flavor</x:v>
      </x:c>
      <x:c r="D145" s="8" t="n">
        <x:v>2026</x:v>
      </x:c>
      <x:c r="E145" s="156" t="n">
        <x:v>0.1</x:v>
      </x:c>
      <x:c r="F145" s="156" t="n">
        <x:v>0.115</x:v>
      </x:c>
      <x:c r="G145" s="156" t="n">
        <x:v>0.13</x:v>
      </x:c>
      <x:c r="H145" s="8" t="str">
        <x:v>%</x:v>
      </x:c>
      <x:c r="I145" s="8" t="str">
        <x:v>Assumption</x:v>
      </x:c>
      <x:c r="J145" s="8" t="str">
        <x:v>S001/S002/S003</x:v>
      </x:c>
      <x:c r="K145" s="8" t="str">
        <x:v>校准后H2分部毛利假设；非公司披露值</x:v>
      </x:c>
    </x:row>
    <x:row r="146">
      <x:c r="A146" s="8" t="str">
        <x:v>Company</x:v>
      </x:c>
      <x:c r="B146" s="8" t="str">
        <x:v>2026H2 Segment GM</x:v>
      </x:c>
      <x:c r="C146" s="8" t="str">
        <x:v>Pharma AA</x:v>
      </x:c>
      <x:c r="D146" s="8" t="n">
        <x:v>2026</x:v>
      </x:c>
      <x:c r="E146" s="156" t="n">
        <x:v>0.28</x:v>
      </x:c>
      <x:c r="F146" s="156" t="n">
        <x:v>0.3</x:v>
      </x:c>
      <x:c r="G146" s="156" t="n">
        <x:v>0.32</x:v>
      </x:c>
      <x:c r="H146" s="8" t="str">
        <x:v>%</x:v>
      </x:c>
      <x:c r="I146" s="8" t="str">
        <x:v>Assumption</x:v>
      </x:c>
      <x:c r="J146" s="8" t="str">
        <x:v>S001/S002/S003</x:v>
      </x:c>
      <x:c r="K146" s="8" t="str">
        <x:v>校准后H2分部毛利假设；非公司披露值</x:v>
      </x:c>
    </x:row>
    <x:row r="147">
      <x:c r="A147" s="8" t="str">
        <x:v>Company</x:v>
      </x:c>
      <x:c r="B147" s="8" t="str">
        <x:v>2026H2 Segment GM</x:v>
      </x:c>
      <x:c r="C147" s="8" t="str">
        <x:v>Byproducts</x:v>
      </x:c>
      <x:c r="D147" s="8" t="n">
        <x:v>2026</x:v>
      </x:c>
      <x:c r="E147" s="156" t="n">
        <x:v>0.08</x:v>
      </x:c>
      <x:c r="F147" s="156" t="n">
        <x:v>0.1</x:v>
      </x:c>
      <x:c r="G147" s="156" t="n">
        <x:v>0.12</x:v>
      </x:c>
      <x:c r="H147" s="8" t="str">
        <x:v>%</x:v>
      </x:c>
      <x:c r="I147" s="8" t="str">
        <x:v>Assumption</x:v>
      </x:c>
      <x:c r="J147" s="8" t="str">
        <x:v>S001/S002/S003</x:v>
      </x:c>
      <x:c r="K147" s="8" t="str">
        <x:v>校准后H2分部毛利假设；非公司披露值</x:v>
      </x:c>
    </x:row>
    <x:row r="148">
      <x:c r="A148" s="8" t="str">
        <x:v>Company</x:v>
      </x:c>
      <x:c r="B148" s="8" t="str">
        <x:v>2026H2 Segment GM</x:v>
      </x:c>
      <x:c r="C148" s="8" t="str">
        <x:v>Other</x:v>
      </x:c>
      <x:c r="D148" s="8" t="n">
        <x:v>2026</x:v>
      </x:c>
      <x:c r="E148" s="156" t="n">
        <x:v>0.14</x:v>
      </x:c>
      <x:c r="F148" s="156" t="n">
        <x:v>0.16</x:v>
      </x:c>
      <x:c r="G148" s="156" t="n">
        <x:v>0.18</x:v>
      </x:c>
      <x:c r="H148" s="8" t="str">
        <x:v>%</x:v>
      </x:c>
      <x:c r="I148" s="8" t="str">
        <x:v>Assumption</x:v>
      </x:c>
      <x:c r="J148" s="8" t="str">
        <x:v>S001/S002/S003</x:v>
      </x:c>
      <x:c r="K148" s="8" t="str">
        <x:v>校准后H2分部毛利假设；非公司披露值</x:v>
      </x:c>
    </x:row>
    <x:row r="149">
      <x:c r="A149" s="8" t="str">
        <x:v>Company</x:v>
      </x:c>
      <x:c r="B149" s="8" t="str">
        <x:v>Volume/Revenue Base Growth</x:v>
      </x:c>
      <x:c r="C149" s="8" t="str">
        <x:v>Feed AA</x:v>
      </x:c>
      <x:c r="D149" s="8" t="n">
        <x:v>2027</x:v>
      </x:c>
      <x:c r="E149" s="156" t="n">
        <x:v>0.08</x:v>
      </x:c>
      <x:c r="F149" s="156" t="n">
        <x:v>0.07</x:v>
      </x:c>
      <x:c r="G149" s="156" t="n">
        <x:v>0.05</x:v>
      </x:c>
      <x:c r="H149" s="8" t="str">
        <x:v>%</x:v>
      </x:c>
      <x:c r="I149" s="8" t="str">
        <x:v>Assumption</x:v>
      </x:c>
      <x:c r="J149" s="8" t="str"/>
      <x:c r="K149" s="8" t="str">
        <x:v>Feed反映自有Committed爬坡；非行业需求增速</x:v>
      </x:c>
    </x:row>
    <x:row r="150">
      <x:c r="A150" s="8" t="str">
        <x:v>Company</x:v>
      </x:c>
      <x:c r="B150" s="8" t="str">
        <x:v>Volume/Revenue Base Growth</x:v>
      </x:c>
      <x:c r="C150" s="8" t="str">
        <x:v>Feed AA</x:v>
      </x:c>
      <x:c r="D150" s="8" t="n">
        <x:v>2028</x:v>
      </x:c>
      <x:c r="E150" s="156" t="n">
        <x:v>0.03</x:v>
      </x:c>
      <x:c r="F150" s="156" t="n">
        <x:v>0.03</x:v>
      </x:c>
      <x:c r="G150" s="156" t="n">
        <x:v>0.04</x:v>
      </x:c>
      <x:c r="H150" s="8" t="str">
        <x:v>%</x:v>
      </x:c>
      <x:c r="I150" s="8" t="str">
        <x:v>Assumption</x:v>
      </x:c>
      <x:c r="J150" s="8" t="str"/>
      <x:c r="K150" s="8" t="str">
        <x:v>Feed反映自有Committed爬坡；非行业需求增速</x:v>
      </x:c>
    </x:row>
    <x:row r="151">
      <x:c r="A151" s="8" t="str">
        <x:v>Company</x:v>
      </x:c>
      <x:c r="B151" s="8" t="str">
        <x:v>Volume/Revenue Base Growth</x:v>
      </x:c>
      <x:c r="C151" s="8" t="str">
        <x:v>Feed AA</x:v>
      </x:c>
      <x:c r="D151" s="8" t="n">
        <x:v>2029</x:v>
      </x:c>
      <x:c r="E151" s="156" t="n">
        <x:v>0.01</x:v>
      </x:c>
      <x:c r="F151" s="156" t="n">
        <x:v>0.02</x:v>
      </x:c>
      <x:c r="G151" s="156" t="n">
        <x:v>0.03</x:v>
      </x:c>
      <x:c r="H151" s="8" t="str">
        <x:v>%</x:v>
      </x:c>
      <x:c r="I151" s="8" t="str">
        <x:v>Assumption</x:v>
      </x:c>
      <x:c r="J151" s="8" t="str"/>
      <x:c r="K151" s="8" t="str">
        <x:v>Feed反映自有Committed爬坡；非行业需求增速</x:v>
      </x:c>
    </x:row>
    <x:row r="152">
      <x:c r="A152" s="8" t="str">
        <x:v>Company</x:v>
      </x:c>
      <x:c r="B152" s="8" t="str">
        <x:v>Volume/Revenue Base Growth</x:v>
      </x:c>
      <x:c r="C152" s="8" t="str">
        <x:v>Feed AA</x:v>
      </x:c>
      <x:c r="D152" s="8" t="n">
        <x:v>2030</x:v>
      </x:c>
      <x:c r="E152" s="156" t="n">
        <x:v>0</x:v>
      </x:c>
      <x:c r="F152" s="156" t="n">
        <x:v>0.02</x:v>
      </x:c>
      <x:c r="G152" s="156" t="n">
        <x:v>0.02</x:v>
      </x:c>
      <x:c r="H152" s="8" t="str">
        <x:v>%</x:v>
      </x:c>
      <x:c r="I152" s="8" t="str">
        <x:v>Assumption</x:v>
      </x:c>
      <x:c r="J152" s="8" t="str"/>
      <x:c r="K152" s="8" t="str">
        <x:v>Feed反映自有Committed爬坡；非行业需求增速</x:v>
      </x:c>
    </x:row>
    <x:row r="153">
      <x:c r="A153" s="8" t="str">
        <x:v>Company</x:v>
      </x:c>
      <x:c r="B153" s="8" t="str">
        <x:v>Volume/Revenue Base Growth</x:v>
      </x:c>
      <x:c r="C153" s="8" t="str">
        <x:v>Flavor</x:v>
      </x:c>
      <x:c r="D153" s="8" t="n">
        <x:v>2027</x:v>
      </x:c>
      <x:c r="E153" s="156" t="n">
        <x:v>0</x:v>
      </x:c>
      <x:c r="F153" s="156" t="n">
        <x:v>0.01</x:v>
      </x:c>
      <x:c r="G153" s="156" t="n">
        <x:v>0.02</x:v>
      </x:c>
      <x:c r="H153" s="8" t="str">
        <x:v>%</x:v>
      </x:c>
      <x:c r="I153" s="8" t="str">
        <x:v>Assumption</x:v>
      </x:c>
      <x:c r="J153" s="8" t="str"/>
      <x:c r="K153" s="8" t="str">
        <x:v>Feed反映自有Committed爬坡；非行业需求增速</x:v>
      </x:c>
    </x:row>
    <x:row r="154">
      <x:c r="A154" s="8" t="str">
        <x:v>Company</x:v>
      </x:c>
      <x:c r="B154" s="8" t="str">
        <x:v>Volume/Revenue Base Growth</x:v>
      </x:c>
      <x:c r="C154" s="8" t="str">
        <x:v>Flavor</x:v>
      </x:c>
      <x:c r="D154" s="8" t="n">
        <x:v>2028</x:v>
      </x:c>
      <x:c r="E154" s="156" t="n">
        <x:v>0</x:v>
      </x:c>
      <x:c r="F154" s="156" t="n">
        <x:v>0.01</x:v>
      </x:c>
      <x:c r="G154" s="156" t="n">
        <x:v>0.02</x:v>
      </x:c>
      <x:c r="H154" s="8" t="str">
        <x:v>%</x:v>
      </x:c>
      <x:c r="I154" s="8" t="str">
        <x:v>Assumption</x:v>
      </x:c>
      <x:c r="J154" s="8" t="str"/>
      <x:c r="K154" s="8" t="str">
        <x:v>Feed反映自有Committed爬坡；非行业需求增速</x:v>
      </x:c>
    </x:row>
    <x:row r="155">
      <x:c r="A155" s="8" t="str">
        <x:v>Company</x:v>
      </x:c>
      <x:c r="B155" s="8" t="str">
        <x:v>Volume/Revenue Base Growth</x:v>
      </x:c>
      <x:c r="C155" s="8" t="str">
        <x:v>Flavor</x:v>
      </x:c>
      <x:c r="D155" s="8" t="n">
        <x:v>2029</x:v>
      </x:c>
      <x:c r="E155" s="156" t="n">
        <x:v>0</x:v>
      </x:c>
      <x:c r="F155" s="156" t="n">
        <x:v>0.01</x:v>
      </x:c>
      <x:c r="G155" s="156" t="n">
        <x:v>0.02</x:v>
      </x:c>
      <x:c r="H155" s="8" t="str">
        <x:v>%</x:v>
      </x:c>
      <x:c r="I155" s="8" t="str">
        <x:v>Assumption</x:v>
      </x:c>
      <x:c r="J155" s="8" t="str"/>
      <x:c r="K155" s="8" t="str">
        <x:v>Feed反映自有Committed爬坡；非行业需求增速</x:v>
      </x:c>
    </x:row>
    <x:row r="156">
      <x:c r="A156" s="8" t="str">
        <x:v>Company</x:v>
      </x:c>
      <x:c r="B156" s="8" t="str">
        <x:v>Volume/Revenue Base Growth</x:v>
      </x:c>
      <x:c r="C156" s="8" t="str">
        <x:v>Flavor</x:v>
      </x:c>
      <x:c r="D156" s="8" t="n">
        <x:v>2030</x:v>
      </x:c>
      <x:c r="E156" s="156" t="n">
        <x:v>0</x:v>
      </x:c>
      <x:c r="F156" s="156" t="n">
        <x:v>0.01</x:v>
      </x:c>
      <x:c r="G156" s="156" t="n">
        <x:v>0.02</x:v>
      </x:c>
      <x:c r="H156" s="8" t="str">
        <x:v>%</x:v>
      </x:c>
      <x:c r="I156" s="8" t="str">
        <x:v>Assumption</x:v>
      </x:c>
      <x:c r="J156" s="8" t="str"/>
      <x:c r="K156" s="8" t="str">
        <x:v>Feed反映自有Committed爬坡；非行业需求增速</x:v>
      </x:c>
    </x:row>
    <x:row r="157">
      <x:c r="A157" s="8" t="str">
        <x:v>Company</x:v>
      </x:c>
      <x:c r="B157" s="8" t="str">
        <x:v>Volume/Revenue Base Growth</x:v>
      </x:c>
      <x:c r="C157" s="8" t="str">
        <x:v>Pharma AA</x:v>
      </x:c>
      <x:c r="D157" s="8" t="n">
        <x:v>2027</x:v>
      </x:c>
      <x:c r="E157" s="156" t="n">
        <x:v>0.03</x:v>
      </x:c>
      <x:c r="F157" s="156" t="n">
        <x:v>0.05</x:v>
      </x:c>
      <x:c r="G157" s="156" t="n">
        <x:v>0.07</x:v>
      </x:c>
      <x:c r="H157" s="8" t="str">
        <x:v>%</x:v>
      </x:c>
      <x:c r="I157" s="8" t="str">
        <x:v>Assumption</x:v>
      </x:c>
      <x:c r="J157" s="8" t="str"/>
      <x:c r="K157" s="8" t="str">
        <x:v>Feed反映自有Committed爬坡；非行业需求增速</x:v>
      </x:c>
    </x:row>
    <x:row r="158">
      <x:c r="A158" s="8" t="str">
        <x:v>Company</x:v>
      </x:c>
      <x:c r="B158" s="8" t="str">
        <x:v>Volume/Revenue Base Growth</x:v>
      </x:c>
      <x:c r="C158" s="8" t="str">
        <x:v>Pharma AA</x:v>
      </x:c>
      <x:c r="D158" s="8" t="n">
        <x:v>2028</x:v>
      </x:c>
      <x:c r="E158" s="156" t="n">
        <x:v>0.03</x:v>
      </x:c>
      <x:c r="F158" s="156" t="n">
        <x:v>0.05</x:v>
      </x:c>
      <x:c r="G158" s="156" t="n">
        <x:v>0.07</x:v>
      </x:c>
      <x:c r="H158" s="8" t="str">
        <x:v>%</x:v>
      </x:c>
      <x:c r="I158" s="8" t="str">
        <x:v>Assumption</x:v>
      </x:c>
      <x:c r="J158" s="8" t="str"/>
      <x:c r="K158" s="8" t="str">
        <x:v>Feed反映自有Committed爬坡；非行业需求增速</x:v>
      </x:c>
    </x:row>
    <x:row r="159">
      <x:c r="A159" s="8" t="str">
        <x:v>Company</x:v>
      </x:c>
      <x:c r="B159" s="8" t="str">
        <x:v>Volume/Revenue Base Growth</x:v>
      </x:c>
      <x:c r="C159" s="8" t="str">
        <x:v>Pharma AA</x:v>
      </x:c>
      <x:c r="D159" s="8" t="n">
        <x:v>2029</x:v>
      </x:c>
      <x:c r="E159" s="156" t="n">
        <x:v>0.03</x:v>
      </x:c>
      <x:c r="F159" s="156" t="n">
        <x:v>0.05</x:v>
      </x:c>
      <x:c r="G159" s="156" t="n">
        <x:v>0.07</x:v>
      </x:c>
      <x:c r="H159" s="8" t="str">
        <x:v>%</x:v>
      </x:c>
      <x:c r="I159" s="8" t="str">
        <x:v>Assumption</x:v>
      </x:c>
      <x:c r="J159" s="8" t="str"/>
      <x:c r="K159" s="8" t="str">
        <x:v>Feed反映自有Committed爬坡；非行业需求增速</x:v>
      </x:c>
    </x:row>
    <x:row r="160">
      <x:c r="A160" s="8" t="str">
        <x:v>Company</x:v>
      </x:c>
      <x:c r="B160" s="8" t="str">
        <x:v>Volume/Revenue Base Growth</x:v>
      </x:c>
      <x:c r="C160" s="8" t="str">
        <x:v>Pharma AA</x:v>
      </x:c>
      <x:c r="D160" s="8" t="n">
        <x:v>2030</x:v>
      </x:c>
      <x:c r="E160" s="156" t="n">
        <x:v>0.03</x:v>
      </x:c>
      <x:c r="F160" s="156" t="n">
        <x:v>0.05</x:v>
      </x:c>
      <x:c r="G160" s="156" t="n">
        <x:v>0.07</x:v>
      </x:c>
      <x:c r="H160" s="8" t="str">
        <x:v>%</x:v>
      </x:c>
      <x:c r="I160" s="8" t="str">
        <x:v>Assumption</x:v>
      </x:c>
      <x:c r="J160" s="8" t="str"/>
      <x:c r="K160" s="8" t="str">
        <x:v>Feed反映自有Committed爬坡；非行业需求增速</x:v>
      </x:c>
    </x:row>
    <x:row r="161">
      <x:c r="A161" s="8" t="str">
        <x:v>Company</x:v>
      </x:c>
      <x:c r="B161" s="8" t="str">
        <x:v>Volume/Revenue Base Growth</x:v>
      </x:c>
      <x:c r="C161" s="8" t="str">
        <x:v>Byproducts</x:v>
      </x:c>
      <x:c r="D161" s="8" t="n">
        <x:v>2027</x:v>
      </x:c>
      <x:c r="E161" s="156" t="n">
        <x:v>0.01</x:v>
      </x:c>
      <x:c r="F161" s="156" t="n">
        <x:v>0.02</x:v>
      </x:c>
      <x:c r="G161" s="156" t="n">
        <x:v>0.03</x:v>
      </x:c>
      <x:c r="H161" s="8" t="str">
        <x:v>%</x:v>
      </x:c>
      <x:c r="I161" s="8" t="str">
        <x:v>Assumption</x:v>
      </x:c>
      <x:c r="J161" s="8" t="str"/>
      <x:c r="K161" s="8" t="str">
        <x:v>Feed反映自有Committed爬坡；非行业需求增速</x:v>
      </x:c>
    </x:row>
    <x:row r="162">
      <x:c r="A162" s="8" t="str">
        <x:v>Company</x:v>
      </x:c>
      <x:c r="B162" s="8" t="str">
        <x:v>Volume/Revenue Base Growth</x:v>
      </x:c>
      <x:c r="C162" s="8" t="str">
        <x:v>Byproducts</x:v>
      </x:c>
      <x:c r="D162" s="8" t="n">
        <x:v>2028</x:v>
      </x:c>
      <x:c r="E162" s="156" t="n">
        <x:v>0.01</x:v>
      </x:c>
      <x:c r="F162" s="156" t="n">
        <x:v>0.02</x:v>
      </x:c>
      <x:c r="G162" s="156" t="n">
        <x:v>0.03</x:v>
      </x:c>
      <x:c r="H162" s="8" t="str">
        <x:v>%</x:v>
      </x:c>
      <x:c r="I162" s="8" t="str">
        <x:v>Assumption</x:v>
      </x:c>
      <x:c r="J162" s="8" t="str"/>
      <x:c r="K162" s="8" t="str">
        <x:v>Feed反映自有Committed爬坡；非行业需求增速</x:v>
      </x:c>
    </x:row>
    <x:row r="163">
      <x:c r="A163" s="8" t="str">
        <x:v>Company</x:v>
      </x:c>
      <x:c r="B163" s="8" t="str">
        <x:v>Volume/Revenue Base Growth</x:v>
      </x:c>
      <x:c r="C163" s="8" t="str">
        <x:v>Byproducts</x:v>
      </x:c>
      <x:c r="D163" s="8" t="n">
        <x:v>2029</x:v>
      </x:c>
      <x:c r="E163" s="156" t="n">
        <x:v>0.01</x:v>
      </x:c>
      <x:c r="F163" s="156" t="n">
        <x:v>0.02</x:v>
      </x:c>
      <x:c r="G163" s="156" t="n">
        <x:v>0.03</x:v>
      </x:c>
      <x:c r="H163" s="8" t="str">
        <x:v>%</x:v>
      </x:c>
      <x:c r="I163" s="8" t="str">
        <x:v>Assumption</x:v>
      </x:c>
      <x:c r="J163" s="8" t="str"/>
      <x:c r="K163" s="8" t="str">
        <x:v>Feed反映自有Committed爬坡；非行业需求增速</x:v>
      </x:c>
    </x:row>
    <x:row r="164">
      <x:c r="A164" s="8" t="str">
        <x:v>Company</x:v>
      </x:c>
      <x:c r="B164" s="8" t="str">
        <x:v>Volume/Revenue Base Growth</x:v>
      </x:c>
      <x:c r="C164" s="8" t="str">
        <x:v>Byproducts</x:v>
      </x:c>
      <x:c r="D164" s="8" t="n">
        <x:v>2030</x:v>
      </x:c>
      <x:c r="E164" s="156" t="n">
        <x:v>0.01</x:v>
      </x:c>
      <x:c r="F164" s="156" t="n">
        <x:v>0.02</x:v>
      </x:c>
      <x:c r="G164" s="156" t="n">
        <x:v>0.03</x:v>
      </x:c>
      <x:c r="H164" s="8" t="str">
        <x:v>%</x:v>
      </x:c>
      <x:c r="I164" s="8" t="str">
        <x:v>Assumption</x:v>
      </x:c>
      <x:c r="J164" s="8" t="str"/>
      <x:c r="K164" s="8" t="str">
        <x:v>Feed反映自有Committed爬坡；非行业需求增速</x:v>
      </x:c>
    </x:row>
    <x:row r="165">
      <x:c r="A165" s="8" t="str">
        <x:v>Company</x:v>
      </x:c>
      <x:c r="B165" s="8" t="str">
        <x:v>Volume/Revenue Base Growth</x:v>
      </x:c>
      <x:c r="C165" s="8" t="str">
        <x:v>Other</x:v>
      </x:c>
      <x:c r="D165" s="8" t="n">
        <x:v>2027</x:v>
      </x:c>
      <x:c r="E165" s="156" t="n">
        <x:v>0</x:v>
      </x:c>
      <x:c r="F165" s="156" t="n">
        <x:v>0.01</x:v>
      </x:c>
      <x:c r="G165" s="156" t="n">
        <x:v>0.02</x:v>
      </x:c>
      <x:c r="H165" s="8" t="str">
        <x:v>%</x:v>
      </x:c>
      <x:c r="I165" s="8" t="str">
        <x:v>Assumption</x:v>
      </x:c>
      <x:c r="J165" s="8" t="str"/>
      <x:c r="K165" s="8" t="str">
        <x:v>Feed反映自有Committed爬坡；非行业需求增速</x:v>
      </x:c>
    </x:row>
    <x:row r="166">
      <x:c r="A166" s="8" t="str">
        <x:v>Company</x:v>
      </x:c>
      <x:c r="B166" s="8" t="str">
        <x:v>Volume/Revenue Base Growth</x:v>
      </x:c>
      <x:c r="C166" s="8" t="str">
        <x:v>Other</x:v>
      </x:c>
      <x:c r="D166" s="8" t="n">
        <x:v>2028</x:v>
      </x:c>
      <x:c r="E166" s="156" t="n">
        <x:v>0</x:v>
      </x:c>
      <x:c r="F166" s="156" t="n">
        <x:v>0.01</x:v>
      </x:c>
      <x:c r="G166" s="156" t="n">
        <x:v>0.02</x:v>
      </x:c>
      <x:c r="H166" s="8" t="str">
        <x:v>%</x:v>
      </x:c>
      <x:c r="I166" s="8" t="str">
        <x:v>Assumption</x:v>
      </x:c>
      <x:c r="J166" s="8" t="str"/>
      <x:c r="K166" s="8" t="str">
        <x:v>Feed反映自有Committed爬坡；非行业需求增速</x:v>
      </x:c>
    </x:row>
    <x:row r="167">
      <x:c r="A167" s="8" t="str">
        <x:v>Company</x:v>
      </x:c>
      <x:c r="B167" s="8" t="str">
        <x:v>Volume/Revenue Base Growth</x:v>
      </x:c>
      <x:c r="C167" s="8" t="str">
        <x:v>Other</x:v>
      </x:c>
      <x:c r="D167" s="8" t="n">
        <x:v>2029</x:v>
      </x:c>
      <x:c r="E167" s="156" t="n">
        <x:v>0</x:v>
      </x:c>
      <x:c r="F167" s="156" t="n">
        <x:v>0.01</x:v>
      </x:c>
      <x:c r="G167" s="156" t="n">
        <x:v>0.02</x:v>
      </x:c>
      <x:c r="H167" s="8" t="str">
        <x:v>%</x:v>
      </x:c>
      <x:c r="I167" s="8" t="str">
        <x:v>Assumption</x:v>
      </x:c>
      <x:c r="J167" s="8" t="str"/>
      <x:c r="K167" s="8" t="str">
        <x:v>Feed反映自有Committed爬坡；非行业需求增速</x:v>
      </x:c>
    </x:row>
    <x:row r="168">
      <x:c r="A168" s="8" t="str">
        <x:v>Company</x:v>
      </x:c>
      <x:c r="B168" s="8" t="str">
        <x:v>Volume/Revenue Base Growth</x:v>
      </x:c>
      <x:c r="C168" s="8" t="str">
        <x:v>Other</x:v>
      </x:c>
      <x:c r="D168" s="8" t="n">
        <x:v>2030</x:v>
      </x:c>
      <x:c r="E168" s="156" t="n">
        <x:v>0</x:v>
      </x:c>
      <x:c r="F168" s="156" t="n">
        <x:v>0.01</x:v>
      </x:c>
      <x:c r="G168" s="156" t="n">
        <x:v>0.02</x:v>
      </x:c>
      <x:c r="H168" s="8" t="str">
        <x:v>%</x:v>
      </x:c>
      <x:c r="I168" s="8" t="str">
        <x:v>Assumption</x:v>
      </x:c>
      <x:c r="J168" s="8" t="str"/>
      <x:c r="K168" s="8" t="str">
        <x:v>Feed反映自有Committed爬坡；非行业需求增速</x:v>
      </x:c>
    </x:row>
    <x:row r="169">
      <x:c r="A169" s="8" t="str">
        <x:v>Company</x:v>
      </x:c>
      <x:c r="B169" s="8" t="str">
        <x:v>Feed Unit Cost Drift</x:v>
      </x:c>
      <x:c r="C169" s="8" t="str"/>
      <x:c r="D169" s="8" t="n">
        <x:v>2027</x:v>
      </x:c>
      <x:c r="E169" s="156" t="n">
        <x:v>0.005</x:v>
      </x:c>
      <x:c r="F169" s="156" t="n">
        <x:v>-0.005</x:v>
      </x:c>
      <x:c r="G169" s="156" t="n">
        <x:v>-0.01</x:v>
      </x:c>
      <x:c r="H169" s="8" t="str">
        <x:v>%/yr</x:v>
      </x:c>
      <x:c r="I169" s="8" t="str">
        <x:v>Assumption</x:v>
      </x:c>
      <x:c r="J169" s="8" t="str">
        <x:v>S003/S202/S203</x:v>
      </x:c>
      <x:c r="K169" s="8" t="str">
        <x:v>效率/原料成本长期方向</x:v>
      </x:c>
    </x:row>
    <x:row r="170">
      <x:c r="A170" s="8" t="str">
        <x:v>Company</x:v>
      </x:c>
      <x:c r="B170" s="8" t="str">
        <x:v>Flavor Unit Cost Drift</x:v>
      </x:c>
      <x:c r="C170" s="8" t="str"/>
      <x:c r="D170" s="8" t="n">
        <x:v>2027</x:v>
      </x:c>
      <x:c r="E170" s="156" t="n">
        <x:v>0.002</x:v>
      </x:c>
      <x:c r="F170" s="156" t="n">
        <x:v>-0.003</x:v>
      </x:c>
      <x:c r="G170" s="156" t="n">
        <x:v>-0.005</x:v>
      </x:c>
      <x:c r="H170" s="8" t="str">
        <x:v>%/yr</x:v>
      </x:c>
      <x:c r="I170" s="8" t="str">
        <x:v>Assumption</x:v>
      </x:c>
      <x:c r="J170" s="8" t="str">
        <x:v>S003/S202/S203</x:v>
      </x:c>
      <x:c r="K170" s="8" t="str">
        <x:v>效率/原料成本长期方向</x:v>
      </x:c>
    </x:row>
    <x:row r="171">
      <x:c r="A171" s="8" t="str">
        <x:v>Finance</x:v>
      </x:c>
      <x:c r="B171" s="8" t="str">
        <x:v>Opex/Revenue</x:v>
      </x:c>
      <x:c r="C171" s="8" t="str"/>
      <x:c r="D171" s="8" t="n">
        <x:v>2026</x:v>
      </x:c>
      <x:c r="E171" s="156" t="n">
        <x:v>0.072</x:v>
      </x:c>
      <x:c r="F171" s="156" t="n">
        <x:v>0.068</x:v>
      </x:c>
      <x:c r="G171" s="156" t="n">
        <x:v>0.066</x:v>
      </x:c>
      <x:c r="H171" s="8" t="str">
        <x:v>%</x:v>
      </x:c>
      <x:c r="I171" s="8" t="str">
        <x:v>Assumption</x:v>
      </x:c>
      <x:c r="J171" s="8" t="str"/>
      <x:c r="K171" s="8" t="str">
        <x:v>全部集中于此，forecast不再硬编码</x:v>
      </x:c>
    </x:row>
    <x:row r="172">
      <x:c r="A172" s="8" t="str">
        <x:v>Finance</x:v>
      </x:c>
      <x:c r="B172" s="8" t="str">
        <x:v>Opex/Revenue</x:v>
      </x:c>
      <x:c r="C172" s="8" t="str"/>
      <x:c r="D172" s="8" t="n">
        <x:v>2027</x:v>
      </x:c>
      <x:c r="E172" s="156" t="n">
        <x:v>0.074</x:v>
      </x:c>
      <x:c r="F172" s="156" t="n">
        <x:v>0.067</x:v>
      </x:c>
      <x:c r="G172" s="156" t="n">
        <x:v>0.064</x:v>
      </x:c>
      <x:c r="H172" s="8" t="str">
        <x:v>%</x:v>
      </x:c>
      <x:c r="I172" s="8" t="str">
        <x:v>Assumption</x:v>
      </x:c>
      <x:c r="J172" s="8" t="str"/>
      <x:c r="K172" s="8" t="str">
        <x:v>全部集中于此，forecast不再硬编码</x:v>
      </x:c>
    </x:row>
    <x:row r="173">
      <x:c r="A173" s="8" t="str">
        <x:v>Finance</x:v>
      </x:c>
      <x:c r="B173" s="8" t="str">
        <x:v>Opex/Revenue</x:v>
      </x:c>
      <x:c r="C173" s="8" t="str"/>
      <x:c r="D173" s="8" t="n">
        <x:v>2028</x:v>
      </x:c>
      <x:c r="E173" s="156" t="n">
        <x:v>0.074</x:v>
      </x:c>
      <x:c r="F173" s="156" t="n">
        <x:v>0.066</x:v>
      </x:c>
      <x:c r="G173" s="156" t="n">
        <x:v>0.062</x:v>
      </x:c>
      <x:c r="H173" s="8" t="str">
        <x:v>%</x:v>
      </x:c>
      <x:c r="I173" s="8" t="str">
        <x:v>Assumption</x:v>
      </x:c>
      <x:c r="J173" s="8" t="str"/>
      <x:c r="K173" s="8" t="str">
        <x:v>全部集中于此，forecast不再硬编码</x:v>
      </x:c>
    </x:row>
    <x:row r="174">
      <x:c r="A174" s="8" t="str">
        <x:v>Finance</x:v>
      </x:c>
      <x:c r="B174" s="8" t="str">
        <x:v>Opex/Revenue</x:v>
      </x:c>
      <x:c r="C174" s="8" t="str"/>
      <x:c r="D174" s="8" t="n">
        <x:v>2029</x:v>
      </x:c>
      <x:c r="E174" s="156" t="n">
        <x:v>0.072</x:v>
      </x:c>
      <x:c r="F174" s="156" t="n">
        <x:v>0.065</x:v>
      </x:c>
      <x:c r="G174" s="156" t="n">
        <x:v>0.061</x:v>
      </x:c>
      <x:c r="H174" s="8" t="str">
        <x:v>%</x:v>
      </x:c>
      <x:c r="I174" s="8" t="str">
        <x:v>Assumption</x:v>
      </x:c>
      <x:c r="J174" s="8" t="str"/>
      <x:c r="K174" s="8" t="str">
        <x:v>全部集中于此，forecast不再硬编码</x:v>
      </x:c>
    </x:row>
    <x:row r="175">
      <x:c r="A175" s="8" t="str">
        <x:v>Finance</x:v>
      </x:c>
      <x:c r="B175" s="8" t="str">
        <x:v>Opex/Revenue</x:v>
      </x:c>
      <x:c r="C175" s="8" t="str"/>
      <x:c r="D175" s="8" t="n">
        <x:v>2030</x:v>
      </x:c>
      <x:c r="E175" s="156" t="n">
        <x:v>0.07</x:v>
      </x:c>
      <x:c r="F175" s="156" t="n">
        <x:v>0.064</x:v>
      </x:c>
      <x:c r="G175" s="156" t="n">
        <x:v>0.06</x:v>
      </x:c>
      <x:c r="H175" s="8" t="str">
        <x:v>%</x:v>
      </x:c>
      <x:c r="I175" s="8" t="str">
        <x:v>Assumption</x:v>
      </x:c>
      <x:c r="J175" s="8" t="str"/>
      <x:c r="K175" s="8" t="str">
        <x:v>全部集中于此，forecast不再硬编码</x:v>
      </x:c>
    </x:row>
    <x:row r="176">
      <x:c r="A176" s="8" t="str">
        <x:v>Finance</x:v>
      </x:c>
      <x:c r="B176" s="8" t="str">
        <x:v>D&amp;A/Revenue</x:v>
      </x:c>
      <x:c r="C176" s="8" t="str"/>
      <x:c r="D176" s="8" t="n">
        <x:v>2026</x:v>
      </x:c>
      <x:c r="E176" s="156" t="n">
        <x:v>0.06</x:v>
      </x:c>
      <x:c r="F176" s="156" t="n">
        <x:v>0.06</x:v>
      </x:c>
      <x:c r="G176" s="156" t="n">
        <x:v>0.059</x:v>
      </x:c>
      <x:c r="H176" s="8" t="str">
        <x:v>%</x:v>
      </x:c>
      <x:c r="I176" s="8" t="str">
        <x:v>Assumption</x:v>
      </x:c>
      <x:c r="J176" s="8" t="str"/>
      <x:c r="K176" s="8" t="str">
        <x:v>全部集中于此，forecast不再硬编码</x:v>
      </x:c>
    </x:row>
    <x:row r="177">
      <x:c r="A177" s="8" t="str">
        <x:v>Finance</x:v>
      </x:c>
      <x:c r="B177" s="8" t="str">
        <x:v>D&amp;A/Revenue</x:v>
      </x:c>
      <x:c r="C177" s="8" t="str"/>
      <x:c r="D177" s="8" t="n">
        <x:v>2027</x:v>
      </x:c>
      <x:c r="E177" s="156" t="n">
        <x:v>0.064</x:v>
      </x:c>
      <x:c r="F177" s="156" t="n">
        <x:v>0.063</x:v>
      </x:c>
      <x:c r="G177" s="156" t="n">
        <x:v>0.061</x:v>
      </x:c>
      <x:c r="H177" s="8" t="str">
        <x:v>%</x:v>
      </x:c>
      <x:c r="I177" s="8" t="str">
        <x:v>Assumption</x:v>
      </x:c>
      <x:c r="J177" s="8" t="str"/>
      <x:c r="K177" s="8" t="str">
        <x:v>全部集中于此，forecast不再硬编码</x:v>
      </x:c>
    </x:row>
    <x:row r="178">
      <x:c r="A178" s="8" t="str">
        <x:v>Finance</x:v>
      </x:c>
      <x:c r="B178" s="8" t="str">
        <x:v>D&amp;A/Revenue</x:v>
      </x:c>
      <x:c r="C178" s="8" t="str"/>
      <x:c r="D178" s="8" t="n">
        <x:v>2028</x:v>
      </x:c>
      <x:c r="E178" s="156" t="n">
        <x:v>0.064</x:v>
      </x:c>
      <x:c r="F178" s="156" t="n">
        <x:v>0.062</x:v>
      </x:c>
      <x:c r="G178" s="156" t="n">
        <x:v>0.059</x:v>
      </x:c>
      <x:c r="H178" s="8" t="str">
        <x:v>%</x:v>
      </x:c>
      <x:c r="I178" s="8" t="str">
        <x:v>Assumption</x:v>
      </x:c>
      <x:c r="J178" s="8" t="str"/>
      <x:c r="K178" s="8" t="str">
        <x:v>全部集中于此，forecast不再硬编码</x:v>
      </x:c>
    </x:row>
    <x:row r="179">
      <x:c r="A179" s="8" t="str">
        <x:v>Finance</x:v>
      </x:c>
      <x:c r="B179" s="8" t="str">
        <x:v>D&amp;A/Revenue</x:v>
      </x:c>
      <x:c r="C179" s="8" t="str"/>
      <x:c r="D179" s="8" t="n">
        <x:v>2029</x:v>
      </x:c>
      <x:c r="E179" s="156" t="n">
        <x:v>0.062</x:v>
      </x:c>
      <x:c r="F179" s="156" t="n">
        <x:v>0.06</x:v>
      </x:c>
      <x:c r="G179" s="156" t="n">
        <x:v>0.057</x:v>
      </x:c>
      <x:c r="H179" s="8" t="str">
        <x:v>%</x:v>
      </x:c>
      <x:c r="I179" s="8" t="str">
        <x:v>Assumption</x:v>
      </x:c>
      <x:c r="J179" s="8" t="str"/>
      <x:c r="K179" s="8" t="str">
        <x:v>全部集中于此，forecast不再硬编码</x:v>
      </x:c>
    </x:row>
    <x:row r="180">
      <x:c r="A180" s="8" t="str">
        <x:v>Finance</x:v>
      </x:c>
      <x:c r="B180" s="8" t="str">
        <x:v>D&amp;A/Revenue</x:v>
      </x:c>
      <x:c r="C180" s="8" t="str"/>
      <x:c r="D180" s="8" t="n">
        <x:v>2030</x:v>
      </x:c>
      <x:c r="E180" s="156" t="n">
        <x:v>0.06</x:v>
      </x:c>
      <x:c r="F180" s="156" t="n">
        <x:v>0.058</x:v>
      </x:c>
      <x:c r="G180" s="156" t="n">
        <x:v>0.056</x:v>
      </x:c>
      <x:c r="H180" s="8" t="str">
        <x:v>%</x:v>
      </x:c>
      <x:c r="I180" s="8" t="str">
        <x:v>Assumption</x:v>
      </x:c>
      <x:c r="J180" s="8" t="str"/>
      <x:c r="K180" s="8" t="str">
        <x:v>全部集中于此，forecast不再硬编码</x:v>
      </x:c>
    </x:row>
    <x:row r="181">
      <x:c r="A181" s="8" t="str">
        <x:v>Finance</x:v>
      </x:c>
      <x:c r="B181" s="8" t="str">
        <x:v>ΔNWC Cash Use</x:v>
      </x:c>
      <x:c r="C181" s="8" t="str"/>
      <x:c r="D181" s="8" t="n">
        <x:v>2026</x:v>
      </x:c>
      <x:c r="E181" s="156" t="n">
        <x:v>0.8</x:v>
      </x:c>
      <x:c r="F181" s="156" t="n">
        <x:v>0.3</x:v>
      </x:c>
      <x:c r="G181" s="156" t="n">
        <x:v>0</x:v>
      </x:c>
      <x:c r="H181" s="8" t="str">
        <x:v>RMB bn</x:v>
      </x:c>
      <x:c r="I181" s="8" t="str">
        <x:v>Assumption</x:v>
      </x:c>
      <x:c r="J181" s="8" t="str"/>
      <x:c r="K181" s="8" t="str">
        <x:v>全部集中于此，forecast不再硬编码</x:v>
      </x:c>
    </x:row>
    <x:row r="182">
      <x:c r="A182" s="8" t="str">
        <x:v>Finance</x:v>
      </x:c>
      <x:c r="B182" s="8" t="str">
        <x:v>ΔNWC Cash Use</x:v>
      </x:c>
      <x:c r="C182" s="8" t="str"/>
      <x:c r="D182" s="8" t="n">
        <x:v>2027</x:v>
      </x:c>
      <x:c r="E182" s="156" t="n">
        <x:v>0.4</x:v>
      </x:c>
      <x:c r="F182" s="156" t="n">
        <x:v>0.15</x:v>
      </x:c>
      <x:c r="G182" s="156" t="n">
        <x:v>0.1</x:v>
      </x:c>
      <x:c r="H182" s="8" t="str">
        <x:v>RMB bn</x:v>
      </x:c>
      <x:c r="I182" s="8" t="str">
        <x:v>Assumption</x:v>
      </x:c>
      <x:c r="J182" s="8" t="str"/>
      <x:c r="K182" s="8" t="str">
        <x:v>全部集中于此，forecast不再硬编码</x:v>
      </x:c>
    </x:row>
    <x:row r="183">
      <x:c r="A183" s="8" t="str">
        <x:v>Finance</x:v>
      </x:c>
      <x:c r="B183" s="8" t="str">
        <x:v>ΔNWC Cash Use</x:v>
      </x:c>
      <x:c r="C183" s="8" t="str"/>
      <x:c r="D183" s="8" t="n">
        <x:v>2028</x:v>
      </x:c>
      <x:c r="E183" s="156" t="n">
        <x:v>0.2</x:v>
      </x:c>
      <x:c r="F183" s="156" t="n">
        <x:v>0.12</x:v>
      </x:c>
      <x:c r="G183" s="156" t="n">
        <x:v>0.1</x:v>
      </x:c>
      <x:c r="H183" s="8" t="str">
        <x:v>RMB bn</x:v>
      </x:c>
      <x:c r="I183" s="8" t="str">
        <x:v>Assumption</x:v>
      </x:c>
      <x:c r="J183" s="8" t="str"/>
      <x:c r="K183" s="8" t="str">
        <x:v>全部集中于此，forecast不再硬编码</x:v>
      </x:c>
    </x:row>
    <x:row r="184">
      <x:c r="A184" s="8" t="str">
        <x:v>Finance</x:v>
      </x:c>
      <x:c r="B184" s="8" t="str">
        <x:v>ΔNWC Cash Use</x:v>
      </x:c>
      <x:c r="C184" s="8" t="str"/>
      <x:c r="D184" s="8" t="n">
        <x:v>2029</x:v>
      </x:c>
      <x:c r="E184" s="156" t="n">
        <x:v>0.15</x:v>
      </x:c>
      <x:c r="F184" s="156" t="n">
        <x:v>0.1</x:v>
      </x:c>
      <x:c r="G184" s="156" t="n">
        <x:v>0.1</x:v>
      </x:c>
      <x:c r="H184" s="8" t="str">
        <x:v>RMB bn</x:v>
      </x:c>
      <x:c r="I184" s="8" t="str">
        <x:v>Assumption</x:v>
      </x:c>
      <x:c r="J184" s="8" t="str"/>
      <x:c r="K184" s="8" t="str">
        <x:v>全部集中于此，forecast不再硬编码</x:v>
      </x:c>
    </x:row>
    <x:row r="185">
      <x:c r="A185" s="8" t="str">
        <x:v>Finance</x:v>
      </x:c>
      <x:c r="B185" s="8" t="str">
        <x:v>ΔNWC Cash Use</x:v>
      </x:c>
      <x:c r="C185" s="8" t="str"/>
      <x:c r="D185" s="8" t="n">
        <x:v>2030</x:v>
      </x:c>
      <x:c r="E185" s="156" t="n">
        <x:v>0.1</x:v>
      </x:c>
      <x:c r="F185" s="156" t="n">
        <x:v>0.1</x:v>
      </x:c>
      <x:c r="G185" s="156" t="n">
        <x:v>0.1</x:v>
      </x:c>
      <x:c r="H185" s="8" t="str">
        <x:v>RMB bn</x:v>
      </x:c>
      <x:c r="I185" s="8" t="str">
        <x:v>Assumption</x:v>
      </x:c>
      <x:c r="J185" s="8" t="str"/>
      <x:c r="K185" s="8" t="str">
        <x:v>全部集中于此，forecast不再硬编码</x:v>
      </x:c>
    </x:row>
    <x:row r="186">
      <x:c r="A186" s="8" t="str">
        <x:v>Finance</x:v>
      </x:c>
      <x:c r="B186" s="8" t="str">
        <x:v>Capex</x:v>
      </x:c>
      <x:c r="C186" s="8" t="str"/>
      <x:c r="D186" s="8" t="n">
        <x:v>2026</x:v>
      </x:c>
      <x:c r="E186" s="156" t="n">
        <x:v>2.8</x:v>
      </x:c>
      <x:c r="F186" s="156" t="n">
        <x:v>2.5</x:v>
      </x:c>
      <x:c r="G186" s="156" t="n">
        <x:v>2.3</x:v>
      </x:c>
      <x:c r="H186" s="8" t="str">
        <x:v>RMB bn</x:v>
      </x:c>
      <x:c r="I186" s="8" t="str">
        <x:v>Assumption</x:v>
      </x:c>
      <x:c r="J186" s="8" t="str"/>
      <x:c r="K186" s="8" t="str">
        <x:v>全部集中于此，forecast不再硬编码</x:v>
      </x:c>
    </x:row>
    <x:row r="187">
      <x:c r="A187" s="8" t="str">
        <x:v>Finance</x:v>
      </x:c>
      <x:c r="B187" s="8" t="str">
        <x:v>Capex</x:v>
      </x:c>
      <x:c r="C187" s="8" t="str"/>
      <x:c r="D187" s="8" t="n">
        <x:v>2027</x:v>
      </x:c>
      <x:c r="E187" s="156" t="n">
        <x:v>2.3</x:v>
      </x:c>
      <x:c r="F187" s="156" t="n">
        <x:v>1.9</x:v>
      </x:c>
      <x:c r="G187" s="156" t="n">
        <x:v>1.6</x:v>
      </x:c>
      <x:c r="H187" s="8" t="str">
        <x:v>RMB bn</x:v>
      </x:c>
      <x:c r="I187" s="8" t="str">
        <x:v>Assumption</x:v>
      </x:c>
      <x:c r="J187" s="8" t="str"/>
      <x:c r="K187" s="8" t="str">
        <x:v>全部集中于此，forecast不再硬编码</x:v>
      </x:c>
    </x:row>
    <x:row r="188">
      <x:c r="A188" s="8" t="str">
        <x:v>Finance</x:v>
      </x:c>
      <x:c r="B188" s="8" t="str">
        <x:v>Capex</x:v>
      </x:c>
      <x:c r="C188" s="8" t="str"/>
      <x:c r="D188" s="8" t="n">
        <x:v>2028</x:v>
      </x:c>
      <x:c r="E188" s="156" t="n">
        <x:v>1.8</x:v>
      </x:c>
      <x:c r="F188" s="156" t="n">
        <x:v>1.5</x:v>
      </x:c>
      <x:c r="G188" s="156" t="n">
        <x:v>1.2</x:v>
      </x:c>
      <x:c r="H188" s="8" t="str">
        <x:v>RMB bn</x:v>
      </x:c>
      <x:c r="I188" s="8" t="str">
        <x:v>Assumption</x:v>
      </x:c>
      <x:c r="J188" s="8" t="str"/>
      <x:c r="K188" s="8" t="str">
        <x:v>全部集中于此，forecast不再硬编码</x:v>
      </x:c>
    </x:row>
    <x:row r="189">
      <x:c r="A189" s="8" t="str">
        <x:v>Finance</x:v>
      </x:c>
      <x:c r="B189" s="8" t="str">
        <x:v>Capex</x:v>
      </x:c>
      <x:c r="C189" s="8" t="str"/>
      <x:c r="D189" s="8" t="n">
        <x:v>2029</x:v>
      </x:c>
      <x:c r="E189" s="156" t="n">
        <x:v>1.6</x:v>
      </x:c>
      <x:c r="F189" s="156" t="n">
        <x:v>1.3</x:v>
      </x:c>
      <x:c r="G189" s="156" t="n">
        <x:v>1.2</x:v>
      </x:c>
      <x:c r="H189" s="8" t="str">
        <x:v>RMB bn</x:v>
      </x:c>
      <x:c r="I189" s="8" t="str">
        <x:v>Assumption</x:v>
      </x:c>
      <x:c r="J189" s="8" t="str"/>
      <x:c r="K189" s="8" t="str">
        <x:v>全部集中于此，forecast不再硬编码</x:v>
      </x:c>
    </x:row>
    <x:row r="190">
      <x:c r="A190" s="8" t="str">
        <x:v>Finance</x:v>
      </x:c>
      <x:c r="B190" s="8" t="str">
        <x:v>Capex</x:v>
      </x:c>
      <x:c r="C190" s="8" t="str"/>
      <x:c r="D190" s="8" t="n">
        <x:v>2030</x:v>
      </x:c>
      <x:c r="E190" s="156" t="n">
        <x:v>1.5</x:v>
      </x:c>
      <x:c r="F190" s="156" t="n">
        <x:v>1.3</x:v>
      </x:c>
      <x:c r="G190" s="156" t="n">
        <x:v>1.2</x:v>
      </x:c>
      <x:c r="H190" s="8" t="str">
        <x:v>RMB bn</x:v>
      </x:c>
      <x:c r="I190" s="8" t="str">
        <x:v>Assumption</x:v>
      </x:c>
      <x:c r="J190" s="8" t="str"/>
      <x:c r="K190" s="8" t="str">
        <x:v>全部集中于此，forecast不再硬编码</x:v>
      </x:c>
    </x:row>
    <x:row r="191">
      <x:c r="A191" s="8" t="str">
        <x:v>Finance</x:v>
      </x:c>
      <x:c r="B191" s="8" t="str">
        <x:v>Tax Rate</x:v>
      </x:c>
      <x:c r="C191" s="8" t="str"/>
      <x:c r="D191" s="8" t="str"/>
      <x:c r="E191" s="156" t="n">
        <x:v>0.16</x:v>
      </x:c>
      <x:c r="F191" s="156" t="n">
        <x:v>0.15</x:v>
      </x:c>
      <x:c r="G191" s="156" t="n">
        <x:v>0.14</x:v>
      </x:c>
      <x:c r="H191" s="8" t="str">
        <x:v>%</x:v>
      </x:c>
      <x:c r="I191" s="8" t="str">
        <x:v>Assumption</x:v>
      </x:c>
      <x:c r="J191" s="8" t="str"/>
      <x:c r="K191" s="8" t="str"/>
    </x:row>
    <x:row r="192">
      <x:c r="A192" s="8" t="str">
        <x:v>Finance</x:v>
      </x:c>
      <x:c r="B192" s="8" t="str">
        <x:v>Other below EBIT / Revenue</x:v>
      </x:c>
      <x:c r="C192" s="8" t="str"/>
      <x:c r="D192" s="8" t="str"/>
      <x:c r="E192" s="156" t="n">
        <x:v>0.007</x:v>
      </x:c>
      <x:c r="F192" s="156" t="n">
        <x:v>0.005</x:v>
      </x:c>
      <x:c r="G192" s="156" t="n">
        <x:v>0.003</x:v>
      </x:c>
      <x:c r="H192" s="8" t="str">
        <x:v>%</x:v>
      </x:c>
      <x:c r="I192" s="8" t="str">
        <x:v>Assumption</x:v>
      </x:c>
      <x:c r="J192" s="8" t="str"/>
      <x:c r="K192" s="8" t="str"/>
    </x:row>
    <x:row r="193">
      <x:c r="A193" s="8" t="str">
        <x:v>Finance</x:v>
      </x:c>
      <x:c r="B193" s="8" t="str">
        <x:v>Target NP Payout</x:v>
      </x:c>
      <x:c r="C193" s="8" t="str"/>
      <x:c r="D193" s="8" t="str"/>
      <x:c r="E193" s="156" t="n">
        <x:v>0.35</x:v>
      </x:c>
      <x:c r="F193" s="156" t="n">
        <x:v>0.5</x:v>
      </x:c>
      <x:c r="G193" s="156" t="n">
        <x:v>0.6</x:v>
      </x:c>
      <x:c r="H193" s="8" t="str">
        <x:v>%</x:v>
      </x:c>
      <x:c r="I193" s="8" t="str">
        <x:v>Assumption</x:v>
      </x:c>
      <x:c r="J193" s="8" t="str"/>
      <x:c r="K193" s="8" t="str"/>
    </x:row>
    <x:row r="194">
      <x:c r="A194" s="8" t="str">
        <x:v>Finance</x:v>
      </x:c>
      <x:c r="B194" s="8" t="str">
        <x:v>Max Dividend / FCF</x:v>
      </x:c>
      <x:c r="C194" s="8" t="str"/>
      <x:c r="D194" s="8" t="str"/>
      <x:c r="E194" s="156" t="n">
        <x:v>0.5</x:v>
      </x:c>
      <x:c r="F194" s="156" t="n">
        <x:v>0.7</x:v>
      </x:c>
      <x:c r="G194" s="156" t="n">
        <x:v>0.8</x:v>
      </x:c>
      <x:c r="H194" s="8" t="str">
        <x:v>%</x:v>
      </x:c>
      <x:c r="I194" s="8" t="str">
        <x:v>Assumption</x:v>
      </x:c>
      <x:c r="J194" s="8" t="str"/>
      <x:c r="K194" s="8" t="str"/>
    </x:row>
    <x:row r="195">
      <x:c r="A195" s="8" t="str">
        <x:v>Company</x:v>
      </x:c>
      <x:c r="B195" s="8" t="str">
        <x:v>Segment GM Cap</x:v>
      </x:c>
      <x:c r="C195" s="8" t="str">
        <x:v>Feed AA</x:v>
      </x:c>
      <x:c r="D195" s="8" t="str"/>
      <x:c r="E195" s="156" t="n">
        <x:v>0.25</x:v>
      </x:c>
      <x:c r="F195" s="156" t="n">
        <x:v>0.25</x:v>
      </x:c>
      <x:c r="G195" s="156" t="n">
        <x:v>0.25</x:v>
      </x:c>
      <x:c r="H195" s="8" t="str">
        <x:v>%</x:v>
      </x:c>
      <x:c r="I195" s="8" t="str">
        <x:v>Assumption</x:v>
      </x:c>
      <x:c r="J195" s="8" t="str"/>
      <x:c r="K195" s="8" t="str">
        <x:v>防止Bull机械放大</x:v>
      </x:c>
    </x:row>
    <x:row r="196">
      <x:c r="A196" s="8" t="str">
        <x:v>Company</x:v>
      </x:c>
      <x:c r="B196" s="8" t="str">
        <x:v>Segment GM Cap</x:v>
      </x:c>
      <x:c r="C196" s="8" t="str">
        <x:v>Flavor</x:v>
      </x:c>
      <x:c r="D196" s="8" t="str"/>
      <x:c r="E196" s="156" t="n">
        <x:v>0.18</x:v>
      </x:c>
      <x:c r="F196" s="156" t="n">
        <x:v>0.18</x:v>
      </x:c>
      <x:c r="G196" s="156" t="n">
        <x:v>0.18</x:v>
      </x:c>
      <x:c r="H196" s="8" t="str">
        <x:v>%</x:v>
      </x:c>
      <x:c r="I196" s="8" t="str">
        <x:v>Assumption</x:v>
      </x:c>
      <x:c r="J196" s="8" t="str"/>
      <x:c r="K196" s="8" t="str">
        <x:v>防止Bull机械放大</x:v>
      </x:c>
    </x:row>
    <x:row r="197">
      <x:c r="A197" s="8" t="str">
        <x:v>Company</x:v>
      </x:c>
      <x:c r="B197" s="8" t="str">
        <x:v>Segment GM Cap</x:v>
      </x:c>
      <x:c r="C197" s="8" t="str">
        <x:v>Pharma AA</x:v>
      </x:c>
      <x:c r="D197" s="8" t="str"/>
      <x:c r="E197" s="156" t="n">
        <x:v>0.35</x:v>
      </x:c>
      <x:c r="F197" s="156" t="n">
        <x:v>0.35</x:v>
      </x:c>
      <x:c r="G197" s="156" t="n">
        <x:v>0.35</x:v>
      </x:c>
      <x:c r="H197" s="8" t="str">
        <x:v>%</x:v>
      </x:c>
      <x:c r="I197" s="8" t="str">
        <x:v>Assumption</x:v>
      </x:c>
      <x:c r="J197" s="8" t="str"/>
      <x:c r="K197" s="8" t="str">
        <x:v>防止Bull机械放大</x:v>
      </x:c>
    </x:row>
    <x:row r="198">
      <x:c r="A198" s="8" t="str">
        <x:v>Company</x:v>
      </x:c>
      <x:c r="B198" s="8" t="str">
        <x:v>Segment GM Cap</x:v>
      </x:c>
      <x:c r="C198" s="8" t="str">
        <x:v>Byproducts</x:v>
      </x:c>
      <x:c r="D198" s="8" t="str"/>
      <x:c r="E198" s="156" t="n">
        <x:v>0.15</x:v>
      </x:c>
      <x:c r="F198" s="156" t="n">
        <x:v>0.15</x:v>
      </x:c>
      <x:c r="G198" s="156" t="n">
        <x:v>0.15</x:v>
      </x:c>
      <x:c r="H198" s="8" t="str">
        <x:v>%</x:v>
      </x:c>
      <x:c r="I198" s="8" t="str">
        <x:v>Assumption</x:v>
      </x:c>
      <x:c r="J198" s="8" t="str"/>
      <x:c r="K198" s="8" t="str">
        <x:v>防止Bull机械放大</x:v>
      </x:c>
    </x:row>
    <x:row r="199">
      <x:c r="A199" s="8" t="str">
        <x:v>Company</x:v>
      </x:c>
      <x:c r="B199" s="8" t="str">
        <x:v>Segment GM Cap</x:v>
      </x:c>
      <x:c r="C199" s="8" t="str">
        <x:v>Other</x:v>
      </x:c>
      <x:c r="D199" s="8" t="str"/>
      <x:c r="E199" s="156" t="n">
        <x:v>0.2</x:v>
      </x:c>
      <x:c r="F199" s="156" t="n">
        <x:v>0.2</x:v>
      </x:c>
      <x:c r="G199" s="156" t="n">
        <x:v>0.2</x:v>
      </x:c>
      <x:c r="H199" s="8" t="str">
        <x:v>%</x:v>
      </x:c>
      <x:c r="I199" s="8" t="str">
        <x:v>Assumption</x:v>
      </x:c>
      <x:c r="J199" s="8" t="str"/>
      <x:c r="K199" s="8" t="str">
        <x:v>防止Bull机械放大</x:v>
      </x:c>
    </x:row>
    <x:row r="200">
      <x:c r="A200" s="8" t="str">
        <x:v>Valuation</x:v>
      </x:c>
      <x:c r="B200" s="8" t="str">
        <x:v>Required Return</x:v>
      </x:c>
      <x:c r="C200" s="8" t="str"/>
      <x:c r="D200" s="8" t="str"/>
      <x:c r="E200" s="156" t="n">
        <x:v>0.11</x:v>
      </x:c>
      <x:c r="F200" s="156" t="n">
        <x:v>0.11</x:v>
      </x:c>
      <x:c r="G200" s="156" t="n">
        <x:v>0.11</x:v>
      </x:c>
      <x:c r="H200" s="8" t="str">
        <x:v>%</x:v>
      </x:c>
      <x:c r="I200" s="8" t="str">
        <x:v>Assumption</x:v>
      </x:c>
      <x:c r="J200" s="8" t="str"/>
      <x:c r="K200" s="8" t="str">
        <x:v>框架统一11%</x:v>
      </x:c>
    </x:row>
    <x:row r="201">
      <x:c r="A201" s="8" t="str">
        <x:v>Valuation</x:v>
      </x:c>
      <x:c r="B201" s="8" t="str">
        <x:v>Terminal Revenue g</x:v>
      </x:c>
      <x:c r="C201" s="8" t="str"/>
      <x:c r="D201" s="8" t="str"/>
      <x:c r="E201" s="156" t="n">
        <x:v>-0.005</x:v>
      </x:c>
      <x:c r="F201" s="156" t="n">
        <x:v>0.005</x:v>
      </x:c>
      <x:c r="G201" s="156" t="n">
        <x:v>0.015</x:v>
      </x:c>
      <x:c r="H201" s="8" t="str">
        <x:v>%</x:v>
      </x:c>
      <x:c r="I201" s="8" t="str">
        <x:v>Assumption</x:v>
      </x:c>
      <x:c r="J201" s="8" t="str"/>
      <x:c r="K201" s="8" t="str">
        <x:v>2031-35成熟期</x:v>
      </x:c>
    </x:row>
    <x:row r="202">
      <x:c r="A202" s="8" t="str">
        <x:v>Valuation</x:v>
      </x:c>
      <x:c r="B202" s="8" t="str">
        <x:v>Terminal RONIC</x:v>
      </x:c>
      <x:c r="C202" s="8" t="str"/>
      <x:c r="D202" s="8" t="str"/>
      <x:c r="E202" s="156" t="n">
        <x:v>0.07</x:v>
      </x:c>
      <x:c r="F202" s="156" t="n">
        <x:v>0.1</x:v>
      </x:c>
      <x:c r="G202" s="156" t="n">
        <x:v>0.15</x:v>
      </x:c>
      <x:c r="H202" s="8" t="str">
        <x:v>%</x:v>
      </x:c>
      <x:c r="I202" s="8" t="str">
        <x:v>Assumption</x:v>
      </x:c>
      <x:c r="J202" s="8" t="str"/>
      <x:c r="K202" s="8" t="str">
        <x:v>以新增资本回报而非平均ROIC估值</x:v>
      </x:c>
    </x:row>
    <x:row r="203">
      <x:c r="A203" s="8" t="str">
        <x:v>Valuation</x:v>
      </x:c>
      <x:c r="B203" s="8" t="str">
        <x:v>Target PE</x:v>
      </x:c>
      <x:c r="C203" s="8" t="str"/>
      <x:c r="D203" s="8" t="str"/>
      <x:c r="E203" s="156" t="n">
        <x:v>7</x:v>
      </x:c>
      <x:c r="F203" s="156" t="n">
        <x:v>9</x:v>
      </x:c>
      <x:c r="G203" s="156" t="n">
        <x:v>11</x:v>
      </x:c>
      <x:c r="H203" s="8" t="str">
        <x:v>x</x:v>
      </x:c>
      <x:c r="I203" s="8" t="str">
        <x:v>Assumption</x:v>
      </x:c>
      <x:c r="J203" s="8" t="str">
        <x:v>S502/S506</x:v>
      </x:c>
      <x:c r="K203" s="8" t="str">
        <x:v>治理/周期折价后区间</x:v>
      </x:c>
    </x:row>
    <x:row r="204">
      <x:c r="A204" s="8" t="str">
        <x:v>Company</x:v>
      </x:c>
      <x:c r="B204" s="8" t="str">
        <x:v>Pharma GM Annual Uplift</x:v>
      </x:c>
      <x:c r="C204" s="8" t="str">
        <x:v>Pharma AA</x:v>
      </x:c>
      <x:c r="D204" s="8" t="str"/>
      <x:c r="E204" s="155" t="n">
        <x:v>0</x:v>
      </x:c>
      <x:c r="F204" s="155" t="n">
        <x:v>0.002</x:v>
      </x:c>
      <x:c r="G204" s="155" t="n">
        <x:v>0.003</x:v>
      </x:c>
      <x:c r="H204" s="8" t="str">
        <x:v>%/yr</x:v>
      </x:c>
      <x:c r="I204" s="8" t="str">
        <x:v>Assumption</x:v>
      </x:c>
      <x:c r="J204" s="8" t="str">
        <x:v>S408/S003</x:v>
      </x:c>
      <x:c r="K204" s="8" t="str">
        <x:v>高端业务仅小幅改善</x:v>
      </x:c>
    </x:row>
    <x:row r="205">
      <x:c r="A205" s="8" t="str">
        <x:v>Company</x:v>
      </x:c>
      <x:c r="B205" s="8" t="str">
        <x:v>Byproducts GM Annual Uplift</x:v>
      </x:c>
      <x:c r="C205" s="8" t="str">
        <x:v>Byproducts</x:v>
      </x:c>
      <x:c r="D205" s="8" t="str"/>
      <x:c r="E205" s="155" t="n">
        <x:v>0</x:v>
      </x:c>
      <x:c r="F205" s="155" t="n">
        <x:v>0.001</x:v>
      </x:c>
      <x:c r="G205" s="155" t="n">
        <x:v>0.002</x:v>
      </x:c>
      <x:c r="H205" s="8" t="str">
        <x:v>%/yr</x:v>
      </x:c>
      <x:c r="I205" s="8" t="str">
        <x:v>Assumption</x:v>
      </x:c>
      <x:c r="J205" s="8" t="str">
        <x:v>S003</x:v>
      </x:c>
      <x:c r="K205" s="8" t="str">
        <x:v>保守</x:v>
      </x:c>
    </x:row>
    <x:row r="206">
      <x:c r="A206" s="8" t="str">
        <x:v>Valuation</x:v>
      </x:c>
      <x:c r="B206" s="8" t="str">
        <x:v>Growth NWC Intensity</x:v>
      </x:c>
      <x:c r="C206" s="8" t="str"/>
      <x:c r="D206" s="8" t="str"/>
      <x:c r="E206" s="155" t="n">
        <x:v>0.05</x:v>
      </x:c>
      <x:c r="F206" s="155" t="n">
        <x:v>0.05</x:v>
      </x:c>
      <x:c r="G206" s="155" t="n">
        <x:v>0.05</x:v>
      </x:c>
      <x:c r="H206" s="8" t="str">
        <x:v>% of revenue growth</x:v>
      </x:c>
      <x:c r="I206" s="8" t="str">
        <x:v>Assumption</x:v>
      </x:c>
      <x:c r="J206" s="8" t="str"/>
      <x:c r="K206" s="8" t="str">
        <x:v>长期阶段简化营运资本需求</x:v>
      </x:c>
    </x:row>
  </x:sheetData>
  <x:mergeCells>
    <x:mergeCell ref="A1:K1"/>
  </x:mergeCells>
  <x:pageMargins left="0.7" right="0.7" top="0.75" bottom="0.75" header="0.3" footer="0.3"/>
</x:worksheet>
</file>

<file path=xl/worksheets/sheet76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6" hidden="0" customWidth="1"/>
    <x:col min="3" max="3" width="16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</x:cols>
  <x:sheetData>
    <x:row r="1">
      <x:c r="A1" s="142" t="str">
        <x:v>国内需求与出口需求拆分（kt）</x:v>
      </x:c>
      <x:c r="B1" s="142"/>
      <x:c r="C1" s="142"/>
      <x:c r="D1" s="142"/>
      <x:c r="E1" s="142"/>
      <x:c r="F1" s="142"/>
      <x:c r="G1" s="142"/>
      <x:c r="H1" s="142"/>
    </x:row>
    <x:row r="3">
      <x:c r="A3" s="147" t="str">
        <x:v>Scenario</x:v>
      </x:c>
      <x:c r="B3" s="147" t="str">
        <x:v>Product</x:v>
      </x:c>
      <x:c r="C3" s="147" t="str">
        <x:v>Component</x:v>
      </x:c>
      <x:c r="D3" s="147" t="n">
        <x:v>2025</x:v>
      </x:c>
      <x:c r="E3" s="147" t="n">
        <x:v>2026</x:v>
      </x:c>
      <x:c r="F3" s="147" t="n">
        <x:v>2027</x:v>
      </x:c>
      <x:c r="G3" s="147" t="n">
        <x:v>2028</x:v>
      </x:c>
      <x:c r="H3" s="147" t="n">
        <x:v>2029</x:v>
      </x:c>
      <x:c r="I3" s="147" t="n">
        <x:v>2030</x:v>
      </x:c>
    </x:row>
    <x:row r="4">
      <x:c r="A4" s="8" t="str">
        <x:v>Bear</x:v>
      </x:c>
      <x:c r="B4" s="8" t="str">
        <x:v>Threonine</x:v>
      </x:c>
      <x:c r="C4" s="8" t="str">
        <x:v>Domestic</x:v>
      </x:c>
      <x:c r="D4" s="61" t="n">
        <x:f>'R1_master_assumptions'!F21</x:f>
        <x:v>440</x:v>
      </x:c>
      <x:c r="E4" s="61" t="n">
        <x:f>D4*(1+'R1_master_assumptions'!E29)</x:f>
        <x:v>442.64</x:v>
      </x:c>
      <x:c r="F4" s="61" t="n">
        <x:f>E4*(1+'R1_master_assumptions'!E31)</x:f>
        <x:v>447.0664</x:v>
      </x:c>
      <x:c r="G4" s="61" t="n">
        <x:f>F4*(1+'R1_master_assumptions'!E33)</x:f>
        <x:v>451.537064</x:v>
      </x:c>
      <x:c r="H4" s="61" t="n">
        <x:f>G4*(1+'R1_master_assumptions'!E35)</x:f>
        <x:v>456.05243464</x:v>
      </x:c>
      <x:c r="I4" s="61" t="n">
        <x:f>H4*(1+'R1_master_assumptions'!E37)</x:f>
        <x:v>460.61295898640003</x:v>
      </x:c>
    </x:row>
    <x:row r="5">
      <x:c r="A5" s="8" t="str">
        <x:v>Bear</x:v>
      </x:c>
      <x:c r="B5" s="8" t="str">
        <x:v>Threonine</x:v>
      </x:c>
      <x:c r="C5" s="8" t="str">
        <x:v>Export</x:v>
      </x:c>
      <x:c r="D5" s="61" t="n">
        <x:f>'R1_master_assumptions'!F22</x:f>
        <x:v>693</x:v>
      </x:c>
      <x:c r="E5" s="61" t="n">
        <x:f>D5*(1+'R1_master_assumptions'!E30)</x:f>
        <x:v>672.21</x:v>
      </x:c>
      <x:c r="F5" s="61" t="n">
        <x:f>E5*(1+'R1_master_assumptions'!E32)</x:f>
        <x:v>672.21</x:v>
      </x:c>
      <x:c r="G5" s="61" t="n">
        <x:f>F5*(1+'R1_master_assumptions'!E34)</x:f>
        <x:v>672.21</x:v>
      </x:c>
      <x:c r="H5" s="61" t="n">
        <x:f>G5*(1+'R1_master_assumptions'!E36)</x:f>
        <x:v>672.21</x:v>
      </x:c>
      <x:c r="I5" s="61" t="n">
        <x:f>H5*(1+'R1_master_assumptions'!E38)</x:f>
        <x:v>672.21</x:v>
      </x:c>
    </x:row>
    <x:row r="6">
      <x:c r="A6" s="8" t="str">
        <x:v>Bear</x:v>
      </x:c>
      <x:c r="B6" s="8" t="str">
        <x:v>Threonine</x:v>
      </x:c>
      <x:c r="C6" s="8" t="str">
        <x:v>Total Demand</x:v>
      </x:c>
      <x:c r="D6" s="61" t="n">
        <x:f>D4+D5</x:f>
        <x:v>1133</x:v>
      </x:c>
      <x:c r="E6" s="61" t="n">
        <x:f>E4+E5</x:f>
        <x:v>1114.85</x:v>
      </x:c>
      <x:c r="F6" s="61" t="n">
        <x:f>F4+F5</x:f>
        <x:v>1119.2764</x:v>
      </x:c>
      <x:c r="G6" s="61" t="n">
        <x:f>G4+G5</x:f>
        <x:v>1123.7470640000001</x:v>
      </x:c>
      <x:c r="H6" s="61" t="n">
        <x:f>H4+H5</x:f>
        <x:v>1128.26243464</x:v>
      </x:c>
      <x:c r="I6" s="61" t="n">
        <x:f>I4+I5</x:f>
        <x:v>1132.8229589864</x:v>
      </x:c>
    </x:row>
    <x:row r="7">
      <x:c r="A7" s="8"/>
      <x:c r="B7" s="8"/>
      <x:c r="C7" s="8"/>
      <x:c r="D7" s="61"/>
      <x:c r="E7" s="61"/>
      <x:c r="F7" s="61"/>
      <x:c r="G7" s="61"/>
      <x:c r="H7" s="61"/>
      <x:c r="I7" s="61"/>
    </x:row>
    <x:row r="8">
      <x:c r="A8" s="8" t="str">
        <x:v>Bear</x:v>
      </x:c>
      <x:c r="B8" s="8" t="str">
        <x:v>MSG</x:v>
      </x:c>
      <x:c r="C8" s="8" t="str">
        <x:v>Domestic</x:v>
      </x:c>
      <x:c r="D8" s="61" t="n">
        <x:f>'R1_master_assumptions'!F24</x:f>
        <x:v>2498</x:v>
      </x:c>
      <x:c r="E8" s="61" t="n">
        <x:f>D8*(1+'R1_master_assumptions'!E39)</x:f>
        <x:v>2498</x:v>
      </x:c>
      <x:c r="F8" s="61" t="n">
        <x:f>E8*(1+'R1_master_assumptions'!E41)</x:f>
        <x:v>2498</x:v>
      </x:c>
      <x:c r="G8" s="61" t="n">
        <x:f>F8*(1+'R1_master_assumptions'!E43)</x:f>
        <x:v>2498</x:v>
      </x:c>
      <x:c r="H8" s="61" t="n">
        <x:f>G8*(1+'R1_master_assumptions'!E45)</x:f>
        <x:v>2498</x:v>
      </x:c>
      <x:c r="I8" s="61" t="n">
        <x:f>H8*(1+'R1_master_assumptions'!E47)</x:f>
        <x:v>2498</x:v>
      </x:c>
    </x:row>
    <x:row r="9">
      <x:c r="A9" s="8" t="str">
        <x:v>Bear</x:v>
      </x:c>
      <x:c r="B9" s="8" t="str">
        <x:v>MSG</x:v>
      </x:c>
      <x:c r="C9" s="8" t="str">
        <x:v>Export</x:v>
      </x:c>
      <x:c r="D9" s="61" t="n">
        <x:f>'R1_master_assumptions'!F25</x:f>
        <x:v>1024.3</x:v>
      </x:c>
      <x:c r="E9" s="61" t="n">
        <x:f>D9*(1+'R1_master_assumptions'!E40)</x:f>
        <x:v>1014.0569999999999</x:v>
      </x:c>
      <x:c r="F9" s="61" t="n">
        <x:f>E9*(1+'R1_master_assumptions'!E42)</x:f>
        <x:v>1003.9164299999999</x:v>
      </x:c>
      <x:c r="G9" s="61" t="n">
        <x:f>F9*(1+'R1_master_assumptions'!E44)</x:f>
        <x:v>993.8772656999998</x:v>
      </x:c>
      <x:c r="H9" s="61" t="n">
        <x:f>G9*(1+'R1_master_assumptions'!E46)</x:f>
        <x:v>983.9384930429999</x:v>
      </x:c>
      <x:c r="I9" s="61" t="n">
        <x:f>H9*(1+'R1_master_assumptions'!E48)</x:f>
        <x:v>974.0991081125699</x:v>
      </x:c>
    </x:row>
    <x:row r="10">
      <x:c r="A10" s="8" t="str">
        <x:v>Bear</x:v>
      </x:c>
      <x:c r="B10" s="8" t="str">
        <x:v>MSG</x:v>
      </x:c>
      <x:c r="C10" s="8" t="str">
        <x:v>Total Demand</x:v>
      </x:c>
      <x:c r="D10" s="61" t="n">
        <x:f>D8+D9</x:f>
        <x:v>3522.3</x:v>
      </x:c>
      <x:c r="E10" s="61" t="n">
        <x:f>E8+E9</x:f>
        <x:v>3512.057</x:v>
      </x:c>
      <x:c r="F10" s="61" t="n">
        <x:f>F8+F9</x:f>
        <x:v>3501.9164299999998</x:v>
      </x:c>
      <x:c r="G10" s="61" t="n">
        <x:f>G8+G9</x:f>
        <x:v>3491.8772657</x:v>
      </x:c>
      <x:c r="H10" s="61" t="n">
        <x:f>H8+H9</x:f>
        <x:v>3481.9384930429997</x:v>
      </x:c>
      <x:c r="I10" s="61" t="n">
        <x:f>I8+I9</x:f>
        <x:v>3472.09910811257</x:v>
      </x:c>
    </x:row>
    <x:row r="11">
      <x:c r="A11" s="8"/>
      <x:c r="B11" s="8"/>
      <x:c r="C11" s="8"/>
      <x:c r="D11" s="61"/>
      <x:c r="E11" s="61"/>
      <x:c r="F11" s="61"/>
      <x:c r="G11" s="61"/>
      <x:c r="H11" s="61"/>
      <x:c r="I11" s="61"/>
    </x:row>
    <x:row r="12">
      <x:c r="A12" s="8" t="str">
        <x:v>Bear</x:v>
      </x:c>
      <x:c r="B12" s="8" t="str">
        <x:v>Valine</x:v>
      </x:c>
      <x:c r="C12" s="8" t="str">
        <x:v>Domestic</x:v>
      </x:c>
      <x:c r="D12" s="61" t="n">
        <x:f>'R1_master_assumptions'!F27</x:f>
        <x:v>85</x:v>
      </x:c>
      <x:c r="E12" s="61" t="n">
        <x:f>D12*(1+'R1_master_assumptions'!E49)</x:f>
        <x:v>86.7</x:v>
      </x:c>
      <x:c r="F12" s="61" t="n">
        <x:f>E12*(1+'R1_master_assumptions'!E51)</x:f>
        <x:v>88.434</x:v>
      </x:c>
      <x:c r="G12" s="61" t="n">
        <x:f>F12*(1+'R1_master_assumptions'!E53)</x:f>
        <x:v>90.20268</x:v>
      </x:c>
      <x:c r="H12" s="61" t="n">
        <x:f>G12*(1+'R1_master_assumptions'!E55)</x:f>
        <x:v>92.0067336</x:v>
      </x:c>
      <x:c r="I12" s="61" t="n">
        <x:f>H12*(1+'R1_master_assumptions'!E57)</x:f>
        <x:v>93.84686827200001</x:v>
      </x:c>
    </x:row>
    <x:row r="13">
      <x:c r="A13" s="8" t="str">
        <x:v>Bear</x:v>
      </x:c>
      <x:c r="B13" s="8" t="str">
        <x:v>Valine</x:v>
      </x:c>
      <x:c r="C13" s="8" t="str">
        <x:v>Export</x:v>
      </x:c>
      <x:c r="D13" s="61" t="n">
        <x:f>'R1_master_assumptions'!F28</x:f>
        <x:v>101</x:v>
      </x:c>
      <x:c r="E13" s="61" t="n">
        <x:f>D13*(1+'R1_master_assumptions'!E50)</x:f>
        <x:v>101</x:v>
      </x:c>
      <x:c r="F13" s="61" t="n">
        <x:f>E13*(1+'R1_master_assumptions'!E52)</x:f>
        <x:v>101</x:v>
      </x:c>
      <x:c r="G13" s="61" t="n">
        <x:f>F13*(1+'R1_master_assumptions'!E54)</x:f>
        <x:v>101</x:v>
      </x:c>
      <x:c r="H13" s="61" t="n">
        <x:f>G13*(1+'R1_master_assumptions'!E56)</x:f>
        <x:v>101</x:v>
      </x:c>
      <x:c r="I13" s="61" t="n">
        <x:f>H13*(1+'R1_master_assumptions'!E58)</x:f>
        <x:v>101</x:v>
      </x:c>
    </x:row>
    <x:row r="14">
      <x:c r="A14" s="8" t="str">
        <x:v>Bear</x:v>
      </x:c>
      <x:c r="B14" s="8" t="str">
        <x:v>Valine</x:v>
      </x:c>
      <x:c r="C14" s="8" t="str">
        <x:v>Total Demand</x:v>
      </x:c>
      <x:c r="D14" s="61" t="n">
        <x:f>D12+D13</x:f>
        <x:v>186</x:v>
      </x:c>
      <x:c r="E14" s="61" t="n">
        <x:f>E12+E13</x:f>
        <x:v>187.7</x:v>
      </x:c>
      <x:c r="F14" s="61" t="n">
        <x:f>F12+F13</x:f>
        <x:v>189.434</x:v>
      </x:c>
      <x:c r="G14" s="61" t="n">
        <x:f>G12+G13</x:f>
        <x:v>191.20268</x:v>
      </x:c>
      <x:c r="H14" s="61" t="n">
        <x:f>H12+H13</x:f>
        <x:v>193.00673360000002</x:v>
      </x:c>
      <x:c r="I14" s="61" t="n">
        <x:f>I12+I13</x:f>
        <x:v>194.846868272</x:v>
      </x:c>
    </x:row>
    <x:row r="15">
      <x:c r="A15" s="8"/>
      <x:c r="B15" s="8"/>
      <x:c r="C15" s="8"/>
      <x:c r="D15" s="61"/>
      <x:c r="E15" s="61"/>
      <x:c r="F15" s="61"/>
      <x:c r="G15" s="61"/>
      <x:c r="H15" s="61"/>
      <x:c r="I15" s="61"/>
    </x:row>
    <x:row r="16">
      <x:c r="A16" s="8" t="str">
        <x:v>Base</x:v>
      </x:c>
      <x:c r="B16" s="8" t="str">
        <x:v>Threonine</x:v>
      </x:c>
      <x:c r="C16" s="8" t="str">
        <x:v>Domestic</x:v>
      </x:c>
      <x:c r="D16" s="61" t="n">
        <x:f>'R1_master_assumptions'!F21</x:f>
        <x:v>440</x:v>
      </x:c>
      <x:c r="E16" s="61" t="n">
        <x:f>D16*(1+'R1_master_assumptions'!F29)</x:f>
        <x:v>442.64</x:v>
      </x:c>
      <x:c r="F16" s="61" t="n">
        <x:f>E16*(1+'R1_master_assumptions'!F31)</x:f>
        <x:v>453.26336</x:v>
      </x:c>
      <x:c r="G16" s="61" t="n">
        <x:f>F16*(1+'R1_master_assumptions'!F33)</x:f>
        <x:v>464.14168064</x:v>
      </x:c>
      <x:c r="H16" s="61" t="n">
        <x:f>G16*(1+'R1_master_assumptions'!F35)</x:f>
        <x:v>475.28108097536</x:v>
      </x:c>
      <x:c r="I16" s="61" t="n">
        <x:f>H16*(1+'R1_master_assumptions'!F37)</x:f>
        <x:v>486.6878269187686</x:v>
      </x:c>
    </x:row>
    <x:row r="17">
      <x:c r="A17" s="8" t="str">
        <x:v>Base</x:v>
      </x:c>
      <x:c r="B17" s="8" t="str">
        <x:v>Threonine</x:v>
      </x:c>
      <x:c r="C17" s="8" t="str">
        <x:v>Export</x:v>
      </x:c>
      <x:c r="D17" s="61" t="n">
        <x:f>'R1_master_assumptions'!F22</x:f>
        <x:v>693</x:v>
      </x:c>
      <x:c r="E17" s="61" t="n">
        <x:f>D17*(1+'R1_master_assumptions'!F30)</x:f>
        <x:v>706.86</x:v>
      </x:c>
      <x:c r="F17" s="61" t="n">
        <x:f>E17*(1+'R1_master_assumptions'!F32)</x:f>
        <x:v>713.9286000000001</x:v>
      </x:c>
      <x:c r="G17" s="61" t="n">
        <x:f>F17*(1+'R1_master_assumptions'!F34)</x:f>
        <x:v>721.067886</x:v>
      </x:c>
      <x:c r="H17" s="61" t="n">
        <x:f>G17*(1+'R1_master_assumptions'!F36)</x:f>
        <x:v>728.2785648600001</x:v>
      </x:c>
      <x:c r="I17" s="61" t="n">
        <x:f>H17*(1+'R1_master_assumptions'!F38)</x:f>
        <x:v>735.5613505086001</x:v>
      </x:c>
    </x:row>
    <x:row r="18">
      <x:c r="A18" s="8" t="str">
        <x:v>Base</x:v>
      </x:c>
      <x:c r="B18" s="8" t="str">
        <x:v>Threonine</x:v>
      </x:c>
      <x:c r="C18" s="8" t="str">
        <x:v>Total Demand</x:v>
      </x:c>
      <x:c r="D18" s="61" t="n">
        <x:f>D16+D17</x:f>
        <x:v>1133</x:v>
      </x:c>
      <x:c r="E18" s="61" t="n">
        <x:f>E16+E17</x:f>
        <x:v>1149.5</x:v>
      </x:c>
      <x:c r="F18" s="61" t="n">
        <x:f>F16+F17</x:f>
        <x:v>1167.19196</x:v>
      </x:c>
      <x:c r="G18" s="61" t="n">
        <x:f>G16+G17</x:f>
        <x:v>1185.20956664</x:v>
      </x:c>
      <x:c r="H18" s="61" t="n">
        <x:f>H16+H17</x:f>
        <x:v>1203.55964583536</x:v>
      </x:c>
      <x:c r="I18" s="61" t="n">
        <x:f>I16+I17</x:f>
        <x:v>1222.2491774273687</x:v>
      </x:c>
    </x:row>
    <x:row r="19">
      <x:c r="A19" s="8"/>
      <x:c r="B19" s="8"/>
      <x:c r="C19" s="8"/>
      <x:c r="D19" s="61"/>
      <x:c r="E19" s="61"/>
      <x:c r="F19" s="61"/>
      <x:c r="G19" s="61"/>
      <x:c r="H19" s="61"/>
      <x:c r="I19" s="61"/>
    </x:row>
    <x:row r="20">
      <x:c r="A20" s="8" t="str">
        <x:v>Base</x:v>
      </x:c>
      <x:c r="B20" s="8" t="str">
        <x:v>MSG</x:v>
      </x:c>
      <x:c r="C20" s="8" t="str">
        <x:v>Domestic</x:v>
      </x:c>
      <x:c r="D20" s="61" t="n">
        <x:f>'R1_master_assumptions'!F24</x:f>
        <x:v>2498</x:v>
      </x:c>
      <x:c r="E20" s="61" t="n">
        <x:f>D20*(1+'R1_master_assumptions'!F39)</x:f>
        <x:v>2522.98</x:v>
      </x:c>
      <x:c r="F20" s="61" t="n">
        <x:f>E20*(1+'R1_master_assumptions'!F41)</x:f>
        <x:v>2548.2098</x:v>
      </x:c>
      <x:c r="G20" s="61" t="n">
        <x:f>F20*(1+'R1_master_assumptions'!F43)</x:f>
        <x:v>2573.691898</x:v>
      </x:c>
      <x:c r="H20" s="61" t="n">
        <x:f>G20*(1+'R1_master_assumptions'!F45)</x:f>
        <x:v>2599.42881698</x:v>
      </x:c>
      <x:c r="I20" s="61" t="n">
        <x:f>H20*(1+'R1_master_assumptions'!F47)</x:f>
        <x:v>2625.4231051498</x:v>
      </x:c>
    </x:row>
    <x:row r="21">
      <x:c r="A21" s="8" t="str">
        <x:v>Base</x:v>
      </x:c>
      <x:c r="B21" s="8" t="str">
        <x:v>MSG</x:v>
      </x:c>
      <x:c r="C21" s="8" t="str">
        <x:v>Export</x:v>
      </x:c>
      <x:c r="D21" s="61" t="n">
        <x:f>'R1_master_assumptions'!F25</x:f>
        <x:v>1024.3</x:v>
      </x:c>
      <x:c r="E21" s="61" t="n">
        <x:f>D21*(1+'R1_master_assumptions'!F40)</x:f>
        <x:v>1034.543</x:v>
      </x:c>
      <x:c r="F21" s="61" t="n">
        <x:f>E21*(1+'R1_master_assumptions'!F42)</x:f>
        <x:v>1044.88843</x:v>
      </x:c>
      <x:c r="G21" s="61" t="n">
        <x:f>F21*(1+'R1_master_assumptions'!F44)</x:f>
        <x:v>1055.3373143</x:v>
      </x:c>
      <x:c r="H21" s="61" t="n">
        <x:f>G21*(1+'R1_master_assumptions'!F46)</x:f>
        <x:v>1065.890687443</x:v>
      </x:c>
      <x:c r="I21" s="61" t="n">
        <x:f>H21*(1+'R1_master_assumptions'!F48)</x:f>
        <x:v>1076.5495943174299</x:v>
      </x:c>
    </x:row>
    <x:row r="22">
      <x:c r="A22" s="8" t="str">
        <x:v>Base</x:v>
      </x:c>
      <x:c r="B22" s="8" t="str">
        <x:v>MSG</x:v>
      </x:c>
      <x:c r="C22" s="8" t="str">
        <x:v>Total Demand</x:v>
      </x:c>
      <x:c r="D22" s="61" t="n">
        <x:f>D20+D21</x:f>
        <x:v>3522.3</x:v>
      </x:c>
      <x:c r="E22" s="61" t="n">
        <x:f>E20+E21</x:f>
        <x:v>3557.523</x:v>
      </x:c>
      <x:c r="F22" s="61" t="n">
        <x:f>F20+F21</x:f>
        <x:v>3593.09823</x:v>
      </x:c>
      <x:c r="G22" s="61" t="n">
        <x:f>G20+G21</x:f>
        <x:v>3629.0292123</x:v>
      </x:c>
      <x:c r="H22" s="61" t="n">
        <x:f>H20+H21</x:f>
        <x:v>3665.319504423</x:v>
      </x:c>
      <x:c r="I22" s="61" t="n">
        <x:f>I20+I21</x:f>
        <x:v>3701.97269946723</x:v>
      </x:c>
    </x:row>
    <x:row r="23">
      <x:c r="A23" s="8"/>
      <x:c r="B23" s="8"/>
      <x:c r="C23" s="8"/>
      <x:c r="D23" s="61"/>
      <x:c r="E23" s="61"/>
      <x:c r="F23" s="61"/>
      <x:c r="G23" s="61"/>
      <x:c r="H23" s="61"/>
      <x:c r="I23" s="61"/>
    </x:row>
    <x:row r="24">
      <x:c r="A24" s="8" t="str">
        <x:v>Base</x:v>
      </x:c>
      <x:c r="B24" s="8" t="str">
        <x:v>Valine</x:v>
      </x:c>
      <x:c r="C24" s="8" t="str">
        <x:v>Domestic</x:v>
      </x:c>
      <x:c r="D24" s="61" t="n">
        <x:f>'R1_master_assumptions'!F27</x:f>
        <x:v>85</x:v>
      </x:c>
      <x:c r="E24" s="61" t="n">
        <x:f>D24*(1+'R1_master_assumptions'!F49)</x:f>
        <x:v>89.25</x:v>
      </x:c>
      <x:c r="F24" s="61" t="n">
        <x:f>E24*(1+'R1_master_assumptions'!F51)</x:f>
        <x:v>93.7125</x:v>
      </x:c>
      <x:c r="G24" s="61" t="n">
        <x:f>F24*(1+'R1_master_assumptions'!F53)</x:f>
        <x:v>98.39812500000001</x:v>
      </x:c>
      <x:c r="H24" s="61" t="n">
        <x:f>G24*(1+'R1_master_assumptions'!F55)</x:f>
        <x:v>103.31803125000002</x:v>
      </x:c>
      <x:c r="I24" s="61" t="n">
        <x:f>H24*(1+'R1_master_assumptions'!F57)</x:f>
        <x:v>108.48393281250003</x:v>
      </x:c>
    </x:row>
    <x:row r="25">
      <x:c r="A25" s="8" t="str">
        <x:v>Base</x:v>
      </x:c>
      <x:c r="B25" s="8" t="str">
        <x:v>Valine</x:v>
      </x:c>
      <x:c r="C25" s="8" t="str">
        <x:v>Export</x:v>
      </x:c>
      <x:c r="D25" s="61" t="n">
        <x:f>'R1_master_assumptions'!F28</x:f>
        <x:v>101</x:v>
      </x:c>
      <x:c r="E25" s="61" t="n">
        <x:f>D25*(1+'R1_master_assumptions'!F50)</x:f>
        <x:v>105.04</x:v>
      </x:c>
      <x:c r="F25" s="61" t="n">
        <x:f>E25*(1+'R1_master_assumptions'!F52)</x:f>
        <x:v>109.2416</x:v>
      </x:c>
      <x:c r="G25" s="61" t="n">
        <x:f>F25*(1+'R1_master_assumptions'!F54)</x:f>
        <x:v>113.611264</x:v>
      </x:c>
      <x:c r="H25" s="61" t="n">
        <x:f>G25*(1+'R1_master_assumptions'!F56)</x:f>
        <x:v>118.15571456</x:v>
      </x:c>
      <x:c r="I25" s="61" t="n">
        <x:f>H25*(1+'R1_master_assumptions'!F58)</x:f>
        <x:v>122.8819431424</x:v>
      </x:c>
    </x:row>
    <x:row r="26">
      <x:c r="A26" s="8" t="str">
        <x:v>Base</x:v>
      </x:c>
      <x:c r="B26" s="8" t="str">
        <x:v>Valine</x:v>
      </x:c>
      <x:c r="C26" s="8" t="str">
        <x:v>Total Demand</x:v>
      </x:c>
      <x:c r="D26" s="61" t="n">
        <x:f>D24+D25</x:f>
        <x:v>186</x:v>
      </x:c>
      <x:c r="E26" s="61" t="n">
        <x:f>E24+E25</x:f>
        <x:v>194.29000000000002</x:v>
      </x:c>
      <x:c r="F26" s="61" t="n">
        <x:f>F24+F25</x:f>
        <x:v>202.9541</x:v>
      </x:c>
      <x:c r="G26" s="61" t="n">
        <x:f>G24+G25</x:f>
        <x:v>212.009389</x:v>
      </x:c>
      <x:c r="H26" s="61" t="n">
        <x:f>H24+H25</x:f>
        <x:v>221.47374581000003</x:v>
      </x:c>
      <x:c r="I26" s="61" t="n">
        <x:f>I24+I25</x:f>
        <x:v>231.36587595490005</x:v>
      </x:c>
    </x:row>
    <x:row r="27">
      <x:c r="A27" s="8"/>
      <x:c r="B27" s="8"/>
      <x:c r="C27" s="8"/>
      <x:c r="D27" s="61"/>
      <x:c r="E27" s="61"/>
      <x:c r="F27" s="61"/>
      <x:c r="G27" s="61"/>
      <x:c r="H27" s="61"/>
      <x:c r="I27" s="61"/>
    </x:row>
    <x:row r="28">
      <x:c r="A28" s="8" t="str">
        <x:v>Bull</x:v>
      </x:c>
      <x:c r="B28" s="8" t="str">
        <x:v>Threonine</x:v>
      </x:c>
      <x:c r="C28" s="8" t="str">
        <x:v>Domestic</x:v>
      </x:c>
      <x:c r="D28" s="61" t="n">
        <x:f>'R1_master_assumptions'!F21</x:f>
        <x:v>440</x:v>
      </x:c>
      <x:c r="E28" s="61" t="n">
        <x:f>D28*(1+'R1_master_assumptions'!G29)</x:f>
        <x:v>446.59999999999997</x:v>
      </x:c>
      <x:c r="F28" s="61" t="n">
        <x:f>E28*(1+'R1_master_assumptions'!G31)</x:f>
        <x:v>459.998</x:v>
      </x:c>
      <x:c r="G28" s="61" t="n">
        <x:f>F28*(1+'R1_master_assumptions'!G33)</x:f>
        <x:v>473.79794</x:v>
      </x:c>
      <x:c r="H28" s="61" t="n">
        <x:f>G28*(1+'R1_master_assumptions'!G35)</x:f>
        <x:v>488.0118782</x:v>
      </x:c>
      <x:c r="I28" s="61" t="n">
        <x:f>H28*(1+'R1_master_assumptions'!G37)</x:f>
        <x:v>502.65223454600005</x:v>
      </x:c>
    </x:row>
    <x:row r="29">
      <x:c r="A29" s="8" t="str">
        <x:v>Bull</x:v>
      </x:c>
      <x:c r="B29" s="8" t="str">
        <x:v>Threonine</x:v>
      </x:c>
      <x:c r="C29" s="8" t="str">
        <x:v>Export</x:v>
      </x:c>
      <x:c r="D29" s="61" t="n">
        <x:f>'R1_master_assumptions'!F22</x:f>
        <x:v>693</x:v>
      </x:c>
      <x:c r="E29" s="61" t="n">
        <x:f>D29*(1+'R1_master_assumptions'!G30)</x:f>
        <x:v>727.65</x:v>
      </x:c>
      <x:c r="F29" s="61" t="n">
        <x:f>E29*(1+'R1_master_assumptions'!G32)</x:f>
        <x:v>749.4795</x:v>
      </x:c>
      <x:c r="G29" s="61" t="n">
        <x:f>F29*(1+'R1_master_assumptions'!G34)</x:f>
        <x:v>771.963885</x:v>
      </x:c>
      <x:c r="H29" s="61" t="n">
        <x:f>G29*(1+'R1_master_assumptions'!G36)</x:f>
        <x:v>795.1228015500001</x:v>
      </x:c>
      <x:c r="I29" s="61" t="n">
        <x:f>H29*(1+'R1_master_assumptions'!G38)</x:f>
        <x:v>818.9764855965001</x:v>
      </x:c>
    </x:row>
    <x:row r="30">
      <x:c r="A30" s="8" t="str">
        <x:v>Bull</x:v>
      </x:c>
      <x:c r="B30" s="8" t="str">
        <x:v>Threonine</x:v>
      </x:c>
      <x:c r="C30" s="8" t="str">
        <x:v>Total Demand</x:v>
      </x:c>
      <x:c r="D30" s="61" t="n">
        <x:f>D28+D29</x:f>
        <x:v>1133</x:v>
      </x:c>
      <x:c r="E30" s="61" t="n">
        <x:f>E28+E29</x:f>
        <x:v>1174.25</x:v>
      </x:c>
      <x:c r="F30" s="61" t="n">
        <x:f>F28+F29</x:f>
        <x:v>1209.4775</x:v>
      </x:c>
      <x:c r="G30" s="61" t="n">
        <x:f>G28+G29</x:f>
        <x:v>1245.761825</x:v>
      </x:c>
      <x:c r="H30" s="61" t="n">
        <x:f>H28+H29</x:f>
        <x:v>1283.13467975</x:v>
      </x:c>
      <x:c r="I30" s="61" t="n">
        <x:f>I28+I29</x:f>
        <x:v>1321.6287201425002</x:v>
      </x:c>
    </x:row>
    <x:row r="31">
      <x:c r="A31" s="8"/>
      <x:c r="B31" s="8"/>
      <x:c r="C31" s="8"/>
      <x:c r="D31" s="61"/>
      <x:c r="E31" s="61"/>
      <x:c r="F31" s="61"/>
      <x:c r="G31" s="61"/>
      <x:c r="H31" s="61"/>
      <x:c r="I31" s="61"/>
    </x:row>
    <x:row r="32">
      <x:c r="A32" s="8" t="str">
        <x:v>Bull</x:v>
      </x:c>
      <x:c r="B32" s="8" t="str">
        <x:v>MSG</x:v>
      </x:c>
      <x:c r="C32" s="8" t="str">
        <x:v>Domestic</x:v>
      </x:c>
      <x:c r="D32" s="61" t="n">
        <x:f>'R1_master_assumptions'!F24</x:f>
        <x:v>2498</x:v>
      </x:c>
      <x:c r="E32" s="61" t="n">
        <x:f>D32*(1+'R1_master_assumptions'!G39)</x:f>
        <x:v>2547.96</x:v>
      </x:c>
      <x:c r="F32" s="61" t="n">
        <x:f>E32*(1+'R1_master_assumptions'!G41)</x:f>
        <x:v>2598.9192000000003</x:v>
      </x:c>
      <x:c r="G32" s="61" t="n">
        <x:f>F32*(1+'R1_master_assumptions'!G43)</x:f>
        <x:v>2650.8975840000003</x:v>
      </x:c>
      <x:c r="H32" s="61" t="n">
        <x:f>G32*(1+'R1_master_assumptions'!G45)</x:f>
        <x:v>2703.91553568</x:v>
      </x:c>
      <x:c r="I32" s="61" t="n">
        <x:f>H32*(1+'R1_master_assumptions'!G47)</x:f>
        <x:v>2757.9938463936</x:v>
      </x:c>
    </x:row>
    <x:row r="33">
      <x:c r="A33" s="8" t="str">
        <x:v>Bull</x:v>
      </x:c>
      <x:c r="B33" s="8" t="str">
        <x:v>MSG</x:v>
      </x:c>
      <x:c r="C33" s="8" t="str">
        <x:v>Export</x:v>
      </x:c>
      <x:c r="D33" s="61" t="n">
        <x:f>'R1_master_assumptions'!F25</x:f>
        <x:v>1024.3</x:v>
      </x:c>
      <x:c r="E33" s="61" t="n">
        <x:f>D33*(1+'R1_master_assumptions'!G40)</x:f>
        <x:v>1044.786</x:v>
      </x:c>
      <x:c r="F33" s="61" t="n">
        <x:f>E33*(1+'R1_master_assumptions'!G42)</x:f>
        <x:v>1065.68172</x:v>
      </x:c>
      <x:c r="G33" s="61" t="n">
        <x:f>F33*(1+'R1_master_assumptions'!G44)</x:f>
        <x:v>1086.9953544</x:v>
      </x:c>
      <x:c r="H33" s="61" t="n">
        <x:f>G33*(1+'R1_master_assumptions'!G46)</x:f>
        <x:v>1108.735261488</x:v>
      </x:c>
      <x:c r="I33" s="61" t="n">
        <x:f>H33*(1+'R1_master_assumptions'!G48)</x:f>
        <x:v>1130.9099667177602</x:v>
      </x:c>
    </x:row>
    <x:row r="34">
      <x:c r="A34" s="8" t="str">
        <x:v>Bull</x:v>
      </x:c>
      <x:c r="B34" s="8" t="str">
        <x:v>MSG</x:v>
      </x:c>
      <x:c r="C34" s="8" t="str">
        <x:v>Total Demand</x:v>
      </x:c>
      <x:c r="D34" s="61" t="n">
        <x:f>D32+D33</x:f>
        <x:v>3522.3</x:v>
      </x:c>
      <x:c r="E34" s="61" t="n">
        <x:f>E32+E33</x:f>
        <x:v>3592.746</x:v>
      </x:c>
      <x:c r="F34" s="61" t="n">
        <x:f>F32+F33</x:f>
        <x:v>3664.6009200000003</x:v>
      </x:c>
      <x:c r="G34" s="61" t="n">
        <x:f>G32+G33</x:f>
        <x:v>3737.8929384000003</x:v>
      </x:c>
      <x:c r="H34" s="61" t="n">
        <x:f>H32+H33</x:f>
        <x:v>3812.6507971680003</x:v>
      </x:c>
      <x:c r="I34" s="61" t="n">
        <x:f>I32+I33</x:f>
        <x:v>3888.9038131113603</x:v>
      </x:c>
    </x:row>
    <x:row r="35">
      <x:c r="A35" s="8"/>
      <x:c r="B35" s="8"/>
      <x:c r="C35" s="8"/>
      <x:c r="D35" s="61"/>
      <x:c r="E35" s="61"/>
      <x:c r="F35" s="61"/>
      <x:c r="G35" s="61"/>
      <x:c r="H35" s="61"/>
      <x:c r="I35" s="61"/>
    </x:row>
    <x:row r="36">
      <x:c r="A36" s="8" t="str">
        <x:v>Bull</x:v>
      </x:c>
      <x:c r="B36" s="8" t="str">
        <x:v>Valine</x:v>
      </x:c>
      <x:c r="C36" s="8" t="str">
        <x:v>Domestic</x:v>
      </x:c>
      <x:c r="D36" s="61" t="n">
        <x:f>'R1_master_assumptions'!F27</x:f>
        <x:v>85</x:v>
      </x:c>
      <x:c r="E36" s="61" t="n">
        <x:f>D36*(1+'R1_master_assumptions'!G49)</x:f>
        <x:v>91.80000000000001</x:v>
      </x:c>
      <x:c r="F36" s="61" t="n">
        <x:f>E36*(1+'R1_master_assumptions'!G51)</x:f>
        <x:v>99.14400000000002</x:v>
      </x:c>
      <x:c r="G36" s="61" t="n">
        <x:f>F36*(1+'R1_master_assumptions'!G53)</x:f>
        <x:v>107.07552000000003</x:v>
      </x:c>
      <x:c r="H36" s="61" t="n">
        <x:f>G36*(1+'R1_master_assumptions'!G55)</x:f>
        <x:v>115.64156160000003</x:v>
      </x:c>
      <x:c r="I36" s="61" t="n">
        <x:f>H36*(1+'R1_master_assumptions'!G57)</x:f>
        <x:v>124.89288652800005</x:v>
      </x:c>
    </x:row>
    <x:row r="37">
      <x:c r="A37" s="8" t="str">
        <x:v>Bull</x:v>
      </x:c>
      <x:c r="B37" s="8" t="str">
        <x:v>Valine</x:v>
      </x:c>
      <x:c r="C37" s="8" t="str">
        <x:v>Export</x:v>
      </x:c>
      <x:c r="D37" s="61" t="n">
        <x:f>'R1_master_assumptions'!F28</x:f>
        <x:v>101</x:v>
      </x:c>
      <x:c r="E37" s="61" t="n">
        <x:f>D37*(1+'R1_master_assumptions'!G50)</x:f>
        <x:v>107.06</x:v>
      </x:c>
      <x:c r="F37" s="61" t="n">
        <x:f>E37*(1+'R1_master_assumptions'!G52)</x:f>
        <x:v>113.48360000000001</x:v>
      </x:c>
      <x:c r="G37" s="61" t="n">
        <x:f>F37*(1+'R1_master_assumptions'!G54)</x:f>
        <x:v>120.29261600000001</x:v>
      </x:c>
      <x:c r="H37" s="61" t="n">
        <x:f>G37*(1+'R1_master_assumptions'!G56)</x:f>
        <x:v>127.51017296000002</x:v>
      </x:c>
      <x:c r="I37" s="61" t="n">
        <x:f>H37*(1+'R1_master_assumptions'!G58)</x:f>
        <x:v>135.16078333760004</x:v>
      </x:c>
    </x:row>
    <x:row r="38">
      <x:c r="A38" s="8" t="str">
        <x:v>Bull</x:v>
      </x:c>
      <x:c r="B38" s="8" t="str">
        <x:v>Valine</x:v>
      </x:c>
      <x:c r="C38" s="8" t="str">
        <x:v>Total Demand</x:v>
      </x:c>
      <x:c r="D38" s="61" t="n">
        <x:f>D36+D37</x:f>
        <x:v>186</x:v>
      </x:c>
      <x:c r="E38" s="61" t="n">
        <x:f>E36+E37</x:f>
        <x:v>198.86</x:v>
      </x:c>
      <x:c r="F38" s="61" t="n">
        <x:f>F36+F37</x:f>
        <x:v>212.62760000000003</x:v>
      </x:c>
      <x:c r="G38" s="61" t="n">
        <x:f>G36+G37</x:f>
        <x:v>227.36813600000005</x:v>
      </x:c>
      <x:c r="H38" s="61" t="n">
        <x:f>H36+H37</x:f>
        <x:v>243.15173456000005</x:v>
      </x:c>
      <x:c r="I38" s="61" t="n">
        <x:f>I36+I37</x:f>
        <x:v>260.0536698656001</x:v>
      </x:c>
    </x:row>
    <x:row r="39">
      <x:c r="A39" s="8"/>
      <x:c r="B39" s="8"/>
      <x:c r="C39" s="8"/>
      <x:c r="D39" s="61"/>
      <x:c r="E39" s="61"/>
      <x:c r="F39" s="61"/>
      <x:c r="G39" s="61"/>
      <x:c r="H39" s="61"/>
      <x:c r="I39" s="61"/>
    </x:row>
    <x:row r="40">
      <x:c r="A40" s="8"/>
      <x:c r="B40" s="8"/>
      <x:c r="C40" s="8"/>
      <x:c r="D40" s="61"/>
      <x:c r="E40" s="61"/>
      <x:c r="F40" s="61"/>
      <x:c r="G40" s="61"/>
      <x:c r="H40" s="61"/>
      <x:c r="I40" s="61"/>
    </x:row>
  </x:sheetData>
  <x:mergeCells>
    <x:mergeCell ref="A1:H1"/>
  </x:mergeCells>
  <x:pageMargins left="0.7" right="0.7" top="0.75" bottom="0.75" header="0.3" footer="0.3"/>
</x:worksheet>
</file>

<file path=xl/worksheets/sheet77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9" hidden="0" customWidth="1"/>
    <x:col min="3" max="3" width="14" hidden="0" customWidth="1"/>
    <x:col min="4" max="4" width="13" hidden="0" customWidth="1"/>
    <x:col min="5" max="5" width="13" hidden="0" customWidth="1"/>
    <x:col min="6" max="6" width="13" hidden="0" customWidth="1"/>
    <x:col min="7" max="7" width="14" hidden="0" customWidth="1"/>
    <x:col min="8" max="8" width="13" hidden="0" customWidth="1"/>
    <x:col min="9" max="9" width="14" hidden="0" customWidth="1"/>
    <x:col min="10" max="10" width="12" hidden="0" customWidth="1"/>
    <x:col min="11" max="11" width="18" hidden="0" customWidth="1"/>
    <x:col min="12" max="12" width="20" hidden="0" customWidth="1"/>
    <x:col min="13" max="13" width="15" hidden="0" customWidth="1"/>
  </x:cols>
  <x:sheetData>
    <x:row r="1">
      <x:c r="A1" s="142" t="str">
        <x:v>行业供需→利用率→Regime→价格（修复链）</x:v>
      </x:c>
      <x:c r="B1" s="142"/>
      <x:c r="C1" s="142"/>
      <x:c r="D1" s="142"/>
      <x:c r="E1" s="142"/>
      <x:c r="F1" s="142"/>
      <x:c r="G1" s="142"/>
      <x:c r="H1" s="142"/>
      <x:c r="I1" s="142"/>
      <x:c r="J1" s="142"/>
      <x:c r="K1" s="142"/>
      <x:c r="L1" s="142"/>
      <x:c r="M1" s="142"/>
    </x:row>
    <x:row r="3">
      <x:c r="A3" s="147" t="str">
        <x:v>Scenario</x:v>
      </x:c>
      <x:c r="B3" s="147" t="str">
        <x:v>Year</x:v>
      </x:c>
      <x:c r="C3" s="147" t="str">
        <x:v>Product</x:v>
      </x:c>
      <x:c r="D3" s="147" t="str">
        <x:v>Domestic Demand</x:v>
      </x:c>
      <x:c r="E3" s="147" t="str">
        <x:v>Export Demand</x:v>
      </x:c>
      <x:c r="F3" s="147" t="str">
        <x:v>Total Demand</x:v>
      </x:c>
      <x:c r="G3" s="147" t="str">
        <x:v>Pre-exit Capacity</x:v>
      </x:c>
      <x:c r="H3" s="147" t="str">
        <x:v>Cumulative Exit</x:v>
      </x:c>
      <x:c r="I3" s="147" t="str">
        <x:v>Effective Capacity</x:v>
      </x:c>
      <x:c r="J3" s="147" t="str">
        <x:v>Utilization</x:v>
      </x:c>
      <x:c r="K3" s="147" t="str">
        <x:v>Required Exit to Healthy Util</x:v>
      </x:c>
      <x:c r="L3" s="147" t="str">
        <x:v>Regime</x:v>
      </x:c>
      <x:c r="M3" s="147" t="str">
        <x:v>Price Ref (CNY/kg)</x:v>
      </x:c>
    </x:row>
    <x:row r="4">
      <x:c r="A4" s="8" t="str">
        <x:v>Bear</x:v>
      </x:c>
      <x:c r="B4" s="8" t="n">
        <x:v>2026</x:v>
      </x:c>
      <x:c r="C4" s="8" t="str">
        <x:v>Threonine</x:v>
      </x:c>
      <x:c r="D4" s="61" t="n">
        <x:f>'R2_demand_split'!E4</x:f>
        <x:v>442.64</x:v>
      </x:c>
      <x:c r="E4" s="61" t="n">
        <x:f>'R2_demand_split'!E5</x:f>
        <x:v>672.21</x:v>
      </x:c>
      <x:c r="F4" s="61" t="n">
        <x:f>'R2_demand_split'!E6</x:f>
        <x:v>1114.85</x:v>
      </x:c>
      <x:c r="G4" s="61" t="n">
        <x:f>'R1_master_assumptions'!F20+'R1_master_assumptions'!E59+'R1_master_assumptions'!E64</x:f>
        <x:v>1535</x:v>
      </x:c>
      <x:c r="H4" s="61" t="n">
        <x:f>'R1_master_assumptions'!E69</x:f>
        <x:v>0</x:v>
      </x:c>
      <x:c r="I4" s="61" t="n">
        <x:f>G4-H4</x:f>
        <x:v>1535</x:v>
      </x:c>
      <x:c r="J4" s="56" t="n">
        <x:f>IF(I4=0,"",F4/I4)</x:f>
        <x:v>0.72628664495114</x:v>
      </x:c>
      <x:c r="K4" s="61" t="n">
        <x:f>MAX(0,G4-F4/'R1_master_assumptions'!E104)</x:f>
        <x:v>223.41176470588243</x:v>
      </x:c>
      <x:c r="L4" s="8" t="str">
        <x:f>IF(J4&lt;'R1_master_assumptions'!E107,"Severe Oversupply",IF(J4&lt;'R1_master_assumptions'!E108,"Oversupply",IF(J4&lt;'R1_master_assumptions'!E109,"Balanced","Tight")))</x:f>
        <x:v>Oversupply</x:v>
      </x:c>
      <x:c r="M4" s="159" t="n">
        <x:f>'R1_master_assumptions'!E133</x:f>
        <x:v>7.4</x:v>
      </x:c>
    </x:row>
    <x:row r="5">
      <x:c r="A5" s="8" t="str">
        <x:v>Bear</x:v>
      </x:c>
      <x:c r="B5" s="8" t="n">
        <x:v>2026</x:v>
      </x:c>
      <x:c r="C5" s="8" t="str">
        <x:v>MSG</x:v>
      </x:c>
      <x:c r="D5" s="61" t="n">
        <x:f>'R2_demand_split'!E8</x:f>
        <x:v>2498</x:v>
      </x:c>
      <x:c r="E5" s="61" t="n">
        <x:f>'R2_demand_split'!E9</x:f>
        <x:v>1014.0569999999999</x:v>
      </x:c>
      <x:c r="F5" s="61" t="n">
        <x:f>'R2_demand_split'!E10</x:f>
        <x:v>3512.057</x:v>
      </x:c>
      <x:c r="G5" s="61" t="n">
        <x:f>'R1_master_assumptions'!F23+'R1_master_assumptions'!E74+'R1_master_assumptions'!E79</x:f>
        <x:v>3950</x:v>
      </x:c>
      <x:c r="H5" s="61" t="n">
        <x:f>'R1_master_assumptions'!E84</x:f>
        <x:v>0</x:v>
      </x:c>
      <x:c r="I5" s="61" t="n">
        <x:f>G5-H5</x:f>
        <x:v>3950</x:v>
      </x:c>
      <x:c r="J5" s="56" t="n">
        <x:f>IF(I5=0,"",F5/I5)</x:f>
        <x:v>0.8891283544303797</x:v>
      </x:c>
      <x:c r="K5" s="61" t="n">
        <x:f>MAX(0,G5-F5/'R1_master_assumptions'!E105)</x:f>
        <x:v>132.54673913043507</x:v>
      </x:c>
      <x:c r="L5" s="8" t="str">
        <x:f>IF(J5&lt;'R1_master_assumptions'!E110,"Severe Oversupply",IF(J5&lt;'R1_master_assumptions'!E111,"Oversupply",IF(J5&lt;'R1_master_assumptions'!E112,"Balanced","Tight")))</x:f>
        <x:v>Oversupply</x:v>
      </x:c>
      <x:c r="M5" s="159" t="n">
        <x:f>'R1_master_assumptions'!E134</x:f>
        <x:v>6.7</x:v>
      </x:c>
    </x:row>
    <x:row r="6">
      <x:c r="A6" s="8" t="str">
        <x:v>Bear</x:v>
      </x:c>
      <x:c r="B6" s="8" t="n">
        <x:v>2026</x:v>
      </x:c>
      <x:c r="C6" s="8" t="str">
        <x:v>Valine</x:v>
      </x:c>
      <x:c r="D6" s="61" t="n">
        <x:f>'R2_demand_split'!E12</x:f>
        <x:v>86.7</x:v>
      </x:c>
      <x:c r="E6" s="61" t="n">
        <x:f>'R2_demand_split'!E13</x:f>
        <x:v>101</x:v>
      </x:c>
      <x:c r="F6" s="61" t="n">
        <x:f>'R2_demand_split'!E14</x:f>
        <x:v>187.7</x:v>
      </x:c>
      <x:c r="G6" s="61" t="n">
        <x:f>'R1_master_assumptions'!F26+'R1_master_assumptions'!E89+'R1_master_assumptions'!E94</x:f>
        <x:v>458</x:v>
      </x:c>
      <x:c r="H6" s="61" t="n">
        <x:f>'R1_master_assumptions'!E99</x:f>
        <x:v>0</x:v>
      </x:c>
      <x:c r="I6" s="61" t="n">
        <x:f>G6-H6</x:f>
        <x:v>458</x:v>
      </x:c>
      <x:c r="J6" s="56" t="n">
        <x:f>IF(I6=0,"",F6/I6)</x:f>
        <x:v>0.409825327510917</x:v>
      </x:c>
      <x:c r="K6" s="61" t="n">
        <x:f>MAX(0,G6-F6/'R1_master_assumptions'!E106)</x:f>
        <x:v>223.37500000000003</x:v>
      </x:c>
      <x:c r="L6" s="8" t="str">
        <x:f>IF(J6&lt;'R1_master_assumptions'!E113,"Severe Oversupply",IF(J6&lt;'R1_master_assumptions'!E114,"Oversupply",IF(J6&lt;'R1_master_assumptions'!E115,"Balanced","Tight")))</x:f>
        <x:v>Severe Oversupply</x:v>
      </x:c>
      <x:c r="M6" s="159" t="n">
        <x:f>'R1_master_assumptions'!E135</x:f>
        <x:v>11</x:v>
      </x:c>
    </x:row>
    <x:row r="7">
      <x:c r="A7" s="8" t="str">
        <x:v>Bear</x:v>
      </x:c>
      <x:c r="B7" s="8" t="n">
        <x:v>2026</x:v>
      </x:c>
      <x:c r="C7" s="8" t="str">
        <x:v>Lysine</x:v>
      </x:c>
      <x:c r="D7" s="61" t="str">
        <x:v>N/A</x:v>
      </x:c>
      <x:c r="E7" s="61" t="str">
        <x:v>N/A</x:v>
      </x:c>
      <x:c r="F7" s="61" t="str">
        <x:v>N/A</x:v>
      </x:c>
      <x:c r="G7" s="61" t="str">
        <x:v>N/A</x:v>
      </x:c>
      <x:c r="H7" s="61" t="str">
        <x:v>N/A</x:v>
      </x:c>
      <x:c r="I7" s="61" t="str">
        <x:v>N/A</x:v>
      </x:c>
      <x:c r="J7" s="56" t="str">
        <x:v>N/A</x:v>
      </x:c>
      <x:c r="K7" s="61" t="str">
        <x:v>N/A</x:v>
      </x:c>
      <x:c r="L7" s="8" t="str">
        <x:v>Severe Oversupply</x:v>
      </x:c>
      <x:c r="M7" s="159" t="n">
        <x:f>'R1_master_assumptions'!E132</x:f>
        <x:v>6.2</x:v>
      </x:c>
    </x:row>
    <x:row r="8">
      <x:c r="A8" s="8" t="str">
        <x:v>Bear</x:v>
      </x:c>
      <x:c r="B8" s="8" t="n">
        <x:v>2027</x:v>
      </x:c>
      <x:c r="C8" s="8" t="str">
        <x:v>Threonine</x:v>
      </x:c>
      <x:c r="D8" s="61" t="n">
        <x:f>'R2_demand_split'!F4</x:f>
        <x:v>447.0664</x:v>
      </x:c>
      <x:c r="E8" s="61" t="n">
        <x:f>'R2_demand_split'!F5</x:f>
        <x:v>672.21</x:v>
      </x:c>
      <x:c r="F8" s="61" t="n">
        <x:f>'R2_demand_split'!F6</x:f>
        <x:v>1119.2764</x:v>
      </x:c>
      <x:c r="G8" s="61" t="n">
        <x:f>'R1_master_assumptions'!F20+'R1_master_assumptions'!E60+'R1_master_assumptions'!E65</x:f>
        <x:v>1885</x:v>
      </x:c>
      <x:c r="H8" s="61" t="n">
        <x:f>'R1_master_assumptions'!E70</x:f>
        <x:v>0</x:v>
      </x:c>
      <x:c r="I8" s="61" t="n">
        <x:f>G8-H8</x:f>
        <x:v>1885</x:v>
      </x:c>
      <x:c r="J8" s="56" t="n">
        <x:f>IF(I8=0,"",F8/I8)</x:f>
        <x:v>0.5937805835543767</x:v>
      </x:c>
      <x:c r="K8" s="61" t="n">
        <x:f>MAX(0,G8-F8/'R1_master_assumptions'!E104)</x:f>
        <x:v>568.2042352941176</x:v>
      </x:c>
      <x:c r="L8" s="8" t="str">
        <x:f>IF(J8&lt;'R1_master_assumptions'!E107,"Severe Oversupply",IF(J8&lt;'R1_master_assumptions'!E108,"Oversupply",IF(J8&lt;'R1_master_assumptions'!E109,"Balanced","Tight")))</x:f>
        <x:v>Severe Oversupply</x:v>
      </x:c>
      <x:c r="M8" s="159" t="n">
        <x:f>IF(L8="Severe Oversupply",'R1_master_assumptions'!E116,IF(L8="Oversupply",'R1_master_assumptions'!E117,IF(L8="Balanced",'R1_master_assumptions'!E118,'R1_master_assumptions'!E119)))</x:f>
        <x:v>6.8</x:v>
      </x:c>
    </x:row>
    <x:row r="9">
      <x:c r="A9" s="8" t="str">
        <x:v>Bear</x:v>
      </x:c>
      <x:c r="B9" s="8" t="n">
        <x:v>2027</x:v>
      </x:c>
      <x:c r="C9" s="8" t="str">
        <x:v>MSG</x:v>
      </x:c>
      <x:c r="D9" s="61" t="n">
        <x:f>'R2_demand_split'!F8</x:f>
        <x:v>2498</x:v>
      </x:c>
      <x:c r="E9" s="61" t="n">
        <x:f>'R2_demand_split'!F9</x:f>
        <x:v>1003.9164299999999</x:v>
      </x:c>
      <x:c r="F9" s="61" t="n">
        <x:f>'R2_demand_split'!F10</x:f>
        <x:v>3501.9164299999998</x:v>
      </x:c>
      <x:c r="G9" s="61" t="n">
        <x:f>'R1_master_assumptions'!F23+'R1_master_assumptions'!E75+'R1_master_assumptions'!E80</x:f>
        <x:v>4200</x:v>
      </x:c>
      <x:c r="H9" s="61" t="n">
        <x:f>'R1_master_assumptions'!E85</x:f>
        <x:v>0</x:v>
      </x:c>
      <x:c r="I9" s="61" t="n">
        <x:f>G9-H9</x:f>
        <x:v>4200</x:v>
      </x:c>
      <x:c r="J9" s="56" t="n">
        <x:f>IF(I9=0,"",F9/I9)</x:f>
        <x:v>0.8337896261904761</x:v>
      </x:c>
      <x:c r="K9" s="61" t="n">
        <x:f>MAX(0,G9-F9/'R1_master_assumptions'!E105)</x:f>
        <x:v>393.5690978260873</x:v>
      </x:c>
      <x:c r="L9" s="8" t="str">
        <x:f>IF(J9&lt;'R1_master_assumptions'!E110,"Severe Oversupply",IF(J9&lt;'R1_master_assumptions'!E111,"Oversupply",IF(J9&lt;'R1_master_assumptions'!E112,"Balanced","Tight")))</x:f>
        <x:v>Oversupply</x:v>
      </x:c>
      <x:c r="M9" s="159" t="n">
        <x:f>IF(L9="Severe Oversupply",'R1_master_assumptions'!E120,IF(L9="Oversupply",'R1_master_assumptions'!E121,IF(L9="Balanced",'R1_master_assumptions'!E122,'R1_master_assumptions'!E123)))</x:f>
        <x:v>6.6</x:v>
      </x:c>
    </x:row>
    <x:row r="10">
      <x:c r="A10" s="8" t="str">
        <x:v>Bear</x:v>
      </x:c>
      <x:c r="B10" s="8" t="n">
        <x:v>2027</x:v>
      </x:c>
      <x:c r="C10" s="8" t="str">
        <x:v>Valine</x:v>
      </x:c>
      <x:c r="D10" s="61" t="n">
        <x:f>'R2_demand_split'!F12</x:f>
        <x:v>88.434</x:v>
      </x:c>
      <x:c r="E10" s="61" t="n">
        <x:f>'R2_demand_split'!F13</x:f>
        <x:v>101</x:v>
      </x:c>
      <x:c r="F10" s="61" t="n">
        <x:f>'R2_demand_split'!F14</x:f>
        <x:v>189.434</x:v>
      </x:c>
      <x:c r="G10" s="61" t="n">
        <x:f>'R1_master_assumptions'!F26+'R1_master_assumptions'!E90+'R1_master_assumptions'!E95</x:f>
        <x:v>458</x:v>
      </x:c>
      <x:c r="H10" s="61" t="n">
        <x:f>'R1_master_assumptions'!E100</x:f>
        <x:v>0</x:v>
      </x:c>
      <x:c r="I10" s="61" t="n">
        <x:f>G10-H10</x:f>
        <x:v>458</x:v>
      </x:c>
      <x:c r="J10" s="56" t="n">
        <x:f>IF(I10=0,"",F10/I10)</x:f>
        <x:v>0.41361135371179036</x:v>
      </x:c>
      <x:c r="K10" s="61" t="n">
        <x:f>MAX(0,G10-F10/'R1_master_assumptions'!E106)</x:f>
        <x:v>221.2075</x:v>
      </x:c>
      <x:c r="L10" s="8" t="str">
        <x:f>IF(J10&lt;'R1_master_assumptions'!E113,"Severe Oversupply",IF(J10&lt;'R1_master_assumptions'!E114,"Oversupply",IF(J10&lt;'R1_master_assumptions'!E115,"Balanced","Tight")))</x:f>
        <x:v>Severe Oversupply</x:v>
      </x:c>
      <x:c r="M10" s="159" t="n">
        <x:f>IF(L10="Severe Oversupply",'R1_master_assumptions'!E124,IF(L10="Oversupply",'R1_master_assumptions'!E125,IF(L10="Balanced",'R1_master_assumptions'!E126,'R1_master_assumptions'!E127)))</x:f>
        <x:v>10.5</x:v>
      </x:c>
    </x:row>
    <x:row r="11">
      <x:c r="A11" s="8" t="str">
        <x:v>Bear</x:v>
      </x:c>
      <x:c r="B11" s="8" t="n">
        <x:v>2027</x:v>
      </x:c>
      <x:c r="C11" s="8" t="str">
        <x:v>Lysine</x:v>
      </x:c>
      <x:c r="D11" s="61" t="str">
        <x:v>N/A</x:v>
      </x:c>
      <x:c r="E11" s="61" t="str">
        <x:v>N/A</x:v>
      </x:c>
      <x:c r="F11" s="61" t="str">
        <x:v>N/A</x:v>
      </x:c>
      <x:c r="G11" s="61" t="str">
        <x:v>N/A</x:v>
      </x:c>
      <x:c r="H11" s="61" t="str">
        <x:v>N/A</x:v>
      </x:c>
      <x:c r="I11" s="61" t="str">
        <x:v>N/A</x:v>
      </x:c>
      <x:c r="J11" s="56" t="str">
        <x:v>N/A</x:v>
      </x:c>
      <x:c r="K11" s="61" t="str">
        <x:v>N/A</x:v>
      </x:c>
      <x:c r="L11" s="8" t="str">
        <x:f>CHOOSE('R1_master_assumptions'!E136,"Severe Oversupply","Oversupply","Balanced","Tight")</x:f>
        <x:v>Severe Oversupply</x:v>
      </x:c>
      <x:c r="M11" s="159" t="n">
        <x:f>CHOOSE('R1_master_assumptions'!E136,'R1_master_assumptions'!E128,'R1_master_assumptions'!E129,'R1_master_assumptions'!E130,'R1_master_assumptions'!E131)</x:f>
        <x:v>6.2</x:v>
      </x:c>
    </x:row>
    <x:row r="12">
      <x:c r="A12" s="8" t="str">
        <x:v>Bear</x:v>
      </x:c>
      <x:c r="B12" s="8" t="n">
        <x:v>2028</x:v>
      </x:c>
      <x:c r="C12" s="8" t="str">
        <x:v>Threonine</x:v>
      </x:c>
      <x:c r="D12" s="61" t="n">
        <x:f>'R2_demand_split'!G4</x:f>
        <x:v>451.537064</x:v>
      </x:c>
      <x:c r="E12" s="61" t="n">
        <x:f>'R2_demand_split'!G5</x:f>
        <x:v>672.21</x:v>
      </x:c>
      <x:c r="F12" s="61" t="n">
        <x:f>'R2_demand_split'!G6</x:f>
        <x:v>1123.7470640000001</x:v>
      </x:c>
      <x:c r="G12" s="61" t="n">
        <x:f>'R1_master_assumptions'!F20+'R1_master_assumptions'!E61+'R1_master_assumptions'!E66</x:f>
        <x:v>1985</x:v>
      </x:c>
      <x:c r="H12" s="61" t="n">
        <x:f>'R1_master_assumptions'!E71</x:f>
        <x:v>0</x:v>
      </x:c>
      <x:c r="I12" s="61" t="n">
        <x:f>G12-H12</x:f>
        <x:v>1985</x:v>
      </x:c>
      <x:c r="J12" s="56" t="n">
        <x:f>IF(I12=0,"",F12/I12)</x:f>
        <x:v>0.5661194277078087</x:v>
      </x:c>
      <x:c r="K12" s="61" t="n">
        <x:f>MAX(0,G12-F12/'R1_master_assumptions'!E104)</x:f>
        <x:v>662.944630588235</x:v>
      </x:c>
      <x:c r="L12" s="8" t="str">
        <x:f>IF(J12&lt;'R1_master_assumptions'!E107,"Severe Oversupply",IF(J12&lt;'R1_master_assumptions'!E108,"Oversupply",IF(J12&lt;'R1_master_assumptions'!E109,"Balanced","Tight")))</x:f>
        <x:v>Severe Oversupply</x:v>
      </x:c>
      <x:c r="M12" s="159" t="n">
        <x:f>IF(L12="Severe Oversupply",'R1_master_assumptions'!E116,IF(L12="Oversupply",'R1_master_assumptions'!E117,IF(L12="Balanced",'R1_master_assumptions'!E118,'R1_master_assumptions'!E119)))</x:f>
        <x:v>6.8</x:v>
      </x:c>
    </x:row>
    <x:row r="13">
      <x:c r="A13" s="8" t="str">
        <x:v>Bear</x:v>
      </x:c>
      <x:c r="B13" s="8" t="n">
        <x:v>2028</x:v>
      </x:c>
      <x:c r="C13" s="8" t="str">
        <x:v>MSG</x:v>
      </x:c>
      <x:c r="D13" s="61" t="n">
        <x:f>'R2_demand_split'!G8</x:f>
        <x:v>2498</x:v>
      </x:c>
      <x:c r="E13" s="61" t="n">
        <x:f>'R2_demand_split'!G9</x:f>
        <x:v>993.8772656999998</x:v>
      </x:c>
      <x:c r="F13" s="61" t="n">
        <x:f>'R2_demand_split'!G10</x:f>
        <x:v>3491.8772657</x:v>
      </x:c>
      <x:c r="G13" s="61" t="n">
        <x:f>'R1_master_assumptions'!F23+'R1_master_assumptions'!E76+'R1_master_assumptions'!E81</x:f>
        <x:v>4200</x:v>
      </x:c>
      <x:c r="H13" s="61" t="n">
        <x:f>'R1_master_assumptions'!E86</x:f>
        <x:v>0</x:v>
      </x:c>
      <x:c r="I13" s="61" t="n">
        <x:f>G13-H13</x:f>
        <x:v>4200</x:v>
      </x:c>
      <x:c r="J13" s="56" t="n">
        <x:f>IF(I13=0,"",F13/I13)</x:f>
        <x:v>0.8313993489761905</x:v>
      </x:c>
      <x:c r="K13" s="61" t="n">
        <x:f>MAX(0,G13-F13/'R1_master_assumptions'!E105)</x:f>
        <x:v>404.48123293478284</x:v>
      </x:c>
      <x:c r="L13" s="8" t="str">
        <x:f>IF(J13&lt;'R1_master_assumptions'!E110,"Severe Oversupply",IF(J13&lt;'R1_master_assumptions'!E111,"Oversupply",IF(J13&lt;'R1_master_assumptions'!E112,"Balanced","Tight")))</x:f>
        <x:v>Oversupply</x:v>
      </x:c>
      <x:c r="M13" s="159" t="n">
        <x:f>IF(L13="Severe Oversupply",'R1_master_assumptions'!E120,IF(L13="Oversupply",'R1_master_assumptions'!E121,IF(L13="Balanced",'R1_master_assumptions'!E122,'R1_master_assumptions'!E123)))</x:f>
        <x:v>6.6</x:v>
      </x:c>
    </x:row>
    <x:row r="14">
      <x:c r="A14" s="8" t="str">
        <x:v>Bear</x:v>
      </x:c>
      <x:c r="B14" s="8" t="n">
        <x:v>2028</x:v>
      </x:c>
      <x:c r="C14" s="8" t="str">
        <x:v>Valine</x:v>
      </x:c>
      <x:c r="D14" s="61" t="n">
        <x:f>'R2_demand_split'!G12</x:f>
        <x:v>90.20268</x:v>
      </x:c>
      <x:c r="E14" s="61" t="n">
        <x:f>'R2_demand_split'!G13</x:f>
        <x:v>101</x:v>
      </x:c>
      <x:c r="F14" s="61" t="n">
        <x:f>'R2_demand_split'!G14</x:f>
        <x:v>191.20268</x:v>
      </x:c>
      <x:c r="G14" s="61" t="n">
        <x:f>'R1_master_assumptions'!F26+'R1_master_assumptions'!E91+'R1_master_assumptions'!E96</x:f>
        <x:v>458</x:v>
      </x:c>
      <x:c r="H14" s="61" t="n">
        <x:f>'R1_master_assumptions'!E101</x:f>
        <x:v>0</x:v>
      </x:c>
      <x:c r="I14" s="61" t="n">
        <x:f>G14-H14</x:f>
        <x:v>458</x:v>
      </x:c>
      <x:c r="J14" s="56" t="n">
        <x:f>IF(I14=0,"",F14/I14)</x:f>
        <x:v>0.4174731004366812</x:v>
      </x:c>
      <x:c r="K14" s="61" t="n">
        <x:f>MAX(0,G14-F14/'R1_master_assumptions'!E106)</x:f>
        <x:v>218.99665000000002</x:v>
      </x:c>
      <x:c r="L14" s="8" t="str">
        <x:f>IF(J14&lt;'R1_master_assumptions'!E113,"Severe Oversupply",IF(J14&lt;'R1_master_assumptions'!E114,"Oversupply",IF(J14&lt;'R1_master_assumptions'!E115,"Balanced","Tight")))</x:f>
        <x:v>Severe Oversupply</x:v>
      </x:c>
      <x:c r="M14" s="159" t="n">
        <x:f>IF(L14="Severe Oversupply",'R1_master_assumptions'!E124,IF(L14="Oversupply",'R1_master_assumptions'!E125,IF(L14="Balanced",'R1_master_assumptions'!E126,'R1_master_assumptions'!E127)))</x:f>
        <x:v>10.5</x:v>
      </x:c>
    </x:row>
    <x:row r="15">
      <x:c r="A15" s="8" t="str">
        <x:v>Bear</x:v>
      </x:c>
      <x:c r="B15" s="8" t="n">
        <x:v>2028</x:v>
      </x:c>
      <x:c r="C15" s="8" t="str">
        <x:v>Lysine</x:v>
      </x:c>
      <x:c r="D15" s="61" t="str">
        <x:v>N/A</x:v>
      </x:c>
      <x:c r="E15" s="61" t="str">
        <x:v>N/A</x:v>
      </x:c>
      <x:c r="F15" s="61" t="str">
        <x:v>N/A</x:v>
      </x:c>
      <x:c r="G15" s="61" t="str">
        <x:v>N/A</x:v>
      </x:c>
      <x:c r="H15" s="61" t="str">
        <x:v>N/A</x:v>
      </x:c>
      <x:c r="I15" s="61" t="str">
        <x:v>N/A</x:v>
      </x:c>
      <x:c r="J15" s="56" t="str">
        <x:v>N/A</x:v>
      </x:c>
      <x:c r="K15" s="61" t="str">
        <x:v>N/A</x:v>
      </x:c>
      <x:c r="L15" s="8" t="str">
        <x:f>CHOOSE('R1_master_assumptions'!E137,"Severe Oversupply","Oversupply","Balanced","Tight")</x:f>
        <x:v>Severe Oversupply</x:v>
      </x:c>
      <x:c r="M15" s="159" t="n">
        <x:f>CHOOSE('R1_master_assumptions'!E137,'R1_master_assumptions'!E128,'R1_master_assumptions'!E129,'R1_master_assumptions'!E130,'R1_master_assumptions'!E131)</x:f>
        <x:v>6.2</x:v>
      </x:c>
    </x:row>
    <x:row r="16">
      <x:c r="A16" s="8" t="str">
        <x:v>Bear</x:v>
      </x:c>
      <x:c r="B16" s="8" t="n">
        <x:v>2029</x:v>
      </x:c>
      <x:c r="C16" s="8" t="str">
        <x:v>Threonine</x:v>
      </x:c>
      <x:c r="D16" s="61" t="n">
        <x:f>'R2_demand_split'!H4</x:f>
        <x:v>456.05243464</x:v>
      </x:c>
      <x:c r="E16" s="61" t="n">
        <x:f>'R2_demand_split'!H5</x:f>
        <x:v>672.21</x:v>
      </x:c>
      <x:c r="F16" s="61" t="n">
        <x:f>'R2_demand_split'!H6</x:f>
        <x:v>1128.26243464</x:v>
      </x:c>
      <x:c r="G16" s="61" t="n">
        <x:f>'R1_master_assumptions'!F20+'R1_master_assumptions'!E62+'R1_master_assumptions'!E67</x:f>
        <x:v>2085</x:v>
      </x:c>
      <x:c r="H16" s="61" t="n">
        <x:f>'R1_master_assumptions'!E72</x:f>
        <x:v>0</x:v>
      </x:c>
      <x:c r="I16" s="61" t="n">
        <x:f>G16-H16</x:f>
        <x:v>2085</x:v>
      </x:c>
      <x:c r="J16" s="56" t="n">
        <x:f>IF(I16=0,"",F16/I16)</x:f>
        <x:v>0.541133062177458</x:v>
      </x:c>
      <x:c r="K16" s="61" t="n">
        <x:f>MAX(0,G16-F16/'R1_master_assumptions'!E104)</x:f>
        <x:v>757.632429835294</x:v>
      </x:c>
      <x:c r="L16" s="8" t="str">
        <x:f>IF(J16&lt;'R1_master_assumptions'!E107,"Severe Oversupply",IF(J16&lt;'R1_master_assumptions'!E108,"Oversupply",IF(J16&lt;'R1_master_assumptions'!E109,"Balanced","Tight")))</x:f>
        <x:v>Severe Oversupply</x:v>
      </x:c>
      <x:c r="M16" s="159" t="n">
        <x:f>IF(L16="Severe Oversupply",'R1_master_assumptions'!E116,IF(L16="Oversupply",'R1_master_assumptions'!E117,IF(L16="Balanced",'R1_master_assumptions'!E118,'R1_master_assumptions'!E119)))</x:f>
        <x:v>6.8</x:v>
      </x:c>
    </x:row>
    <x:row r="17">
      <x:c r="A17" s="8" t="str">
        <x:v>Bear</x:v>
      </x:c>
      <x:c r="B17" s="8" t="n">
        <x:v>2029</x:v>
      </x:c>
      <x:c r="C17" s="8" t="str">
        <x:v>MSG</x:v>
      </x:c>
      <x:c r="D17" s="61" t="n">
        <x:f>'R2_demand_split'!H8</x:f>
        <x:v>2498</x:v>
      </x:c>
      <x:c r="E17" s="61" t="n">
        <x:f>'R2_demand_split'!H9</x:f>
        <x:v>983.9384930429999</x:v>
      </x:c>
      <x:c r="F17" s="61" t="n">
        <x:f>'R2_demand_split'!H10</x:f>
        <x:v>3481.9384930429997</x:v>
      </x:c>
      <x:c r="G17" s="61" t="n">
        <x:f>'R1_master_assumptions'!F23+'R1_master_assumptions'!E77+'R1_master_assumptions'!E82</x:f>
        <x:v>4200</x:v>
      </x:c>
      <x:c r="H17" s="61" t="n">
        <x:f>'R1_master_assumptions'!E87</x:f>
        <x:v>0</x:v>
      </x:c>
      <x:c r="I17" s="61" t="n">
        <x:f>G17-H17</x:f>
        <x:v>4200</x:v>
      </x:c>
      <x:c r="J17" s="56" t="n">
        <x:f>IF(I17=0,"",F17/I17)</x:f>
        <x:v>0.8290329745340476</x:v>
      </x:c>
      <x:c r="K17" s="61" t="n">
        <x:f>MAX(0,G17-F17/'R1_master_assumptions'!E105)</x:f>
        <x:v>415.28424669239166</x:v>
      </x:c>
      <x:c r="L17" s="8" t="str">
        <x:f>IF(J17&lt;'R1_master_assumptions'!E110,"Severe Oversupply",IF(J17&lt;'R1_master_assumptions'!E111,"Oversupply",IF(J17&lt;'R1_master_assumptions'!E112,"Balanced","Tight")))</x:f>
        <x:v>Oversupply</x:v>
      </x:c>
      <x:c r="M17" s="159" t="n">
        <x:f>IF(L17="Severe Oversupply",'R1_master_assumptions'!E120,IF(L17="Oversupply",'R1_master_assumptions'!E121,IF(L17="Balanced",'R1_master_assumptions'!E122,'R1_master_assumptions'!E123)))</x:f>
        <x:v>6.6</x:v>
      </x:c>
    </x:row>
    <x:row r="18">
      <x:c r="A18" s="8" t="str">
        <x:v>Bear</x:v>
      </x:c>
      <x:c r="B18" s="8" t="n">
        <x:v>2029</x:v>
      </x:c>
      <x:c r="C18" s="8" t="str">
        <x:v>Valine</x:v>
      </x:c>
      <x:c r="D18" s="61" t="n">
        <x:f>'R2_demand_split'!H12</x:f>
        <x:v>92.0067336</x:v>
      </x:c>
      <x:c r="E18" s="61" t="n">
        <x:f>'R2_demand_split'!H13</x:f>
        <x:v>101</x:v>
      </x:c>
      <x:c r="F18" s="61" t="n">
        <x:f>'R2_demand_split'!H14</x:f>
        <x:v>193.00673360000002</x:v>
      </x:c>
      <x:c r="G18" s="61" t="n">
        <x:f>'R1_master_assumptions'!F26+'R1_master_assumptions'!E92+'R1_master_assumptions'!E97</x:f>
        <x:v>458</x:v>
      </x:c>
      <x:c r="H18" s="61" t="n">
        <x:f>'R1_master_assumptions'!E102</x:f>
        <x:v>0</x:v>
      </x:c>
      <x:c r="I18" s="61" t="n">
        <x:f>G18-H18</x:f>
        <x:v>458</x:v>
      </x:c>
      <x:c r="J18" s="56" t="n">
        <x:f>IF(I18=0,"",F18/I18)</x:f>
        <x:v>0.4214120820960699</x:v>
      </x:c>
      <x:c r="K18" s="61" t="n">
        <x:f>MAX(0,G18-F18/'R1_master_assumptions'!E106)</x:f>
        <x:v>216.741583</x:v>
      </x:c>
      <x:c r="L18" s="8" t="str">
        <x:f>IF(J18&lt;'R1_master_assumptions'!E113,"Severe Oversupply",IF(J18&lt;'R1_master_assumptions'!E114,"Oversupply",IF(J18&lt;'R1_master_assumptions'!E115,"Balanced","Tight")))</x:f>
        <x:v>Severe Oversupply</x:v>
      </x:c>
      <x:c r="M18" s="159" t="n">
        <x:f>IF(L18="Severe Oversupply",'R1_master_assumptions'!E124,IF(L18="Oversupply",'R1_master_assumptions'!E125,IF(L18="Balanced",'R1_master_assumptions'!E126,'R1_master_assumptions'!E127)))</x:f>
        <x:v>10.5</x:v>
      </x:c>
    </x:row>
    <x:row r="19">
      <x:c r="A19" s="8" t="str">
        <x:v>Bear</x:v>
      </x:c>
      <x:c r="B19" s="8" t="n">
        <x:v>2029</x:v>
      </x:c>
      <x:c r="C19" s="8" t="str">
        <x:v>Lysine</x:v>
      </x:c>
      <x:c r="D19" s="61" t="str">
        <x:v>N/A</x:v>
      </x:c>
      <x:c r="E19" s="61" t="str">
        <x:v>N/A</x:v>
      </x:c>
      <x:c r="F19" s="61" t="str">
        <x:v>N/A</x:v>
      </x:c>
      <x:c r="G19" s="61" t="str">
        <x:v>N/A</x:v>
      </x:c>
      <x:c r="H19" s="61" t="str">
        <x:v>N/A</x:v>
      </x:c>
      <x:c r="I19" s="61" t="str">
        <x:v>N/A</x:v>
      </x:c>
      <x:c r="J19" s="56" t="str">
        <x:v>N/A</x:v>
      </x:c>
      <x:c r="K19" s="61" t="str">
        <x:v>N/A</x:v>
      </x:c>
      <x:c r="L19" s="8" t="str">
        <x:f>CHOOSE('R1_master_assumptions'!E138,"Severe Oversupply","Oversupply","Balanced","Tight")</x:f>
        <x:v>Severe Oversupply</x:v>
      </x:c>
      <x:c r="M19" s="159" t="n">
        <x:f>CHOOSE('R1_master_assumptions'!E138,'R1_master_assumptions'!E128,'R1_master_assumptions'!E129,'R1_master_assumptions'!E130,'R1_master_assumptions'!E131)</x:f>
        <x:v>6.2</x:v>
      </x:c>
    </x:row>
    <x:row r="20">
      <x:c r="A20" s="8" t="str">
        <x:v>Bear</x:v>
      </x:c>
      <x:c r="B20" s="8" t="n">
        <x:v>2030</x:v>
      </x:c>
      <x:c r="C20" s="8" t="str">
        <x:v>Threonine</x:v>
      </x:c>
      <x:c r="D20" s="61" t="n">
        <x:f>'R2_demand_split'!I4</x:f>
        <x:v>460.61295898640003</x:v>
      </x:c>
      <x:c r="E20" s="61" t="n">
        <x:f>'R2_demand_split'!I5</x:f>
        <x:v>672.21</x:v>
      </x:c>
      <x:c r="F20" s="61" t="n">
        <x:f>'R2_demand_split'!I6</x:f>
        <x:v>1132.8229589864</x:v>
      </x:c>
      <x:c r="G20" s="61" t="n">
        <x:f>'R1_master_assumptions'!F20+'R1_master_assumptions'!E63+'R1_master_assumptions'!E68</x:f>
        <x:v>2085</x:v>
      </x:c>
      <x:c r="H20" s="61" t="n">
        <x:f>'R1_master_assumptions'!E73</x:f>
        <x:v>0</x:v>
      </x:c>
      <x:c r="I20" s="61" t="n">
        <x:f>G20-H20</x:f>
        <x:v>2085</x:v>
      </x:c>
      <x:c r="J20" s="56" t="n">
        <x:f>IF(I20=0,"",F20/I20)</x:f>
        <x:v>0.5433203640222541</x:v>
      </x:c>
      <x:c r="K20" s="61" t="n">
        <x:f>MAX(0,G20-F20/'R1_master_assumptions'!E104)</x:f>
        <x:v>752.2671070748236</x:v>
      </x:c>
      <x:c r="L20" s="8" t="str">
        <x:f>IF(J20&lt;'R1_master_assumptions'!E107,"Severe Oversupply",IF(J20&lt;'R1_master_assumptions'!E108,"Oversupply",IF(J20&lt;'R1_master_assumptions'!E109,"Balanced","Tight")))</x:f>
        <x:v>Severe Oversupply</x:v>
      </x:c>
      <x:c r="M20" s="159" t="n">
        <x:f>IF(L20="Severe Oversupply",'R1_master_assumptions'!E116,IF(L20="Oversupply",'R1_master_assumptions'!E117,IF(L20="Balanced",'R1_master_assumptions'!E118,'R1_master_assumptions'!E119)))</x:f>
        <x:v>6.8</x:v>
      </x:c>
    </x:row>
    <x:row r="21">
      <x:c r="A21" s="8" t="str">
        <x:v>Bear</x:v>
      </x:c>
      <x:c r="B21" s="8" t="n">
        <x:v>2030</x:v>
      </x:c>
      <x:c r="C21" s="8" t="str">
        <x:v>MSG</x:v>
      </x:c>
      <x:c r="D21" s="61" t="n">
        <x:f>'R2_demand_split'!I8</x:f>
        <x:v>2498</x:v>
      </x:c>
      <x:c r="E21" s="61" t="n">
        <x:f>'R2_demand_split'!I9</x:f>
        <x:v>974.0991081125699</x:v>
      </x:c>
      <x:c r="F21" s="61" t="n">
        <x:f>'R2_demand_split'!I10</x:f>
        <x:v>3472.09910811257</x:v>
      </x:c>
      <x:c r="G21" s="61" t="n">
        <x:f>'R1_master_assumptions'!F23+'R1_master_assumptions'!E78+'R1_master_assumptions'!E83</x:f>
        <x:v>4200</x:v>
      </x:c>
      <x:c r="H21" s="61" t="n">
        <x:f>'R1_master_assumptions'!E88</x:f>
        <x:v>0</x:v>
      </x:c>
      <x:c r="I21" s="61" t="n">
        <x:f>G21-H21</x:f>
        <x:v>4200</x:v>
      </x:c>
      <x:c r="J21" s="56" t="n">
        <x:f>IF(I21=0,"",F21/I21)</x:f>
        <x:v>0.8266902638363262</x:v>
      </x:c>
      <x:c r="K21" s="61" t="n">
        <x:f>MAX(0,G21-F21/'R1_master_assumptions'!E105)</x:f>
        <x:v>425.9792303124241</x:v>
      </x:c>
      <x:c r="L21" s="8" t="str">
        <x:f>IF(J21&lt;'R1_master_assumptions'!E110,"Severe Oversupply",IF(J21&lt;'R1_master_assumptions'!E111,"Oversupply",IF(J21&lt;'R1_master_assumptions'!E112,"Balanced","Tight")))</x:f>
        <x:v>Oversupply</x:v>
      </x:c>
      <x:c r="M21" s="159" t="n">
        <x:f>IF(L21="Severe Oversupply",'R1_master_assumptions'!E120,IF(L21="Oversupply",'R1_master_assumptions'!E121,IF(L21="Balanced",'R1_master_assumptions'!E122,'R1_master_assumptions'!E123)))</x:f>
        <x:v>6.6</x:v>
      </x:c>
    </x:row>
    <x:row r="22">
      <x:c r="A22" s="8" t="str">
        <x:v>Bear</x:v>
      </x:c>
      <x:c r="B22" s="8" t="n">
        <x:v>2030</x:v>
      </x:c>
      <x:c r="C22" s="8" t="str">
        <x:v>Valine</x:v>
      </x:c>
      <x:c r="D22" s="61" t="n">
        <x:f>'R2_demand_split'!I12</x:f>
        <x:v>93.84686827200001</x:v>
      </x:c>
      <x:c r="E22" s="61" t="n">
        <x:f>'R2_demand_split'!I13</x:f>
        <x:v>101</x:v>
      </x:c>
      <x:c r="F22" s="61" t="n">
        <x:f>'R2_demand_split'!I14</x:f>
        <x:v>194.846868272</x:v>
      </x:c>
      <x:c r="G22" s="61" t="n">
        <x:f>'R1_master_assumptions'!F26+'R1_master_assumptions'!E93+'R1_master_assumptions'!E98</x:f>
        <x:v>458</x:v>
      </x:c>
      <x:c r="H22" s="61" t="n">
        <x:f>'R1_master_assumptions'!E103</x:f>
        <x:v>0</x:v>
      </x:c>
      <x:c r="I22" s="61" t="n">
        <x:f>G22-H22</x:f>
        <x:v>458</x:v>
      </x:c>
      <x:c r="J22" s="56" t="n">
        <x:f>IF(I22=0,"",F22/I22)</x:f>
        <x:v>0.42542984338864626</x:v>
      </x:c>
      <x:c r="K22" s="61" t="n">
        <x:f>MAX(0,G22-F22/'R1_master_assumptions'!E106)</x:f>
        <x:v>214.44141466000002</x:v>
      </x:c>
      <x:c r="L22" s="8" t="str">
        <x:f>IF(J22&lt;'R1_master_assumptions'!E113,"Severe Oversupply",IF(J22&lt;'R1_master_assumptions'!E114,"Oversupply",IF(J22&lt;'R1_master_assumptions'!E115,"Balanced","Tight")))</x:f>
        <x:v>Severe Oversupply</x:v>
      </x:c>
      <x:c r="M22" s="159" t="n">
        <x:f>IF(L22="Severe Oversupply",'R1_master_assumptions'!E124,IF(L22="Oversupply",'R1_master_assumptions'!E125,IF(L22="Balanced",'R1_master_assumptions'!E126,'R1_master_assumptions'!E127)))</x:f>
        <x:v>10.5</x:v>
      </x:c>
    </x:row>
    <x:row r="23">
      <x:c r="A23" s="8" t="str">
        <x:v>Bear</x:v>
      </x:c>
      <x:c r="B23" s="8" t="n">
        <x:v>2030</x:v>
      </x:c>
      <x:c r="C23" s="8" t="str">
        <x:v>Lysine</x:v>
      </x:c>
      <x:c r="D23" s="61" t="str">
        <x:v>N/A</x:v>
      </x:c>
      <x:c r="E23" s="61" t="str">
        <x:v>N/A</x:v>
      </x:c>
      <x:c r="F23" s="61" t="str">
        <x:v>N/A</x:v>
      </x:c>
      <x:c r="G23" s="61" t="str">
        <x:v>N/A</x:v>
      </x:c>
      <x:c r="H23" s="61" t="str">
        <x:v>N/A</x:v>
      </x:c>
      <x:c r="I23" s="61" t="str">
        <x:v>N/A</x:v>
      </x:c>
      <x:c r="J23" s="56" t="str">
        <x:v>N/A</x:v>
      </x:c>
      <x:c r="K23" s="61" t="str">
        <x:v>N/A</x:v>
      </x:c>
      <x:c r="L23" s="8" t="str">
        <x:f>CHOOSE('R1_master_assumptions'!E139,"Severe Oversupply","Oversupply","Balanced","Tight")</x:f>
        <x:v>Severe Oversupply</x:v>
      </x:c>
      <x:c r="M23" s="159" t="n">
        <x:f>CHOOSE('R1_master_assumptions'!E139,'R1_master_assumptions'!E128,'R1_master_assumptions'!E129,'R1_master_assumptions'!E130,'R1_master_assumptions'!E131)</x:f>
        <x:v>6.2</x:v>
      </x:c>
    </x:row>
    <x:row r="24">
      <x:c r="A24" s="8" t="str">
        <x:v>Base</x:v>
      </x:c>
      <x:c r="B24" s="8" t="n">
        <x:v>2026</x:v>
      </x:c>
      <x:c r="C24" s="8" t="str">
        <x:v>Threonine</x:v>
      </x:c>
      <x:c r="D24" s="61" t="n">
        <x:f>'R2_demand_split'!E16</x:f>
        <x:v>442.64</x:v>
      </x:c>
      <x:c r="E24" s="61" t="n">
        <x:f>'R2_demand_split'!E17</x:f>
        <x:v>706.86</x:v>
      </x:c>
      <x:c r="F24" s="61" t="n">
        <x:f>'R2_demand_split'!E18</x:f>
        <x:v>1149.5</x:v>
      </x:c>
      <x:c r="G24" s="61" t="n">
        <x:f>'R1_master_assumptions'!F20+'R1_master_assumptions'!F59+'R1_master_assumptions'!F64</x:f>
        <x:v>1460</x:v>
      </x:c>
      <x:c r="H24" s="61" t="n">
        <x:f>'R1_master_assumptions'!F69</x:f>
        <x:v>0</x:v>
      </x:c>
      <x:c r="I24" s="61" t="n">
        <x:f>G24-H24</x:f>
        <x:v>1460</x:v>
      </x:c>
      <x:c r="J24" s="56" t="n">
        <x:f>IF(I24=0,"",F24/I24)</x:f>
        <x:v>0.7873287671232877</x:v>
      </x:c>
      <x:c r="K24" s="61" t="n">
        <x:f>MAX(0,G24-F24/'R1_master_assumptions'!F104)</x:f>
        <x:v>107.64705882352928</x:v>
      </x:c>
      <x:c r="L24" s="8" t="str">
        <x:f>IF(J24&lt;'R1_master_assumptions'!F107,"Severe Oversupply",IF(J24&lt;'R1_master_assumptions'!F108,"Oversupply",IF(J24&lt;'R1_master_assumptions'!F109,"Balanced","Tight")))</x:f>
        <x:v>Oversupply</x:v>
      </x:c>
      <x:c r="M24" s="159" t="n">
        <x:f>'R1_master_assumptions'!F133</x:f>
        <x:v>7.7</x:v>
      </x:c>
    </x:row>
    <x:row r="25">
      <x:c r="A25" s="8" t="str">
        <x:v>Base</x:v>
      </x:c>
      <x:c r="B25" s="8" t="n">
        <x:v>2026</x:v>
      </x:c>
      <x:c r="C25" s="8" t="str">
        <x:v>MSG</x:v>
      </x:c>
      <x:c r="D25" s="61" t="n">
        <x:f>'R2_demand_split'!E20</x:f>
        <x:v>2522.98</x:v>
      </x:c>
      <x:c r="E25" s="61" t="n">
        <x:f>'R2_demand_split'!E21</x:f>
        <x:v>1034.543</x:v>
      </x:c>
      <x:c r="F25" s="61" t="n">
        <x:f>'R2_demand_split'!E22</x:f>
        <x:v>3557.523</x:v>
      </x:c>
      <x:c r="G25" s="61" t="n">
        <x:f>'R1_master_assumptions'!F23+'R1_master_assumptions'!F74+'R1_master_assumptions'!F79</x:f>
        <x:v>3950</x:v>
      </x:c>
      <x:c r="H25" s="61" t="n">
        <x:f>'R1_master_assumptions'!F84</x:f>
        <x:v>0</x:v>
      </x:c>
      <x:c r="I25" s="61" t="n">
        <x:f>G25-H25</x:f>
        <x:v>3950</x:v>
      </x:c>
      <x:c r="J25" s="56" t="n">
        <x:f>IF(I25=0,"",F25/I25)</x:f>
        <x:v>0.9006387341772152</x:v>
      </x:c>
      <x:c r="K25" s="61" t="n">
        <x:f>MAX(0,G25-F25/'R1_master_assumptions'!F105)</x:f>
        <x:v>83.1271739130434</x:v>
      </x:c>
      <x:c r="L25" s="8" t="str">
        <x:f>IF(J25&lt;'R1_master_assumptions'!F110,"Severe Oversupply",IF(J25&lt;'R1_master_assumptions'!F111,"Oversupply",IF(J25&lt;'R1_master_assumptions'!F112,"Balanced","Tight")))</x:f>
        <x:v>Balanced</x:v>
      </x:c>
      <x:c r="M25" s="159" t="n">
        <x:f>'R1_master_assumptions'!F134</x:f>
        <x:v>6.906</x:v>
      </x:c>
    </x:row>
    <x:row r="26">
      <x:c r="A26" s="8" t="str">
        <x:v>Base</x:v>
      </x:c>
      <x:c r="B26" s="8" t="n">
        <x:v>2026</x:v>
      </x:c>
      <x:c r="C26" s="8" t="str">
        <x:v>Valine</x:v>
      </x:c>
      <x:c r="D26" s="61" t="n">
        <x:f>'R2_demand_split'!E24</x:f>
        <x:v>89.25</x:v>
      </x:c>
      <x:c r="E26" s="61" t="n">
        <x:f>'R2_demand_split'!E25</x:f>
        <x:v>105.04</x:v>
      </x:c>
      <x:c r="F26" s="61" t="n">
        <x:f>'R2_demand_split'!E26</x:f>
        <x:v>194.29000000000002</x:v>
      </x:c>
      <x:c r="G26" s="61" t="n">
        <x:f>'R1_master_assumptions'!F26+'R1_master_assumptions'!F89+'R1_master_assumptions'!F94</x:f>
        <x:v>388</x:v>
      </x:c>
      <x:c r="H26" s="61" t="n">
        <x:f>'R1_master_assumptions'!F99</x:f>
        <x:v>0</x:v>
      </x:c>
      <x:c r="I26" s="61" t="n">
        <x:f>G26-H26</x:f>
        <x:v>388</x:v>
      </x:c>
      <x:c r="J26" s="56" t="n">
        <x:f>IF(I26=0,"",F26/I26)</x:f>
        <x:v>0.5007474226804124</x:v>
      </x:c>
      <x:c r="K26" s="61" t="n">
        <x:f>MAX(0,G26-F26/'R1_master_assumptions'!F106)</x:f>
        <x:v>145.1375</x:v>
      </x:c>
      <x:c r="L26" s="8" t="str">
        <x:f>IF(J26&lt;'R1_master_assumptions'!F113,"Severe Oversupply",IF(J26&lt;'R1_master_assumptions'!F114,"Oversupply",IF(J26&lt;'R1_master_assumptions'!F115,"Balanced","Tight")))</x:f>
        <x:v>Severe Oversupply</x:v>
      </x:c>
      <x:c r="M26" s="159" t="n">
        <x:f>'R1_master_assumptions'!F135</x:f>
        <x:v>11.5</x:v>
      </x:c>
    </x:row>
    <x:row r="27">
      <x:c r="A27" s="8" t="str">
        <x:v>Base</x:v>
      </x:c>
      <x:c r="B27" s="8" t="n">
        <x:v>2026</x:v>
      </x:c>
      <x:c r="C27" s="8" t="str">
        <x:v>Lysine</x:v>
      </x:c>
      <x:c r="D27" s="61" t="str">
        <x:v>N/A</x:v>
      </x:c>
      <x:c r="E27" s="61" t="str">
        <x:v>N/A</x:v>
      </x:c>
      <x:c r="F27" s="61" t="str">
        <x:v>N/A</x:v>
      </x:c>
      <x:c r="G27" s="61" t="str">
        <x:v>N/A</x:v>
      </x:c>
      <x:c r="H27" s="61" t="str">
        <x:v>N/A</x:v>
      </x:c>
      <x:c r="I27" s="61" t="str">
        <x:v>N/A</x:v>
      </x:c>
      <x:c r="J27" s="56" t="str">
        <x:v>N/A</x:v>
      </x:c>
      <x:c r="K27" s="61" t="str">
        <x:v>N/A</x:v>
      </x:c>
      <x:c r="L27" s="8" t="str">
        <x:v>Severe Oversupply</x:v>
      </x:c>
      <x:c r="M27" s="159" t="n">
        <x:f>'R1_master_assumptions'!F132</x:f>
        <x:v>6.4</x:v>
      </x:c>
    </x:row>
    <x:row r="28">
      <x:c r="A28" s="8" t="str">
        <x:v>Base</x:v>
      </x:c>
      <x:c r="B28" s="8" t="n">
        <x:v>2027</x:v>
      </x:c>
      <x:c r="C28" s="8" t="str">
        <x:v>Threonine</x:v>
      </x:c>
      <x:c r="D28" s="61" t="n">
        <x:f>'R2_demand_split'!F16</x:f>
        <x:v>453.26336</x:v>
      </x:c>
      <x:c r="E28" s="61" t="n">
        <x:f>'R2_demand_split'!F17</x:f>
        <x:v>713.9286000000001</x:v>
      </x:c>
      <x:c r="F28" s="61" t="n">
        <x:f>'R2_demand_split'!F18</x:f>
        <x:v>1167.19196</x:v>
      </x:c>
      <x:c r="G28" s="61" t="n">
        <x:f>'R1_master_assumptions'!F20+'R1_master_assumptions'!F60+'R1_master_assumptions'!F65</x:f>
        <x:v>1815</x:v>
      </x:c>
      <x:c r="H28" s="61" t="n">
        <x:f>'R1_master_assumptions'!F70</x:f>
        <x:v>0</x:v>
      </x:c>
      <x:c r="I28" s="61" t="n">
        <x:f>G28-H28</x:f>
        <x:v>1815</x:v>
      </x:c>
      <x:c r="J28" s="56" t="n">
        <x:f>IF(I28=0,"",F28/I28)</x:f>
        <x:v>0.6430809696969697</x:v>
      </x:c>
      <x:c r="K28" s="61" t="n">
        <x:f>MAX(0,G28-F28/'R1_master_assumptions'!F104)</x:f>
        <x:v>441.8329882352939</x:v>
      </x:c>
      <x:c r="L28" s="8" t="str">
        <x:f>IF(J28&lt;'R1_master_assumptions'!F107,"Severe Oversupply",IF(J28&lt;'R1_master_assumptions'!F108,"Oversupply",IF(J28&lt;'R1_master_assumptions'!F109,"Balanced","Tight")))</x:f>
        <x:v>Severe Oversupply</x:v>
      </x:c>
      <x:c r="M28" s="159" t="n">
        <x:f>IF(L28="Severe Oversupply",'R1_master_assumptions'!F116,IF(L28="Oversupply",'R1_master_assumptions'!F117,IF(L28="Balanced",'R1_master_assumptions'!F118,'R1_master_assumptions'!F119)))</x:f>
        <x:v>6.8</x:v>
      </x:c>
    </x:row>
    <x:row r="29">
      <x:c r="A29" s="8" t="str">
        <x:v>Base</x:v>
      </x:c>
      <x:c r="B29" s="8" t="n">
        <x:v>2027</x:v>
      </x:c>
      <x:c r="C29" s="8" t="str">
        <x:v>MSG</x:v>
      </x:c>
      <x:c r="D29" s="61" t="n">
        <x:f>'R2_demand_split'!F20</x:f>
        <x:v>2548.2098</x:v>
      </x:c>
      <x:c r="E29" s="61" t="n">
        <x:f>'R2_demand_split'!F21</x:f>
        <x:v>1044.88843</x:v>
      </x:c>
      <x:c r="F29" s="61" t="n">
        <x:f>'R2_demand_split'!F22</x:f>
        <x:v>3593.09823</x:v>
      </x:c>
      <x:c r="G29" s="61" t="n">
        <x:f>'R1_master_assumptions'!F23+'R1_master_assumptions'!F75+'R1_master_assumptions'!F80</x:f>
        <x:v>4075</x:v>
      </x:c>
      <x:c r="H29" s="61" t="n">
        <x:f>'R1_master_assumptions'!F85</x:f>
        <x:v>0</x:v>
      </x:c>
      <x:c r="I29" s="61" t="n">
        <x:f>G29-H29</x:f>
        <x:v>4075</x:v>
      </x:c>
      <x:c r="J29" s="56" t="n">
        <x:f>IF(I29=0,"",F29/I29)</x:f>
        <x:v>0.8817418969325154</x:v>
      </x:c>
      <x:c r="K29" s="61" t="n">
        <x:f>MAX(0,G29-F29/'R1_master_assumptions'!F105)</x:f>
        <x:v>169.45844565217385</x:v>
      </x:c>
      <x:c r="L29" s="8" t="str">
        <x:f>IF(J29&lt;'R1_master_assumptions'!F110,"Severe Oversupply",IF(J29&lt;'R1_master_assumptions'!F111,"Oversupply",IF(J29&lt;'R1_master_assumptions'!F112,"Balanced","Tight")))</x:f>
        <x:v>Oversupply</x:v>
      </x:c>
      <x:c r="M29" s="159" t="n">
        <x:f>IF(L29="Severe Oversupply",'R1_master_assumptions'!F120,IF(L29="Oversupply",'R1_master_assumptions'!F121,IF(L29="Balanced",'R1_master_assumptions'!F122,'R1_master_assumptions'!F123)))</x:f>
        <x:v>6.6</x:v>
      </x:c>
    </x:row>
    <x:row r="30">
      <x:c r="A30" s="8" t="str">
        <x:v>Base</x:v>
      </x:c>
      <x:c r="B30" s="8" t="n">
        <x:v>2027</x:v>
      </x:c>
      <x:c r="C30" s="8" t="str">
        <x:v>Valine</x:v>
      </x:c>
      <x:c r="D30" s="61" t="n">
        <x:f>'R2_demand_split'!F24</x:f>
        <x:v>93.7125</x:v>
      </x:c>
      <x:c r="E30" s="61" t="n">
        <x:f>'R2_demand_split'!F25</x:f>
        <x:v>109.2416</x:v>
      </x:c>
      <x:c r="F30" s="61" t="n">
        <x:f>'R2_demand_split'!F26</x:f>
        <x:v>202.9541</x:v>
      </x:c>
      <x:c r="G30" s="61" t="n">
        <x:f>'R1_master_assumptions'!F26+'R1_master_assumptions'!F90+'R1_master_assumptions'!F95</x:f>
        <x:v>458</x:v>
      </x:c>
      <x:c r="H30" s="61" t="n">
        <x:f>'R1_master_assumptions'!F100</x:f>
        <x:v>0</x:v>
      </x:c>
      <x:c r="I30" s="61" t="n">
        <x:f>G30-H30</x:f>
        <x:v>458</x:v>
      </x:c>
      <x:c r="J30" s="56" t="n">
        <x:f>IF(I30=0,"",F30/I30)</x:f>
        <x:v>0.4431312227074236</x:v>
      </x:c>
      <x:c r="K30" s="61" t="n">
        <x:f>MAX(0,G30-F30/'R1_master_assumptions'!F106)</x:f>
        <x:v>204.307375</x:v>
      </x:c>
      <x:c r="L30" s="8" t="str">
        <x:f>IF(J30&lt;'R1_master_assumptions'!F113,"Severe Oversupply",IF(J30&lt;'R1_master_assumptions'!F114,"Oversupply",IF(J30&lt;'R1_master_assumptions'!F115,"Balanced","Tight")))</x:f>
        <x:v>Severe Oversupply</x:v>
      </x:c>
      <x:c r="M30" s="159" t="n">
        <x:f>IF(L30="Severe Oversupply",'R1_master_assumptions'!F124,IF(L30="Oversupply",'R1_master_assumptions'!F125,IF(L30="Balanced",'R1_master_assumptions'!F126,'R1_master_assumptions'!F127)))</x:f>
        <x:v>10.5</x:v>
      </x:c>
    </x:row>
    <x:row r="31">
      <x:c r="A31" s="8" t="str">
        <x:v>Base</x:v>
      </x:c>
      <x:c r="B31" s="8" t="n">
        <x:v>2027</x:v>
      </x:c>
      <x:c r="C31" s="8" t="str">
        <x:v>Lysine</x:v>
      </x:c>
      <x:c r="D31" s="61" t="str">
        <x:v>N/A</x:v>
      </x:c>
      <x:c r="E31" s="61" t="str">
        <x:v>N/A</x:v>
      </x:c>
      <x:c r="F31" s="61" t="str">
        <x:v>N/A</x:v>
      </x:c>
      <x:c r="G31" s="61" t="str">
        <x:v>N/A</x:v>
      </x:c>
      <x:c r="H31" s="61" t="str">
        <x:v>N/A</x:v>
      </x:c>
      <x:c r="I31" s="61" t="str">
        <x:v>N/A</x:v>
      </x:c>
      <x:c r="J31" s="56" t="str">
        <x:v>N/A</x:v>
      </x:c>
      <x:c r="K31" s="61" t="str">
        <x:v>N/A</x:v>
      </x:c>
      <x:c r="L31" s="8" t="str">
        <x:f>CHOOSE('R1_master_assumptions'!F136,"Severe Oversupply","Oversupply","Balanced","Tight")</x:f>
        <x:v>Severe Oversupply</x:v>
      </x:c>
      <x:c r="M31" s="159" t="n">
        <x:f>CHOOSE('R1_master_assumptions'!F136,'R1_master_assumptions'!F128,'R1_master_assumptions'!F129,'R1_master_assumptions'!F130,'R1_master_assumptions'!F131)</x:f>
        <x:v>6.2</x:v>
      </x:c>
    </x:row>
    <x:row r="32">
      <x:c r="A32" s="8" t="str">
        <x:v>Base</x:v>
      </x:c>
      <x:c r="B32" s="8" t="n">
        <x:v>2028</x:v>
      </x:c>
      <x:c r="C32" s="8" t="str">
        <x:v>Threonine</x:v>
      </x:c>
      <x:c r="D32" s="61" t="n">
        <x:f>'R2_demand_split'!G16</x:f>
        <x:v>464.14168064</x:v>
      </x:c>
      <x:c r="E32" s="61" t="n">
        <x:f>'R2_demand_split'!G17</x:f>
        <x:v>721.067886</x:v>
      </x:c>
      <x:c r="F32" s="61" t="n">
        <x:f>'R2_demand_split'!G18</x:f>
        <x:v>1185.20956664</x:v>
      </x:c>
      <x:c r="G32" s="61" t="n">
        <x:f>'R1_master_assumptions'!F20+'R1_master_assumptions'!F61+'R1_master_assumptions'!F66</x:f>
        <x:v>1885</x:v>
      </x:c>
      <x:c r="H32" s="61" t="n">
        <x:f>'R1_master_assumptions'!F71</x:f>
        <x:v>0</x:v>
      </x:c>
      <x:c r="I32" s="61" t="n">
        <x:f>G32-H32</x:f>
        <x:v>1885</x:v>
      </x:c>
      <x:c r="J32" s="56" t="n">
        <x:f>IF(I32=0,"",F32/I32)</x:f>
        <x:v>0.6287583907904509</x:v>
      </x:c>
      <x:c r="K32" s="61" t="n">
        <x:f>MAX(0,G32-F32/'R1_master_assumptions'!F104)</x:f>
        <x:v>490.63580395294116</x:v>
      </x:c>
      <x:c r="L32" s="8" t="str">
        <x:f>IF(J32&lt;'R1_master_assumptions'!F107,"Severe Oversupply",IF(J32&lt;'R1_master_assumptions'!F108,"Oversupply",IF(J32&lt;'R1_master_assumptions'!F109,"Balanced","Tight")))</x:f>
        <x:v>Severe Oversupply</x:v>
      </x:c>
      <x:c r="M32" s="159" t="n">
        <x:f>IF(L32="Severe Oversupply",'R1_master_assumptions'!F116,IF(L32="Oversupply",'R1_master_assumptions'!F117,IF(L32="Balanced",'R1_master_assumptions'!F118,'R1_master_assumptions'!F119)))</x:f>
        <x:v>6.8</x:v>
      </x:c>
    </x:row>
    <x:row r="33">
      <x:c r="A33" s="8" t="str">
        <x:v>Base</x:v>
      </x:c>
      <x:c r="B33" s="8" t="n">
        <x:v>2028</x:v>
      </x:c>
      <x:c r="C33" s="8" t="str">
        <x:v>MSG</x:v>
      </x:c>
      <x:c r="D33" s="61" t="n">
        <x:f>'R2_demand_split'!G20</x:f>
        <x:v>2573.691898</x:v>
      </x:c>
      <x:c r="E33" s="61" t="n">
        <x:f>'R2_demand_split'!G21</x:f>
        <x:v>1055.3373143</x:v>
      </x:c>
      <x:c r="F33" s="61" t="n">
        <x:f>'R2_demand_split'!G22</x:f>
        <x:v>3629.0292123</x:v>
      </x:c>
      <x:c r="G33" s="61" t="n">
        <x:f>'R1_master_assumptions'!F23+'R1_master_assumptions'!F76+'R1_master_assumptions'!F81</x:f>
        <x:v>4200</x:v>
      </x:c>
      <x:c r="H33" s="61" t="n">
        <x:f>'R1_master_assumptions'!F86</x:f>
        <x:v>0</x:v>
      </x:c>
      <x:c r="I33" s="61" t="n">
        <x:f>G33-H33</x:f>
        <x:v>4200</x:v>
      </x:c>
      <x:c r="J33" s="56" t="n">
        <x:f>IF(I33=0,"",F33/I33)</x:f>
        <x:v>0.8640545743571428</x:v>
      </x:c>
      <x:c r="K33" s="61" t="n">
        <x:f>MAX(0,G33-F33/'R1_master_assumptions'!F105)</x:f>
        <x:v>255.40303010869593</x:v>
      </x:c>
      <x:c r="L33" s="8" t="str">
        <x:f>IF(J33&lt;'R1_master_assumptions'!F110,"Severe Oversupply",IF(J33&lt;'R1_master_assumptions'!F111,"Oversupply",IF(J33&lt;'R1_master_assumptions'!F112,"Balanced","Tight")))</x:f>
        <x:v>Oversupply</x:v>
      </x:c>
      <x:c r="M33" s="159" t="n">
        <x:f>IF(L33="Severe Oversupply",'R1_master_assumptions'!F120,IF(L33="Oversupply",'R1_master_assumptions'!F121,IF(L33="Balanced",'R1_master_assumptions'!F122,'R1_master_assumptions'!F123)))</x:f>
        <x:v>6.6</x:v>
      </x:c>
    </x:row>
    <x:row r="34">
      <x:c r="A34" s="8" t="str">
        <x:v>Base</x:v>
      </x:c>
      <x:c r="B34" s="8" t="n">
        <x:v>2028</x:v>
      </x:c>
      <x:c r="C34" s="8" t="str">
        <x:v>Valine</x:v>
      </x:c>
      <x:c r="D34" s="61" t="n">
        <x:f>'R2_demand_split'!G24</x:f>
        <x:v>98.39812500000001</x:v>
      </x:c>
      <x:c r="E34" s="61" t="n">
        <x:f>'R2_demand_split'!G25</x:f>
        <x:v>113.611264</x:v>
      </x:c>
      <x:c r="F34" s="61" t="n">
        <x:f>'R2_demand_split'!G26</x:f>
        <x:v>212.009389</x:v>
      </x:c>
      <x:c r="G34" s="61" t="n">
        <x:f>'R1_master_assumptions'!F26+'R1_master_assumptions'!F91+'R1_master_assumptions'!F96</x:f>
        <x:v>458</x:v>
      </x:c>
      <x:c r="H34" s="61" t="n">
        <x:f>'R1_master_assumptions'!F101</x:f>
        <x:v>0</x:v>
      </x:c>
      <x:c r="I34" s="61" t="n">
        <x:f>G34-H34</x:f>
        <x:v>458</x:v>
      </x:c>
      <x:c r="J34" s="56" t="n">
        <x:f>IF(I34=0,"",F34/I34)</x:f>
        <x:v>0.462902596069869</x:v>
      </x:c>
      <x:c r="K34" s="61" t="n">
        <x:f>MAX(0,G34-F34/'R1_master_assumptions'!F106)</x:f>
        <x:v>192.98826375000004</x:v>
      </x:c>
      <x:c r="L34" s="8" t="str">
        <x:f>IF(J34&lt;'R1_master_assumptions'!F113,"Severe Oversupply",IF(J34&lt;'R1_master_assumptions'!F114,"Oversupply",IF(J34&lt;'R1_master_assumptions'!F115,"Balanced","Tight")))</x:f>
        <x:v>Severe Oversupply</x:v>
      </x:c>
      <x:c r="M34" s="159" t="n">
        <x:f>IF(L34="Severe Oversupply",'R1_master_assumptions'!F124,IF(L34="Oversupply",'R1_master_assumptions'!F125,IF(L34="Balanced",'R1_master_assumptions'!F126,'R1_master_assumptions'!F127)))</x:f>
        <x:v>10.5</x:v>
      </x:c>
    </x:row>
    <x:row r="35">
      <x:c r="A35" s="8" t="str">
        <x:v>Base</x:v>
      </x:c>
      <x:c r="B35" s="8" t="n">
        <x:v>2028</x:v>
      </x:c>
      <x:c r="C35" s="8" t="str">
        <x:v>Lysine</x:v>
      </x:c>
      <x:c r="D35" s="61" t="str">
        <x:v>N/A</x:v>
      </x:c>
      <x:c r="E35" s="61" t="str">
        <x:v>N/A</x:v>
      </x:c>
      <x:c r="F35" s="61" t="str">
        <x:v>N/A</x:v>
      </x:c>
      <x:c r="G35" s="61" t="str">
        <x:v>N/A</x:v>
      </x:c>
      <x:c r="H35" s="61" t="str">
        <x:v>N/A</x:v>
      </x:c>
      <x:c r="I35" s="61" t="str">
        <x:v>N/A</x:v>
      </x:c>
      <x:c r="J35" s="56" t="str">
        <x:v>N/A</x:v>
      </x:c>
      <x:c r="K35" s="61" t="str">
        <x:v>N/A</x:v>
      </x:c>
      <x:c r="L35" s="8" t="str">
        <x:f>CHOOSE('R1_master_assumptions'!F137,"Severe Oversupply","Oversupply","Balanced","Tight")</x:f>
        <x:v>Oversupply</x:v>
      </x:c>
      <x:c r="M35" s="159" t="n">
        <x:f>CHOOSE('R1_master_assumptions'!F137,'R1_master_assumptions'!F128,'R1_master_assumptions'!F129,'R1_master_assumptions'!F130,'R1_master_assumptions'!F131)</x:f>
        <x:v>6.8</x:v>
      </x:c>
    </x:row>
    <x:row r="36">
      <x:c r="A36" s="8" t="str">
        <x:v>Base</x:v>
      </x:c>
      <x:c r="B36" s="8" t="n">
        <x:v>2029</x:v>
      </x:c>
      <x:c r="C36" s="8" t="str">
        <x:v>Threonine</x:v>
      </x:c>
      <x:c r="D36" s="61" t="n">
        <x:f>'R2_demand_split'!H16</x:f>
        <x:v>475.28108097536</x:v>
      </x:c>
      <x:c r="E36" s="61" t="n">
        <x:f>'R2_demand_split'!H17</x:f>
        <x:v>728.2785648600001</x:v>
      </x:c>
      <x:c r="F36" s="61" t="n">
        <x:f>'R2_demand_split'!H18</x:f>
        <x:v>1203.55964583536</x:v>
      </x:c>
      <x:c r="G36" s="61" t="n">
        <x:f>'R1_master_assumptions'!F20+'R1_master_assumptions'!F62+'R1_master_assumptions'!F67</x:f>
        <x:v>1885</x:v>
      </x:c>
      <x:c r="H36" s="61" t="n">
        <x:f>'R1_master_assumptions'!F72</x:f>
        <x:v>100</x:v>
      </x:c>
      <x:c r="I36" s="61" t="n">
        <x:f>G36-H36</x:f>
        <x:v>1785</x:v>
      </x:c>
      <x:c r="J36" s="56" t="n">
        <x:f>IF(I36=0,"",F36/I36)</x:f>
        <x:v>0.6742631069105658</x:v>
      </x:c>
      <x:c r="K36" s="61" t="n">
        <x:f>MAX(0,G36-F36/'R1_master_assumptions'!F104)</x:f>
        <x:v>469.04747548781165</x:v>
      </x:c>
      <x:c r="L36" s="8" t="str">
        <x:f>IF(J36&lt;'R1_master_assumptions'!F107,"Severe Oversupply",IF(J36&lt;'R1_master_assumptions'!F108,"Oversupply",IF(J36&lt;'R1_master_assumptions'!F109,"Balanced","Tight")))</x:f>
        <x:v>Severe Oversupply</x:v>
      </x:c>
      <x:c r="M36" s="159" t="n">
        <x:f>IF(L36="Severe Oversupply",'R1_master_assumptions'!F116,IF(L36="Oversupply",'R1_master_assumptions'!F117,IF(L36="Balanced",'R1_master_assumptions'!F118,'R1_master_assumptions'!F119)))</x:f>
        <x:v>6.8</x:v>
      </x:c>
    </x:row>
    <x:row r="37">
      <x:c r="A37" s="8" t="str">
        <x:v>Base</x:v>
      </x:c>
      <x:c r="B37" s="8" t="n">
        <x:v>2029</x:v>
      </x:c>
      <x:c r="C37" s="8" t="str">
        <x:v>MSG</x:v>
      </x:c>
      <x:c r="D37" s="61" t="n">
        <x:f>'R2_demand_split'!H20</x:f>
        <x:v>2599.42881698</x:v>
      </x:c>
      <x:c r="E37" s="61" t="n">
        <x:f>'R2_demand_split'!H21</x:f>
        <x:v>1065.890687443</x:v>
      </x:c>
      <x:c r="F37" s="61" t="n">
        <x:f>'R2_demand_split'!H22</x:f>
        <x:v>3665.319504423</x:v>
      </x:c>
      <x:c r="G37" s="61" t="n">
        <x:f>'R1_master_assumptions'!F23+'R1_master_assumptions'!F77+'R1_master_assumptions'!F82</x:f>
        <x:v>4200</x:v>
      </x:c>
      <x:c r="H37" s="61" t="n">
        <x:f>'R1_master_assumptions'!F87</x:f>
        <x:v>0</x:v>
      </x:c>
      <x:c r="I37" s="61" t="n">
        <x:f>G37-H37</x:f>
        <x:v>4200</x:v>
      </x:c>
      <x:c r="J37" s="56" t="n">
        <x:f>IF(I37=0,"",F37/I37)</x:f>
        <x:v>0.8726951201007143</x:v>
      </x:c>
      <x:c r="K37" s="61" t="n">
        <x:f>MAX(0,G37-F37/'R1_master_assumptions'!F105)</x:f>
        <x:v>215.95706040978257</x:v>
      </x:c>
      <x:c r="L37" s="8" t="str">
        <x:f>IF(J37&lt;'R1_master_assumptions'!F110,"Severe Oversupply",IF(J37&lt;'R1_master_assumptions'!F111,"Oversupply",IF(J37&lt;'R1_master_assumptions'!F112,"Balanced","Tight")))</x:f>
        <x:v>Oversupply</x:v>
      </x:c>
      <x:c r="M37" s="159" t="n">
        <x:f>IF(L37="Severe Oversupply",'R1_master_assumptions'!F120,IF(L37="Oversupply",'R1_master_assumptions'!F121,IF(L37="Balanced",'R1_master_assumptions'!F122,'R1_master_assumptions'!F123)))</x:f>
        <x:v>6.6</x:v>
      </x:c>
    </x:row>
    <x:row r="38">
      <x:c r="A38" s="8" t="str">
        <x:v>Base</x:v>
      </x:c>
      <x:c r="B38" s="8" t="n">
        <x:v>2029</x:v>
      </x:c>
      <x:c r="C38" s="8" t="str">
        <x:v>Valine</x:v>
      </x:c>
      <x:c r="D38" s="61" t="n">
        <x:f>'R2_demand_split'!H24</x:f>
        <x:v>103.31803125000002</x:v>
      </x:c>
      <x:c r="E38" s="61" t="n">
        <x:f>'R2_demand_split'!H25</x:f>
        <x:v>118.15571456</x:v>
      </x:c>
      <x:c r="F38" s="61" t="n">
        <x:f>'R2_demand_split'!H26</x:f>
        <x:v>221.47374581000003</x:v>
      </x:c>
      <x:c r="G38" s="61" t="n">
        <x:f>'R1_master_assumptions'!F26+'R1_master_assumptions'!F92+'R1_master_assumptions'!F97</x:f>
        <x:v>458</x:v>
      </x:c>
      <x:c r="H38" s="61" t="n">
        <x:f>'R1_master_assumptions'!F102</x:f>
        <x:v>50</x:v>
      </x:c>
      <x:c r="I38" s="61" t="n">
        <x:f>G38-H38</x:f>
        <x:v>408</x:v>
      </x:c>
      <x:c r="J38" s="56" t="n">
        <x:f>IF(I38=0,"",F38/I38)</x:f>
        <x:v>0.5428278083578432</x:v>
      </x:c>
      <x:c r="K38" s="61" t="n">
        <x:f>MAX(0,G38-F38/'R1_master_assumptions'!F106)</x:f>
        <x:v>181.1578177375</x:v>
      </x:c>
      <x:c r="L38" s="8" t="str">
        <x:f>IF(J38&lt;'R1_master_assumptions'!F113,"Severe Oversupply",IF(J38&lt;'R1_master_assumptions'!F114,"Oversupply",IF(J38&lt;'R1_master_assumptions'!F115,"Balanced","Tight")))</x:f>
        <x:v>Severe Oversupply</x:v>
      </x:c>
      <x:c r="M38" s="159" t="n">
        <x:f>IF(L38="Severe Oversupply",'R1_master_assumptions'!F124,IF(L38="Oversupply",'R1_master_assumptions'!F125,IF(L38="Balanced",'R1_master_assumptions'!F126,'R1_master_assumptions'!F127)))</x:f>
        <x:v>10.5</x:v>
      </x:c>
    </x:row>
    <x:row r="39">
      <x:c r="A39" s="8" t="str">
        <x:v>Base</x:v>
      </x:c>
      <x:c r="B39" s="8" t="n">
        <x:v>2029</x:v>
      </x:c>
      <x:c r="C39" s="8" t="str">
        <x:v>Lysine</x:v>
      </x:c>
      <x:c r="D39" s="61" t="str">
        <x:v>N/A</x:v>
      </x:c>
      <x:c r="E39" s="61" t="str">
        <x:v>N/A</x:v>
      </x:c>
      <x:c r="F39" s="61" t="str">
        <x:v>N/A</x:v>
      </x:c>
      <x:c r="G39" s="61" t="str">
        <x:v>N/A</x:v>
      </x:c>
      <x:c r="H39" s="61" t="str">
        <x:v>N/A</x:v>
      </x:c>
      <x:c r="I39" s="61" t="str">
        <x:v>N/A</x:v>
      </x:c>
      <x:c r="J39" s="56" t="str">
        <x:v>N/A</x:v>
      </x:c>
      <x:c r="K39" s="61" t="str">
        <x:v>N/A</x:v>
      </x:c>
      <x:c r="L39" s="8" t="str">
        <x:f>CHOOSE('R1_master_assumptions'!F138,"Severe Oversupply","Oversupply","Balanced","Tight")</x:f>
        <x:v>Oversupply</x:v>
      </x:c>
      <x:c r="M39" s="159" t="n">
        <x:f>CHOOSE('R1_master_assumptions'!F138,'R1_master_assumptions'!F128,'R1_master_assumptions'!F129,'R1_master_assumptions'!F130,'R1_master_assumptions'!F131)</x:f>
        <x:v>6.8</x:v>
      </x:c>
    </x:row>
    <x:row r="40">
      <x:c r="A40" s="8" t="str">
        <x:v>Base</x:v>
      </x:c>
      <x:c r="B40" s="8" t="n">
        <x:v>2030</x:v>
      </x:c>
      <x:c r="C40" s="8" t="str">
        <x:v>Threonine</x:v>
      </x:c>
      <x:c r="D40" s="61" t="n">
        <x:f>'R2_demand_split'!I16</x:f>
        <x:v>486.6878269187686</x:v>
      </x:c>
      <x:c r="E40" s="61" t="n">
        <x:f>'R2_demand_split'!I17</x:f>
        <x:v>735.5613505086001</x:v>
      </x:c>
      <x:c r="F40" s="61" t="n">
        <x:f>'R2_demand_split'!I18</x:f>
        <x:v>1222.2491774273687</x:v>
      </x:c>
      <x:c r="G40" s="61" t="n">
        <x:f>'R1_master_assumptions'!F20+'R1_master_assumptions'!F63+'R1_master_assumptions'!F68</x:f>
        <x:v>1885</x:v>
      </x:c>
      <x:c r="H40" s="61" t="n">
        <x:f>'R1_master_assumptions'!F73</x:f>
        <x:v>200</x:v>
      </x:c>
      <x:c r="I40" s="61" t="n">
        <x:f>G40-H40</x:f>
        <x:v>1685</x:v>
      </x:c>
      <x:c r="J40" s="56" t="n">
        <x:f>IF(I40=0,"",F40/I40)</x:f>
        <x:v>0.7253704317076373</x:v>
      </x:c>
      <x:c r="K40" s="61" t="n">
        <x:f>MAX(0,G40-F40/'R1_master_assumptions'!F104)</x:f>
        <x:v>447.05979126191914</x:v>
      </x:c>
      <x:c r="L40" s="8" t="str">
        <x:f>IF(J40&lt;'R1_master_assumptions'!F107,"Severe Oversupply",IF(J40&lt;'R1_master_assumptions'!F108,"Oversupply",IF(J40&lt;'R1_master_assumptions'!F109,"Balanced","Tight")))</x:f>
        <x:v>Oversupply</x:v>
      </x:c>
      <x:c r="M40" s="159" t="n">
        <x:f>IF(L40="Severe Oversupply",'R1_master_assumptions'!F116,IF(L40="Oversupply",'R1_master_assumptions'!F117,IF(L40="Balanced",'R1_master_assumptions'!F118,'R1_master_assumptions'!F119)))</x:f>
        <x:v>7.6</x:v>
      </x:c>
    </x:row>
    <x:row r="41">
      <x:c r="A41" s="8" t="str">
        <x:v>Base</x:v>
      </x:c>
      <x:c r="B41" s="8" t="n">
        <x:v>2030</x:v>
      </x:c>
      <x:c r="C41" s="8" t="str">
        <x:v>MSG</x:v>
      </x:c>
      <x:c r="D41" s="61" t="n">
        <x:f>'R2_demand_split'!I20</x:f>
        <x:v>2625.4231051498</x:v>
      </x:c>
      <x:c r="E41" s="61" t="n">
        <x:f>'R2_demand_split'!I21</x:f>
        <x:v>1076.5495943174299</x:v>
      </x:c>
      <x:c r="F41" s="61" t="n">
        <x:f>'R2_demand_split'!I22</x:f>
        <x:v>3701.97269946723</x:v>
      </x:c>
      <x:c r="G41" s="61" t="n">
        <x:f>'R1_master_assumptions'!F23+'R1_master_assumptions'!F78+'R1_master_assumptions'!F83</x:f>
        <x:v>4200</x:v>
      </x:c>
      <x:c r="H41" s="61" t="n">
        <x:f>'R1_master_assumptions'!F88</x:f>
        <x:v>50</x:v>
      </x:c>
      <x:c r="I41" s="61" t="n">
        <x:f>G41-H41</x:f>
        <x:v>4150</x:v>
      </x:c>
      <x:c r="J41" s="56" t="n">
        <x:f>IF(I41=0,"",F41/I41)</x:f>
        <x:v>0.8920416143294531</x:v>
      </x:c>
      <x:c r="K41" s="61" t="n">
        <x:f>MAX(0,G41-F41/'R1_master_assumptions'!F105)</x:f>
        <x:v>176.11663101388058</x:v>
      </x:c>
      <x:c r="L41" s="8" t="str">
        <x:f>IF(J41&lt;'R1_master_assumptions'!F110,"Severe Oversupply",IF(J41&lt;'R1_master_assumptions'!F111,"Oversupply",IF(J41&lt;'R1_master_assumptions'!F112,"Balanced","Tight")))</x:f>
        <x:v>Oversupply</x:v>
      </x:c>
      <x:c r="M41" s="159" t="n">
        <x:f>IF(L41="Severe Oversupply",'R1_master_assumptions'!F120,IF(L41="Oversupply",'R1_master_assumptions'!F121,IF(L41="Balanced",'R1_master_assumptions'!F122,'R1_master_assumptions'!F123)))</x:f>
        <x:v>6.6</x:v>
      </x:c>
    </x:row>
    <x:row r="42">
      <x:c r="A42" s="8" t="str">
        <x:v>Base</x:v>
      </x:c>
      <x:c r="B42" s="8" t="n">
        <x:v>2030</x:v>
      </x:c>
      <x:c r="C42" s="8" t="str">
        <x:v>Valine</x:v>
      </x:c>
      <x:c r="D42" s="61" t="n">
        <x:f>'R2_demand_split'!I24</x:f>
        <x:v>108.48393281250003</x:v>
      </x:c>
      <x:c r="E42" s="61" t="n">
        <x:f>'R2_demand_split'!I25</x:f>
        <x:v>122.8819431424</x:v>
      </x:c>
      <x:c r="F42" s="61" t="n">
        <x:f>'R2_demand_split'!I26</x:f>
        <x:v>231.36587595490005</x:v>
      </x:c>
      <x:c r="G42" s="61" t="n">
        <x:f>'R1_master_assumptions'!F26+'R1_master_assumptions'!F93+'R1_master_assumptions'!F98</x:f>
        <x:v>458</x:v>
      </x:c>
      <x:c r="H42" s="61" t="n">
        <x:f>'R1_master_assumptions'!F103</x:f>
        <x:v>90</x:v>
      </x:c>
      <x:c r="I42" s="61" t="n">
        <x:f>G42-H42</x:f>
        <x:v>368</x:v>
      </x:c>
      <x:c r="J42" s="56" t="n">
        <x:f>IF(I42=0,"",F42/I42)</x:f>
        <x:v>0.6287116194426632</x:v>
      </x:c>
      <x:c r="K42" s="61" t="n">
        <x:f>MAX(0,G42-F42/'R1_master_assumptions'!F106)</x:f>
        <x:v>168.79265505637494</x:v>
      </x:c>
      <x:c r="L42" s="8" t="str">
        <x:f>IF(J42&lt;'R1_master_assumptions'!F113,"Severe Oversupply",IF(J42&lt;'R1_master_assumptions'!F114,"Oversupply",IF(J42&lt;'R1_master_assumptions'!F115,"Balanced","Tight")))</x:f>
        <x:v>Oversupply</x:v>
      </x:c>
      <x:c r="M42" s="159" t="n">
        <x:f>IF(L42="Severe Oversupply",'R1_master_assumptions'!F124,IF(L42="Oversupply",'R1_master_assumptions'!F125,IF(L42="Balanced",'R1_master_assumptions'!F126,'R1_master_assumptions'!F127)))</x:f>
        <x:v>11.8</x:v>
      </x:c>
    </x:row>
    <x:row r="43">
      <x:c r="A43" s="8" t="str">
        <x:v>Base</x:v>
      </x:c>
      <x:c r="B43" s="8" t="n">
        <x:v>2030</x:v>
      </x:c>
      <x:c r="C43" s="8" t="str">
        <x:v>Lysine</x:v>
      </x:c>
      <x:c r="D43" s="61" t="str">
        <x:v>N/A</x:v>
      </x:c>
      <x:c r="E43" s="61" t="str">
        <x:v>N/A</x:v>
      </x:c>
      <x:c r="F43" s="61" t="str">
        <x:v>N/A</x:v>
      </x:c>
      <x:c r="G43" s="61" t="str">
        <x:v>N/A</x:v>
      </x:c>
      <x:c r="H43" s="61" t="str">
        <x:v>N/A</x:v>
      </x:c>
      <x:c r="I43" s="61" t="str">
        <x:v>N/A</x:v>
      </x:c>
      <x:c r="J43" s="56" t="str">
        <x:v>N/A</x:v>
      </x:c>
      <x:c r="K43" s="61" t="str">
        <x:v>N/A</x:v>
      </x:c>
      <x:c r="L43" s="8" t="str">
        <x:f>CHOOSE('R1_master_assumptions'!F139,"Severe Oversupply","Oversupply","Balanced","Tight")</x:f>
        <x:v>Oversupply</x:v>
      </x:c>
      <x:c r="M43" s="159" t="n">
        <x:f>CHOOSE('R1_master_assumptions'!F139,'R1_master_assumptions'!F128,'R1_master_assumptions'!F129,'R1_master_assumptions'!F130,'R1_master_assumptions'!F131)</x:f>
        <x:v>6.8</x:v>
      </x:c>
    </x:row>
    <x:row r="44">
      <x:c r="A44" s="8" t="str">
        <x:v>Bull</x:v>
      </x:c>
      <x:c r="B44" s="8" t="n">
        <x:v>2026</x:v>
      </x:c>
      <x:c r="C44" s="8" t="str">
        <x:v>Threonine</x:v>
      </x:c>
      <x:c r="D44" s="61" t="n">
        <x:f>'R2_demand_split'!E28</x:f>
        <x:v>446.59999999999997</x:v>
      </x:c>
      <x:c r="E44" s="61" t="n">
        <x:f>'R2_demand_split'!E29</x:f>
        <x:v>727.65</x:v>
      </x:c>
      <x:c r="F44" s="61" t="n">
        <x:f>'R2_demand_split'!E30</x:f>
        <x:v>1174.25</x:v>
      </x:c>
      <x:c r="G44" s="61" t="n">
        <x:f>'R1_master_assumptions'!F20+'R1_master_assumptions'!G59+'R1_master_assumptions'!G64</x:f>
        <x:v>1385</x:v>
      </x:c>
      <x:c r="H44" s="61" t="n">
        <x:f>'R1_master_assumptions'!G69</x:f>
        <x:v>0</x:v>
      </x:c>
      <x:c r="I44" s="61" t="n">
        <x:f>G44-H44</x:f>
        <x:v>1385</x:v>
      </x:c>
      <x:c r="J44" s="56" t="n">
        <x:f>IF(I44=0,"",F44/I44)</x:f>
        <x:v>0.8478339350180505</x:v>
      </x:c>
      <x:c r="K44" s="61" t="n">
        <x:f>MAX(0,G44-F44/'R1_master_assumptions'!G104)</x:f>
        <x:v>3.5294117647058556</x:v>
      </x:c>
      <x:c r="L44" s="8" t="str">
        <x:f>IF(J44&lt;'R1_master_assumptions'!G107,"Severe Oversupply",IF(J44&lt;'R1_master_assumptions'!G108,"Oversupply",IF(J44&lt;'R1_master_assumptions'!G109,"Balanced","Tight")))</x:f>
        <x:v>Balanced</x:v>
      </x:c>
      <x:c r="M44" s="159" t="n">
        <x:f>'R1_master_assumptions'!G133</x:f>
        <x:v>7.8</x:v>
      </x:c>
    </x:row>
    <x:row r="45">
      <x:c r="A45" s="8" t="str">
        <x:v>Bull</x:v>
      </x:c>
      <x:c r="B45" s="8" t="n">
        <x:v>2026</x:v>
      </x:c>
      <x:c r="C45" s="8" t="str">
        <x:v>MSG</x:v>
      </x:c>
      <x:c r="D45" s="61" t="n">
        <x:f>'R2_demand_split'!E32</x:f>
        <x:v>2547.96</x:v>
      </x:c>
      <x:c r="E45" s="61" t="n">
        <x:f>'R2_demand_split'!E33</x:f>
        <x:v>1044.786</x:v>
      </x:c>
      <x:c r="F45" s="61" t="n">
        <x:f>'R2_demand_split'!E34</x:f>
        <x:v>3592.746</x:v>
      </x:c>
      <x:c r="G45" s="61" t="n">
        <x:f>'R1_master_assumptions'!F23+'R1_master_assumptions'!G74+'R1_master_assumptions'!G79</x:f>
        <x:v>3950</x:v>
      </x:c>
      <x:c r="H45" s="61" t="n">
        <x:f>'R1_master_assumptions'!G84</x:f>
        <x:v>0</x:v>
      </x:c>
      <x:c r="I45" s="61" t="n">
        <x:f>G45-H45</x:f>
        <x:v>3950</x:v>
      </x:c>
      <x:c r="J45" s="56" t="n">
        <x:f>IF(I45=0,"",F45/I45)</x:f>
        <x:v>0.9095559493670886</x:v>
      </x:c>
      <x:c r="K45" s="61" t="n">
        <x:f>MAX(0,G45-F45/'R1_master_assumptions'!G105)</x:f>
        <x:v>44.84130434782628</x:v>
      </x:c>
      <x:c r="L45" s="8" t="str">
        <x:f>IF(J45&lt;'R1_master_assumptions'!G110,"Severe Oversupply",IF(J45&lt;'R1_master_assumptions'!G111,"Oversupply",IF(J45&lt;'R1_master_assumptions'!G112,"Balanced","Tight")))</x:f>
        <x:v>Balanced</x:v>
      </x:c>
      <x:c r="M45" s="159" t="n">
        <x:f>'R1_master_assumptions'!G134</x:f>
        <x:v>7.1</x:v>
      </x:c>
    </x:row>
    <x:row r="46">
      <x:c r="A46" s="8" t="str">
        <x:v>Bull</x:v>
      </x:c>
      <x:c r="B46" s="8" t="n">
        <x:v>2026</x:v>
      </x:c>
      <x:c r="C46" s="8" t="str">
        <x:v>Valine</x:v>
      </x:c>
      <x:c r="D46" s="61" t="n">
        <x:f>'R2_demand_split'!E36</x:f>
        <x:v>91.80000000000001</x:v>
      </x:c>
      <x:c r="E46" s="61" t="n">
        <x:f>'R2_demand_split'!E37</x:f>
        <x:v>107.06</x:v>
      </x:c>
      <x:c r="F46" s="61" t="n">
        <x:f>'R2_demand_split'!E38</x:f>
        <x:v>198.86</x:v>
      </x:c>
      <x:c r="G46" s="61" t="n">
        <x:f>'R1_master_assumptions'!F26+'R1_master_assumptions'!G89+'R1_master_assumptions'!G94</x:f>
        <x:v>368</x:v>
      </x:c>
      <x:c r="H46" s="61" t="n">
        <x:f>'R1_master_assumptions'!G99</x:f>
        <x:v>0</x:v>
      </x:c>
      <x:c r="I46" s="61" t="n">
        <x:f>G46-H46</x:f>
        <x:v>368</x:v>
      </x:c>
      <x:c r="J46" s="56" t="n">
        <x:f>IF(I46=0,"",F46/I46)</x:f>
        <x:v>0.5403804347826088</x:v>
      </x:c>
      <x:c r="K46" s="61" t="n">
        <x:f>MAX(0,G46-F46/'R1_master_assumptions'!G106)</x:f>
        <x:v>119.42499999999998</x:v>
      </x:c>
      <x:c r="L46" s="8" t="str">
        <x:f>IF(J46&lt;'R1_master_assumptions'!G113,"Severe Oversupply",IF(J46&lt;'R1_master_assumptions'!G114,"Oversupply",IF(J46&lt;'R1_master_assumptions'!G115,"Balanced","Tight")))</x:f>
        <x:v>Severe Oversupply</x:v>
      </x:c>
      <x:c r="M46" s="159" t="n">
        <x:f>'R1_master_assumptions'!G135</x:f>
        <x:v>12</x:v>
      </x:c>
    </x:row>
    <x:row r="47">
      <x:c r="A47" s="8" t="str">
        <x:v>Bull</x:v>
      </x:c>
      <x:c r="B47" s="8" t="n">
        <x:v>2026</x:v>
      </x:c>
      <x:c r="C47" s="8" t="str">
        <x:v>Lysine</x:v>
      </x:c>
      <x:c r="D47" s="61" t="str">
        <x:v>N/A</x:v>
      </x:c>
      <x:c r="E47" s="61" t="str">
        <x:v>N/A</x:v>
      </x:c>
      <x:c r="F47" s="61" t="str">
        <x:v>N/A</x:v>
      </x:c>
      <x:c r="G47" s="61" t="str">
        <x:v>N/A</x:v>
      </x:c>
      <x:c r="H47" s="61" t="str">
        <x:v>N/A</x:v>
      </x:c>
      <x:c r="I47" s="61" t="str">
        <x:v>N/A</x:v>
      </x:c>
      <x:c r="J47" s="56" t="str">
        <x:v>N/A</x:v>
      </x:c>
      <x:c r="K47" s="61" t="str">
        <x:v>N/A</x:v>
      </x:c>
      <x:c r="L47" s="8" t="str">
        <x:v>Oversupply</x:v>
      </x:c>
      <x:c r="M47" s="159" t="n">
        <x:f>'R1_master_assumptions'!G132</x:f>
        <x:v>6.8</x:v>
      </x:c>
    </x:row>
    <x:row r="48">
      <x:c r="A48" s="8" t="str">
        <x:v>Bull</x:v>
      </x:c>
      <x:c r="B48" s="8" t="n">
        <x:v>2027</x:v>
      </x:c>
      <x:c r="C48" s="8" t="str">
        <x:v>Threonine</x:v>
      </x:c>
      <x:c r="D48" s="61" t="n">
        <x:f>'R2_demand_split'!F28</x:f>
        <x:v>459.998</x:v>
      </x:c>
      <x:c r="E48" s="61" t="n">
        <x:f>'R2_demand_split'!F29</x:f>
        <x:v>749.4795</x:v>
      </x:c>
      <x:c r="F48" s="61" t="n">
        <x:f>'R2_demand_split'!F30</x:f>
        <x:v>1209.4775</x:v>
      </x:c>
      <x:c r="G48" s="61" t="n">
        <x:f>'R1_master_assumptions'!F20+'R1_master_assumptions'!G60+'R1_master_assumptions'!G65</x:f>
        <x:v>1690</x:v>
      </x:c>
      <x:c r="H48" s="61" t="n">
        <x:f>'R1_master_assumptions'!G70</x:f>
        <x:v>0</x:v>
      </x:c>
      <x:c r="I48" s="61" t="n">
        <x:f>G48-H48</x:f>
        <x:v>1690</x:v>
      </x:c>
      <x:c r="J48" s="56" t="n">
        <x:f>IF(I48=0,"",F48/I48)</x:f>
        <x:v>0.7156671597633136</x:v>
      </x:c>
      <x:c r="K48" s="61" t="n">
        <x:f>MAX(0,G48-F48/'R1_master_assumptions'!G104)</x:f>
        <x:v>267.085294117647</x:v>
      </x:c>
      <x:c r="L48" s="8" t="str">
        <x:f>IF(J48&lt;'R1_master_assumptions'!G107,"Severe Oversupply",IF(J48&lt;'R1_master_assumptions'!G108,"Oversupply",IF(J48&lt;'R1_master_assumptions'!G109,"Balanced","Tight")))</x:f>
        <x:v>Oversupply</x:v>
      </x:c>
      <x:c r="M48" s="159" t="n">
        <x:f>IF(L48="Severe Oversupply",'R1_master_assumptions'!G116,IF(L48="Oversupply",'R1_master_assumptions'!G117,IF(L48="Balanced",'R1_master_assumptions'!G118,'R1_master_assumptions'!G119)))</x:f>
        <x:v>7.6</x:v>
      </x:c>
    </x:row>
    <x:row r="49">
      <x:c r="A49" s="8" t="str">
        <x:v>Bull</x:v>
      </x:c>
      <x:c r="B49" s="8" t="n">
        <x:v>2027</x:v>
      </x:c>
      <x:c r="C49" s="8" t="str">
        <x:v>MSG</x:v>
      </x:c>
      <x:c r="D49" s="61" t="n">
        <x:f>'R2_demand_split'!F32</x:f>
        <x:v>2598.9192000000003</x:v>
      </x:c>
      <x:c r="E49" s="61" t="n">
        <x:f>'R2_demand_split'!F33</x:f>
        <x:v>1065.68172</x:v>
      </x:c>
      <x:c r="F49" s="61" t="n">
        <x:f>'R2_demand_split'!F34</x:f>
        <x:v>3664.6009200000003</x:v>
      </x:c>
      <x:c r="G49" s="61" t="n">
        <x:f>'R1_master_assumptions'!F23+'R1_master_assumptions'!G75+'R1_master_assumptions'!G80</x:f>
        <x:v>4000</x:v>
      </x:c>
      <x:c r="H49" s="61" t="n">
        <x:f>'R1_master_assumptions'!G85</x:f>
        <x:v>0</x:v>
      </x:c>
      <x:c r="I49" s="61" t="n">
        <x:f>G49-H49</x:f>
        <x:v>4000</x:v>
      </x:c>
      <x:c r="J49" s="56" t="n">
        <x:f>IF(I49=0,"",F49/I49)</x:f>
        <x:v>0.9161502300000001</x:v>
      </x:c>
      <x:c r="K49" s="61" t="n">
        <x:f>MAX(0,G49-F49/'R1_master_assumptions'!G105)</x:f>
        <x:v>16.738130434782306</x:v>
      </x:c>
      <x:c r="L49" s="8" t="str">
        <x:f>IF(J49&lt;'R1_master_assumptions'!G110,"Severe Oversupply",IF(J49&lt;'R1_master_assumptions'!G111,"Oversupply",IF(J49&lt;'R1_master_assumptions'!G112,"Balanced","Tight")))</x:f>
        <x:v>Balanced</x:v>
      </x:c>
      <x:c r="M49" s="159" t="n">
        <x:f>IF(L49="Severe Oversupply",'R1_master_assumptions'!G120,IF(L49="Oversupply",'R1_master_assumptions'!G121,IF(L49="Balanced",'R1_master_assumptions'!G122,'R1_master_assumptions'!G123)))</x:f>
        <x:v>7</x:v>
      </x:c>
    </x:row>
    <x:row r="50">
      <x:c r="A50" s="8" t="str">
        <x:v>Bull</x:v>
      </x:c>
      <x:c r="B50" s="8" t="n">
        <x:v>2027</x:v>
      </x:c>
      <x:c r="C50" s="8" t="str">
        <x:v>Valine</x:v>
      </x:c>
      <x:c r="D50" s="61" t="n">
        <x:f>'R2_demand_split'!F36</x:f>
        <x:v>99.14400000000002</x:v>
      </x:c>
      <x:c r="E50" s="61" t="n">
        <x:f>'R2_demand_split'!F37</x:f>
        <x:v>113.48360000000001</x:v>
      </x:c>
      <x:c r="F50" s="61" t="n">
        <x:f>'R2_demand_split'!F38</x:f>
        <x:v>212.62760000000003</x:v>
      </x:c>
      <x:c r="G50" s="61" t="n">
        <x:f>'R1_master_assumptions'!F26+'R1_master_assumptions'!G90+'R1_master_assumptions'!G95</x:f>
        <x:v>413</x:v>
      </x:c>
      <x:c r="H50" s="61" t="n">
        <x:f>'R1_master_assumptions'!G100</x:f>
        <x:v>0</x:v>
      </x:c>
      <x:c r="I50" s="61" t="n">
        <x:f>G50-H50</x:f>
        <x:v>413</x:v>
      </x:c>
      <x:c r="J50" s="56" t="n">
        <x:f>IF(I50=0,"",F50/I50)</x:f>
        <x:v>0.514836803874092</x:v>
      </x:c>
      <x:c r="K50" s="61" t="n">
        <x:f>MAX(0,G50-F50/'R1_master_assumptions'!G106)</x:f>
        <x:v>147.21549999999996</x:v>
      </x:c>
      <x:c r="L50" s="8" t="str">
        <x:f>IF(J50&lt;'R1_master_assumptions'!G113,"Severe Oversupply",IF(J50&lt;'R1_master_assumptions'!G114,"Oversupply",IF(J50&lt;'R1_master_assumptions'!G115,"Balanced","Tight")))</x:f>
        <x:v>Severe Oversupply</x:v>
      </x:c>
      <x:c r="M50" s="159" t="n">
        <x:f>IF(L50="Severe Oversupply",'R1_master_assumptions'!G124,IF(L50="Oversupply",'R1_master_assumptions'!G125,IF(L50="Balanced",'R1_master_assumptions'!G126,'R1_master_assumptions'!G127)))</x:f>
        <x:v>10.5</x:v>
      </x:c>
    </x:row>
    <x:row r="51">
      <x:c r="A51" s="8" t="str">
        <x:v>Bull</x:v>
      </x:c>
      <x:c r="B51" s="8" t="n">
        <x:v>2027</x:v>
      </x:c>
      <x:c r="C51" s="8" t="str">
        <x:v>Lysine</x:v>
      </x:c>
      <x:c r="D51" s="61" t="str">
        <x:v>N/A</x:v>
      </x:c>
      <x:c r="E51" s="61" t="str">
        <x:v>N/A</x:v>
      </x:c>
      <x:c r="F51" s="61" t="str">
        <x:v>N/A</x:v>
      </x:c>
      <x:c r="G51" s="61" t="str">
        <x:v>N/A</x:v>
      </x:c>
      <x:c r="H51" s="61" t="str">
        <x:v>N/A</x:v>
      </x:c>
      <x:c r="I51" s="61" t="str">
        <x:v>N/A</x:v>
      </x:c>
      <x:c r="J51" s="56" t="str">
        <x:v>N/A</x:v>
      </x:c>
      <x:c r="K51" s="61" t="str">
        <x:v>N/A</x:v>
      </x:c>
      <x:c r="L51" s="8" t="str">
        <x:f>CHOOSE('R1_master_assumptions'!G136,"Severe Oversupply","Oversupply","Balanced","Tight")</x:f>
        <x:v>Oversupply</x:v>
      </x:c>
      <x:c r="M51" s="159" t="n">
        <x:f>CHOOSE('R1_master_assumptions'!G136,'R1_master_assumptions'!G128,'R1_master_assumptions'!G129,'R1_master_assumptions'!G130,'R1_master_assumptions'!G131)</x:f>
        <x:v>6.8</x:v>
      </x:c>
    </x:row>
    <x:row r="52">
      <x:c r="A52" s="8" t="str">
        <x:v>Bull</x:v>
      </x:c>
      <x:c r="B52" s="8" t="n">
        <x:v>2028</x:v>
      </x:c>
      <x:c r="C52" s="8" t="str">
        <x:v>Threonine</x:v>
      </x:c>
      <x:c r="D52" s="61" t="n">
        <x:f>'R2_demand_split'!G28</x:f>
        <x:v>473.79794</x:v>
      </x:c>
      <x:c r="E52" s="61" t="n">
        <x:f>'R2_demand_split'!G29</x:f>
        <x:v>771.963885</x:v>
      </x:c>
      <x:c r="F52" s="61" t="n">
        <x:f>'R2_demand_split'!G30</x:f>
        <x:v>1245.761825</x:v>
      </x:c>
      <x:c r="G52" s="61" t="n">
        <x:f>'R1_master_assumptions'!F20+'R1_master_assumptions'!G61+'R1_master_assumptions'!G66</x:f>
        <x:v>1885</x:v>
      </x:c>
      <x:c r="H52" s="61" t="n">
        <x:f>'R1_master_assumptions'!G71</x:f>
        <x:v>150</x:v>
      </x:c>
      <x:c r="I52" s="61" t="n">
        <x:f>G52-H52</x:f>
        <x:v>1735</x:v>
      </x:c>
      <x:c r="J52" s="56" t="n">
        <x:f>IF(I52=0,"",F52/I52)</x:f>
        <x:v>0.7180183429394813</x:v>
      </x:c>
      <x:c r="K52" s="61" t="n">
        <x:f>MAX(0,G52-F52/'R1_master_assumptions'!G104)</x:f>
        <x:v>419.3978529411763</x:v>
      </x:c>
      <x:c r="L52" s="8" t="str">
        <x:f>IF(J52&lt;'R1_master_assumptions'!G107,"Severe Oversupply",IF(J52&lt;'R1_master_assumptions'!G108,"Oversupply",IF(J52&lt;'R1_master_assumptions'!G109,"Balanced","Tight")))</x:f>
        <x:v>Oversupply</x:v>
      </x:c>
      <x:c r="M52" s="159" t="n">
        <x:f>IF(L52="Severe Oversupply",'R1_master_assumptions'!G116,IF(L52="Oversupply",'R1_master_assumptions'!G117,IF(L52="Balanced",'R1_master_assumptions'!G118,'R1_master_assumptions'!G119)))</x:f>
        <x:v>7.6</x:v>
      </x:c>
    </x:row>
    <x:row r="53">
      <x:c r="A53" s="8" t="str">
        <x:v>Bull</x:v>
      </x:c>
      <x:c r="B53" s="8" t="n">
        <x:v>2028</x:v>
      </x:c>
      <x:c r="C53" s="8" t="str">
        <x:v>MSG</x:v>
      </x:c>
      <x:c r="D53" s="61" t="n">
        <x:f>'R2_demand_split'!G32</x:f>
        <x:v>2650.8975840000003</x:v>
      </x:c>
      <x:c r="E53" s="61" t="n">
        <x:f>'R2_demand_split'!G33</x:f>
        <x:v>1086.9953544</x:v>
      </x:c>
      <x:c r="F53" s="61" t="n">
        <x:f>'R2_demand_split'!G34</x:f>
        <x:v>3737.8929384000003</x:v>
      </x:c>
      <x:c r="G53" s="61" t="n">
        <x:f>'R1_master_assumptions'!F23+'R1_master_assumptions'!G76+'R1_master_assumptions'!G81</x:f>
        <x:v>4200</x:v>
      </x:c>
      <x:c r="H53" s="61" t="n">
        <x:f>'R1_master_assumptions'!G86</x:f>
        <x:v>0</x:v>
      </x:c>
      <x:c r="I53" s="61" t="n">
        <x:f>G53-H53</x:f>
        <x:v>4200</x:v>
      </x:c>
      <x:c r="J53" s="56" t="n">
        <x:f>IF(I53=0,"",F53/I53)</x:f>
        <x:v>0.8899745091428573</x:v>
      </x:c>
      <x:c r="K53" s="61" t="n">
        <x:f>MAX(0,G53-F53/'R1_master_assumptions'!G105)</x:f>
        <x:v>137.07289304347796</x:v>
      </x:c>
      <x:c r="L53" s="8" t="str">
        <x:f>IF(J53&lt;'R1_master_assumptions'!G110,"Severe Oversupply",IF(J53&lt;'R1_master_assumptions'!G111,"Oversupply",IF(J53&lt;'R1_master_assumptions'!G112,"Balanced","Tight")))</x:f>
        <x:v>Oversupply</x:v>
      </x:c>
      <x:c r="M53" s="159" t="n">
        <x:f>IF(L53="Severe Oversupply",'R1_master_assumptions'!G120,IF(L53="Oversupply",'R1_master_assumptions'!G121,IF(L53="Balanced",'R1_master_assumptions'!G122,'R1_master_assumptions'!G123)))</x:f>
        <x:v>6.6</x:v>
      </x:c>
    </x:row>
    <x:row r="54">
      <x:c r="A54" s="8" t="str">
        <x:v>Bull</x:v>
      </x:c>
      <x:c r="B54" s="8" t="n">
        <x:v>2028</x:v>
      </x:c>
      <x:c r="C54" s="8" t="str">
        <x:v>Valine</x:v>
      </x:c>
      <x:c r="D54" s="61" t="n">
        <x:f>'R2_demand_split'!G36</x:f>
        <x:v>107.07552000000003</x:v>
      </x:c>
      <x:c r="E54" s="61" t="n">
        <x:f>'R2_demand_split'!G37</x:f>
        <x:v>120.29261600000001</x:v>
      </x:c>
      <x:c r="F54" s="61" t="n">
        <x:f>'R2_demand_split'!G38</x:f>
        <x:v>227.36813600000005</x:v>
      </x:c>
      <x:c r="G54" s="61" t="n">
        <x:f>'R1_master_assumptions'!F26+'R1_master_assumptions'!G91+'R1_master_assumptions'!G96</x:f>
        <x:v>458</x:v>
      </x:c>
      <x:c r="H54" s="61" t="n">
        <x:f>'R1_master_assumptions'!G101</x:f>
        <x:v>30</x:v>
      </x:c>
      <x:c r="I54" s="61" t="n">
        <x:f>G54-H54</x:f>
        <x:v>428</x:v>
      </x:c>
      <x:c r="J54" s="56" t="n">
        <x:f>IF(I54=0,"",F54/I54)</x:f>
        <x:v>0.5312339626168225</x:v>
      </x:c>
      <x:c r="K54" s="61" t="n">
        <x:f>MAX(0,G54-F54/'R1_master_assumptions'!G106)</x:f>
        <x:v>173.78982999999994</x:v>
      </x:c>
      <x:c r="L54" s="8" t="str">
        <x:f>IF(J54&lt;'R1_master_assumptions'!G113,"Severe Oversupply",IF(J54&lt;'R1_master_assumptions'!G114,"Oversupply",IF(J54&lt;'R1_master_assumptions'!G115,"Balanced","Tight")))</x:f>
        <x:v>Severe Oversupply</x:v>
      </x:c>
      <x:c r="M54" s="159" t="n">
        <x:f>IF(L54="Severe Oversupply",'R1_master_assumptions'!G124,IF(L54="Oversupply",'R1_master_assumptions'!G125,IF(L54="Balanced",'R1_master_assumptions'!G126,'R1_master_assumptions'!G127)))</x:f>
        <x:v>10.5</x:v>
      </x:c>
    </x:row>
    <x:row r="55">
      <x:c r="A55" s="8" t="str">
        <x:v>Bull</x:v>
      </x:c>
      <x:c r="B55" s="8" t="n">
        <x:v>2028</x:v>
      </x:c>
      <x:c r="C55" s="8" t="str">
        <x:v>Lysine</x:v>
      </x:c>
      <x:c r="D55" s="61" t="str">
        <x:v>N/A</x:v>
      </x:c>
      <x:c r="E55" s="61" t="str">
        <x:v>N/A</x:v>
      </x:c>
      <x:c r="F55" s="61" t="str">
        <x:v>N/A</x:v>
      </x:c>
      <x:c r="G55" s="61" t="str">
        <x:v>N/A</x:v>
      </x:c>
      <x:c r="H55" s="61" t="str">
        <x:v>N/A</x:v>
      </x:c>
      <x:c r="I55" s="61" t="str">
        <x:v>N/A</x:v>
      </x:c>
      <x:c r="J55" s="56" t="str">
        <x:v>N/A</x:v>
      </x:c>
      <x:c r="K55" s="61" t="str">
        <x:v>N/A</x:v>
      </x:c>
      <x:c r="L55" s="8" t="str">
        <x:f>CHOOSE('R1_master_assumptions'!G137,"Severe Oversupply","Oversupply","Balanced","Tight")</x:f>
        <x:v>Balanced</x:v>
      </x:c>
      <x:c r="M55" s="159" t="n">
        <x:f>CHOOSE('R1_master_assumptions'!G137,'R1_master_assumptions'!G128,'R1_master_assumptions'!G129,'R1_master_assumptions'!G130,'R1_master_assumptions'!G131)</x:f>
        <x:v>8</x:v>
      </x:c>
    </x:row>
    <x:row r="56">
      <x:c r="A56" s="8" t="str">
        <x:v>Bull</x:v>
      </x:c>
      <x:c r="B56" s="8" t="n">
        <x:v>2029</x:v>
      </x:c>
      <x:c r="C56" s="8" t="str">
        <x:v>Threonine</x:v>
      </x:c>
      <x:c r="D56" s="61" t="n">
        <x:f>'R2_demand_split'!H28</x:f>
        <x:v>488.0118782</x:v>
      </x:c>
      <x:c r="E56" s="61" t="n">
        <x:f>'R2_demand_split'!H29</x:f>
        <x:v>795.1228015500001</x:v>
      </x:c>
      <x:c r="F56" s="61" t="n">
        <x:f>'R2_demand_split'!H30</x:f>
        <x:v>1283.13467975</x:v>
      </x:c>
      <x:c r="G56" s="61" t="n">
        <x:f>'R1_master_assumptions'!F20+'R1_master_assumptions'!G62+'R1_master_assumptions'!G67</x:f>
        <x:v>1885</x:v>
      </x:c>
      <x:c r="H56" s="61" t="n">
        <x:f>'R1_master_assumptions'!G72</x:f>
        <x:v>300</x:v>
      </x:c>
      <x:c r="I56" s="61" t="n">
        <x:f>G56-H56</x:f>
        <x:v>1585</x:v>
      </x:c>
      <x:c r="J56" s="56" t="n">
        <x:f>IF(I56=0,"",F56/I56)</x:f>
        <x:v>0.8095486938485804</x:v>
      </x:c>
      <x:c r="K56" s="61" t="n">
        <x:f>MAX(0,G56-F56/'R1_master_assumptions'!G104)</x:f>
        <x:v>375.4297885294118</x:v>
      </x:c>
      <x:c r="L56" s="8" t="str">
        <x:f>IF(J56&lt;'R1_master_assumptions'!G107,"Severe Oversupply",IF(J56&lt;'R1_master_assumptions'!G108,"Oversupply",IF(J56&lt;'R1_master_assumptions'!G109,"Balanced","Tight")))</x:f>
        <x:v>Oversupply</x:v>
      </x:c>
      <x:c r="M56" s="159" t="n">
        <x:f>IF(L56="Severe Oversupply",'R1_master_assumptions'!G116,IF(L56="Oversupply",'R1_master_assumptions'!G117,IF(L56="Balanced",'R1_master_assumptions'!G118,'R1_master_assumptions'!G119)))</x:f>
        <x:v>7.6</x:v>
      </x:c>
    </x:row>
    <x:row r="57">
      <x:c r="A57" s="8" t="str">
        <x:v>Bull</x:v>
      </x:c>
      <x:c r="B57" s="8" t="n">
        <x:v>2029</x:v>
      </x:c>
      <x:c r="C57" s="8" t="str">
        <x:v>MSG</x:v>
      </x:c>
      <x:c r="D57" s="61" t="n">
        <x:f>'R2_demand_split'!H32</x:f>
        <x:v>2703.91553568</x:v>
      </x:c>
      <x:c r="E57" s="61" t="n">
        <x:f>'R2_demand_split'!H33</x:f>
        <x:v>1108.735261488</x:v>
      </x:c>
      <x:c r="F57" s="61" t="n">
        <x:f>'R2_demand_split'!H34</x:f>
        <x:v>3812.6507971680003</x:v>
      </x:c>
      <x:c r="G57" s="61" t="n">
        <x:f>'R1_master_assumptions'!F23+'R1_master_assumptions'!G77+'R1_master_assumptions'!G82</x:f>
        <x:v>4200</x:v>
      </x:c>
      <x:c r="H57" s="61" t="n">
        <x:f>'R1_master_assumptions'!G87</x:f>
        <x:v>100</x:v>
      </x:c>
      <x:c r="I57" s="61" t="n">
        <x:f>G57-H57</x:f>
        <x:v>4100</x:v>
      </x:c>
      <x:c r="J57" s="56" t="n">
        <x:f>IF(I57=0,"",F57/I57)</x:f>
        <x:v>0.929914828577561</x:v>
      </x:c>
      <x:c r="K57" s="61" t="n">
        <x:f>MAX(0,G57-F57/'R1_master_assumptions'!G105)</x:f>
        <x:v>55.81435090434752</x:v>
      </x:c>
      <x:c r="L57" s="8" t="str">
        <x:f>IF(J57&lt;'R1_master_assumptions'!G110,"Severe Oversupply",IF(J57&lt;'R1_master_assumptions'!G111,"Oversupply",IF(J57&lt;'R1_master_assumptions'!G112,"Balanced","Tight")))</x:f>
        <x:v>Balanced</x:v>
      </x:c>
      <x:c r="M57" s="159" t="n">
        <x:f>IF(L57="Severe Oversupply",'R1_master_assumptions'!G120,IF(L57="Oversupply",'R1_master_assumptions'!G121,IF(L57="Balanced",'R1_master_assumptions'!G122,'R1_master_assumptions'!G123)))</x:f>
        <x:v>7</x:v>
      </x:c>
    </x:row>
    <x:row r="58">
      <x:c r="A58" s="8" t="str">
        <x:v>Bull</x:v>
      </x:c>
      <x:c r="B58" s="8" t="n">
        <x:v>2029</x:v>
      </x:c>
      <x:c r="C58" s="8" t="str">
        <x:v>Valine</x:v>
      </x:c>
      <x:c r="D58" s="61" t="n">
        <x:f>'R2_demand_split'!H36</x:f>
        <x:v>115.64156160000003</x:v>
      </x:c>
      <x:c r="E58" s="61" t="n">
        <x:f>'R2_demand_split'!H37</x:f>
        <x:v>127.51017296000002</x:v>
      </x:c>
      <x:c r="F58" s="61" t="n">
        <x:f>'R2_demand_split'!H38</x:f>
        <x:v>243.15173456000005</x:v>
      </x:c>
      <x:c r="G58" s="61" t="n">
        <x:f>'R1_master_assumptions'!F26+'R1_master_assumptions'!G92+'R1_master_assumptions'!G97</x:f>
        <x:v>458</x:v>
      </x:c>
      <x:c r="H58" s="61" t="n">
        <x:f>'R1_master_assumptions'!G102</x:f>
        <x:v>70</x:v>
      </x:c>
      <x:c r="I58" s="61" t="n">
        <x:f>G58-H58</x:f>
        <x:v>388</x:v>
      </x:c>
      <x:c r="J58" s="56" t="n">
        <x:f>IF(I58=0,"",F58/I58)</x:f>
        <x:v>0.6266797282474228</x:v>
      </x:c>
      <x:c r="K58" s="61" t="n">
        <x:f>MAX(0,G58-F58/'R1_master_assumptions'!G106)</x:f>
        <x:v>154.06033179999997</x:v>
      </x:c>
      <x:c r="L58" s="8" t="str">
        <x:f>IF(J58&lt;'R1_master_assumptions'!G113,"Severe Oversupply",IF(J58&lt;'R1_master_assumptions'!G114,"Oversupply",IF(J58&lt;'R1_master_assumptions'!G115,"Balanced","Tight")))</x:f>
        <x:v>Oversupply</x:v>
      </x:c>
      <x:c r="M58" s="159" t="n">
        <x:f>IF(L58="Severe Oversupply",'R1_master_assumptions'!G124,IF(L58="Oversupply",'R1_master_assumptions'!G125,IF(L58="Balanced",'R1_master_assumptions'!G126,'R1_master_assumptions'!G127)))</x:f>
        <x:v>11.8</x:v>
      </x:c>
    </x:row>
    <x:row r="59">
      <x:c r="A59" s="8" t="str">
        <x:v>Bull</x:v>
      </x:c>
      <x:c r="B59" s="8" t="n">
        <x:v>2029</x:v>
      </x:c>
      <x:c r="C59" s="8" t="str">
        <x:v>Lysine</x:v>
      </x:c>
      <x:c r="D59" s="61" t="str">
        <x:v>N/A</x:v>
      </x:c>
      <x:c r="E59" s="61" t="str">
        <x:v>N/A</x:v>
      </x:c>
      <x:c r="F59" s="61" t="str">
        <x:v>N/A</x:v>
      </x:c>
      <x:c r="G59" s="61" t="str">
        <x:v>N/A</x:v>
      </x:c>
      <x:c r="H59" s="61" t="str">
        <x:v>N/A</x:v>
      </x:c>
      <x:c r="I59" s="61" t="str">
        <x:v>N/A</x:v>
      </x:c>
      <x:c r="J59" s="56" t="str">
        <x:v>N/A</x:v>
      </x:c>
      <x:c r="K59" s="61" t="str">
        <x:v>N/A</x:v>
      </x:c>
      <x:c r="L59" s="8" t="str">
        <x:f>CHOOSE('R1_master_assumptions'!G138,"Severe Oversupply","Oversupply","Balanced","Tight")</x:f>
        <x:v>Balanced</x:v>
      </x:c>
      <x:c r="M59" s="159" t="n">
        <x:f>CHOOSE('R1_master_assumptions'!G138,'R1_master_assumptions'!G128,'R1_master_assumptions'!G129,'R1_master_assumptions'!G130,'R1_master_assumptions'!G131)</x:f>
        <x:v>8</x:v>
      </x:c>
    </x:row>
    <x:row r="60">
      <x:c r="A60" s="8" t="str">
        <x:v>Bull</x:v>
      </x:c>
      <x:c r="B60" s="8" t="n">
        <x:v>2030</x:v>
      </x:c>
      <x:c r="C60" s="8" t="str">
        <x:v>Threonine</x:v>
      </x:c>
      <x:c r="D60" s="61" t="n">
        <x:f>'R2_demand_split'!I28</x:f>
        <x:v>502.65223454600005</x:v>
      </x:c>
      <x:c r="E60" s="61" t="n">
        <x:f>'R2_demand_split'!I29</x:f>
        <x:v>818.9764855965001</x:v>
      </x:c>
      <x:c r="F60" s="61" t="n">
        <x:f>'R2_demand_split'!I30</x:f>
        <x:v>1321.6287201425002</x:v>
      </x:c>
      <x:c r="G60" s="61" t="n">
        <x:f>'R1_master_assumptions'!F20+'R1_master_assumptions'!G63+'R1_master_assumptions'!G68</x:f>
        <x:v>1885</x:v>
      </x:c>
      <x:c r="H60" s="61" t="n">
        <x:f>'R1_master_assumptions'!G73</x:f>
        <x:v>400</x:v>
      </x:c>
      <x:c r="I60" s="61" t="n">
        <x:f>G60-H60</x:f>
        <x:v>1485</x:v>
      </x:c>
      <x:c r="J60" s="56" t="n">
        <x:f>IF(I60=0,"",F60/I60)</x:f>
        <x:v>0.8899856701296298</x:v>
      </x:c>
      <x:c r="K60" s="61" t="n">
        <x:f>MAX(0,G60-F60/'R1_master_assumptions'!G104)</x:f>
        <x:v>330.1426821852938</x:v>
      </x:c>
      <x:c r="L60" s="8" t="str">
        <x:f>IF(J60&lt;'R1_master_assumptions'!G107,"Severe Oversupply",IF(J60&lt;'R1_master_assumptions'!G108,"Oversupply",IF(J60&lt;'R1_master_assumptions'!G109,"Balanced","Tight")))</x:f>
        <x:v>Balanced</x:v>
      </x:c>
      <x:c r="M60" s="159" t="n">
        <x:f>IF(L60="Severe Oversupply",'R1_master_assumptions'!G116,IF(L60="Oversupply",'R1_master_assumptions'!G117,IF(L60="Balanced",'R1_master_assumptions'!G118,'R1_master_assumptions'!G119)))</x:f>
        <x:v>9.3</x:v>
      </x:c>
    </x:row>
    <x:row r="61">
      <x:c r="A61" s="8" t="str">
        <x:v>Bull</x:v>
      </x:c>
      <x:c r="B61" s="8" t="n">
        <x:v>2030</x:v>
      </x:c>
      <x:c r="C61" s="8" t="str">
        <x:v>MSG</x:v>
      </x:c>
      <x:c r="D61" s="61" t="n">
        <x:f>'R2_demand_split'!I32</x:f>
        <x:v>2757.9938463936</x:v>
      </x:c>
      <x:c r="E61" s="61" t="n">
        <x:f>'R2_demand_split'!I33</x:f>
        <x:v>1130.9099667177602</x:v>
      </x:c>
      <x:c r="F61" s="61" t="n">
        <x:f>'R2_demand_split'!I34</x:f>
        <x:v>3888.9038131113603</x:v>
      </x:c>
      <x:c r="G61" s="61" t="n">
        <x:f>'R1_master_assumptions'!F23+'R1_master_assumptions'!G78+'R1_master_assumptions'!G83</x:f>
        <x:v>4200</x:v>
      </x:c>
      <x:c r="H61" s="61" t="n">
        <x:f>'R1_master_assumptions'!G88</x:f>
        <x:v>200</x:v>
      </x:c>
      <x:c r="I61" s="61" t="n">
        <x:f>G61-H61</x:f>
        <x:v>4000</x:v>
      </x:c>
      <x:c r="J61" s="56" t="n">
        <x:f>IF(I61=0,"",F61/I61)</x:f>
        <x:v>0.9722259532778401</x:v>
      </x:c>
      <x:c r="K61" s="61" t="n">
        <x:f>MAX(0,G61-F61/'R1_master_assumptions'!G105)</x:f>
        <x:v>0</x:v>
      </x:c>
      <x:c r="L61" s="8" t="str">
        <x:f>IF(J61&lt;'R1_master_assumptions'!G110,"Severe Oversupply",IF(J61&lt;'R1_master_assumptions'!G111,"Oversupply",IF(J61&lt;'R1_master_assumptions'!G112,"Balanced","Tight")))</x:f>
        <x:v>Tight</x:v>
      </x:c>
      <x:c r="M61" s="159" t="n">
        <x:f>IF(L61="Severe Oversupply",'R1_master_assumptions'!G120,IF(L61="Oversupply",'R1_master_assumptions'!G121,IF(L61="Balanced",'R1_master_assumptions'!G122,'R1_master_assumptions'!G123)))</x:f>
        <x:v>7.8</x:v>
      </x:c>
    </x:row>
    <x:row r="62">
      <x:c r="A62" s="8" t="str">
        <x:v>Bull</x:v>
      </x:c>
      <x:c r="B62" s="8" t="n">
        <x:v>2030</x:v>
      </x:c>
      <x:c r="C62" s="8" t="str">
        <x:v>Valine</x:v>
      </x:c>
      <x:c r="D62" s="61" t="n">
        <x:f>'R2_demand_split'!I36</x:f>
        <x:v>124.89288652800005</x:v>
      </x:c>
      <x:c r="E62" s="61" t="n">
        <x:f>'R2_demand_split'!I37</x:f>
        <x:v>135.16078333760004</x:v>
      </x:c>
      <x:c r="F62" s="61" t="n">
        <x:f>'R2_demand_split'!I38</x:f>
        <x:v>260.0536698656001</x:v>
      </x:c>
      <x:c r="G62" s="61" t="n">
        <x:f>'R1_master_assumptions'!F26+'R1_master_assumptions'!G93+'R1_master_assumptions'!G98</x:f>
        <x:v>458</x:v>
      </x:c>
      <x:c r="H62" s="61" t="n">
        <x:f>'R1_master_assumptions'!G103</x:f>
        <x:v>90</x:v>
      </x:c>
      <x:c r="I62" s="61" t="n">
        <x:f>G62-H62</x:f>
        <x:v>368</x:v>
      </x:c>
      <x:c r="J62" s="56" t="n">
        <x:f>IF(I62=0,"",F62/I62)</x:f>
        <x:v>0.7066675811565221</x:v>
      </x:c>
      <x:c r="K62" s="61" t="n">
        <x:f>MAX(0,G62-F62/'R1_master_assumptions'!G106)</x:f>
        <x:v>132.93291266799986</x:v>
      </x:c>
      <x:c r="L62" s="8" t="str">
        <x:f>IF(J62&lt;'R1_master_assumptions'!G113,"Severe Oversupply",IF(J62&lt;'R1_master_assumptions'!G114,"Oversupply",IF(J62&lt;'R1_master_assumptions'!G115,"Balanced","Tight")))</x:f>
        <x:v>Oversupply</x:v>
      </x:c>
      <x:c r="M62" s="159" t="n">
        <x:f>IF(L62="Severe Oversupply",'R1_master_assumptions'!G124,IF(L62="Oversupply",'R1_master_assumptions'!G125,IF(L62="Balanced",'R1_master_assumptions'!G126,'R1_master_assumptions'!G127)))</x:f>
        <x:v>11.8</x:v>
      </x:c>
    </x:row>
    <x:row r="63">
      <x:c r="A63" s="8" t="str">
        <x:v>Bull</x:v>
      </x:c>
      <x:c r="B63" s="8" t="n">
        <x:v>2030</x:v>
      </x:c>
      <x:c r="C63" s="8" t="str">
        <x:v>Lysine</x:v>
      </x:c>
      <x:c r="D63" s="61" t="str">
        <x:v>N/A</x:v>
      </x:c>
      <x:c r="E63" s="61" t="str">
        <x:v>N/A</x:v>
      </x:c>
      <x:c r="F63" s="61" t="str">
        <x:v>N/A</x:v>
      </x:c>
      <x:c r="G63" s="61" t="str">
        <x:v>N/A</x:v>
      </x:c>
      <x:c r="H63" s="61" t="str">
        <x:v>N/A</x:v>
      </x:c>
      <x:c r="I63" s="61" t="str">
        <x:v>N/A</x:v>
      </x:c>
      <x:c r="J63" s="56" t="str">
        <x:v>N/A</x:v>
      </x:c>
      <x:c r="K63" s="61" t="str">
        <x:v>N/A</x:v>
      </x:c>
      <x:c r="L63" s="8" t="str">
        <x:f>CHOOSE('R1_master_assumptions'!G139,"Severe Oversupply","Oversupply","Balanced","Tight")</x:f>
        <x:v>Tight</x:v>
      </x:c>
      <x:c r="M63" s="159" t="n">
        <x:f>CHOOSE('R1_master_assumptions'!G139,'R1_master_assumptions'!G128,'R1_master_assumptions'!G129,'R1_master_assumptions'!G130,'R1_master_assumptions'!G131)</x:f>
        <x:v>9</x:v>
      </x:c>
    </x:row>
  </x:sheetData>
  <x:mergeCells>
    <x:mergeCell ref="A1:M1"/>
  </x:mergeCells>
  <x:pageMargins left="0.7" right="0.7" top="0.75" bottom="0.75" header="0.3" footer="0.3"/>
</x:worksheet>
</file>

<file path=xl/worksheets/sheet78.xml><?xml version="1.0" encoding="utf-8"?>
<x:worksheet xmlns:x="http://schemas.openxmlformats.org/spreadsheetml/2006/main">
  <x:sheetFormatPr defaultRowHeight="15"/>
  <x:cols>
    <x:col min="1" max="1" width="29" hidden="0" customWidth="1"/>
    <x:col min="2" max="2" width="12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42" hidden="0" customWidth="1"/>
  </x:cols>
  <x:sheetData>
    <x:row r="1">
      <x:c r="A1" s="152" t="str">
        <x:v>梅花生物审计修复 — 行业Regime → 产品价格 → 公司利润/现金流桥</x:v>
      </x:c>
      <x:c r="B1" s="152"/>
      <x:c r="C1" s="152"/>
      <x:c r="D1" s="152"/>
      <x:c r="E1" s="152"/>
      <x:c r="F1" s="152"/>
      <x:c r="G1" s="152"/>
      <x:c r="H1" s="152"/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147" t="str">
        <x:v>Metric</x:v>
      </x:c>
      <x:c r="B3" s="147" t="str">
        <x:v>Unit</x:v>
      </x:c>
      <x:c r="C3" s="147" t="n">
        <x:v>2026</x:v>
      </x:c>
      <x:c r="D3" s="147" t="n">
        <x:v>2027</x:v>
      </x:c>
      <x:c r="E3" s="147" t="n">
        <x:v>2028</x:v>
      </x:c>
      <x:c r="F3" s="147" t="n">
        <x:v>2029</x:v>
      </x:c>
      <x:c r="G3" s="147" t="n">
        <x:v>2030</x:v>
      </x:c>
      <x:c r="H3" s="147" t="str">
        <x:v>Formula / audit meaning</x:v>
      </x:c>
    </x:row>
    <x:row r="4">
      <x:c r="A4" s="167" t="str">
        <x:v>Bear Scenario</x:v>
      </x:c>
      <x:c r="B4" s="167"/>
      <x:c r="C4" s="167"/>
      <x:c r="D4" s="167"/>
      <x:c r="E4" s="167"/>
      <x:c r="F4" s="167"/>
      <x:c r="G4" s="167"/>
      <x:c r="H4" s="167"/>
    </x:row>
    <x:row r="5">
      <x:c r="A5" s="8" t="str">
        <x:v>Feed Price Index</x:v>
      </x:c>
      <x:c r="B5" s="8" t="str">
        <x:v>x</x:v>
      </x:c>
      <x:c r="C5" s="55" t="n">
        <x:f>1</x:f>
        <x:v>1</x:v>
      </x:c>
      <x:c r="D5" s="55" t="n">
        <x:f>'R1_master_assumptions'!E140*'R3_industry_balance'!M11/'R3_industry_balance'!M7+'R1_master_assumptions'!E141*'R3_industry_balance'!M8/'R3_industry_balance'!M4+'R1_master_assumptions'!E142*'R3_industry_balance'!M10/'R3_industry_balance'!M6</x:f>
        <x:v>0.9751842751842752</x:v>
      </x:c>
      <x:c r="E5" s="55" t="n">
        <x:f>'R1_master_assumptions'!E140*'R3_industry_balance'!M15/'R3_industry_balance'!M7+'R1_master_assumptions'!E141*'R3_industry_balance'!M12/'R3_industry_balance'!M4+'R1_master_assumptions'!E142*'R3_industry_balance'!M14/'R3_industry_balance'!M6</x:f>
        <x:v>0.9751842751842752</x:v>
      </x:c>
      <x:c r="F5" s="55" t="n">
        <x:f>'R1_master_assumptions'!E140*'R3_industry_balance'!M19/'R3_industry_balance'!M7+'R1_master_assumptions'!E141*'R3_industry_balance'!M16/'R3_industry_balance'!M4+'R1_master_assumptions'!E142*'R3_industry_balance'!M18/'R3_industry_balance'!M6</x:f>
        <x:v>0.9751842751842752</x:v>
      </x:c>
      <x:c r="G5" s="55" t="n">
        <x:f>'R1_master_assumptions'!E140*'R3_industry_balance'!M23/'R3_industry_balance'!M7+'R1_master_assumptions'!E141*'R3_industry_balance'!M20/'R3_industry_balance'!M4+'R1_master_assumptions'!E142*'R3_industry_balance'!M22/'R3_industry_balance'!M6</x:f>
        <x:v>0.9751842751842752</x:v>
      </x:c>
      <x:c r="H5" s="8" t="str">
        <x:v>65%赖氨酸+25%苏氨酸+10%缬氨酸；价格只读R3，不另手填。</x:v>
      </x:c>
    </x:row>
    <x:row r="6">
      <x:c r="A6" s="8" t="str">
        <x:v>MSG Price Index</x:v>
      </x:c>
      <x:c r="B6" s="8" t="str">
        <x:v>x</x:v>
      </x:c>
      <x:c r="C6" s="55" t="n">
        <x:f>1</x:f>
        <x:v>1</x:v>
      </x:c>
      <x:c r="D6" s="55" t="n">
        <x:f>'R3_industry_balance'!M9/'R3_industry_balance'!M5</x:f>
        <x:v>0.9850746268656716</x:v>
      </x:c>
      <x:c r="E6" s="55" t="n">
        <x:f>'R3_industry_balance'!M13/'R3_industry_balance'!M5</x:f>
        <x:v>0.9850746268656716</x:v>
      </x:c>
      <x:c r="F6" s="55" t="n">
        <x:f>'R3_industry_balance'!M17/'R3_industry_balance'!M5</x:f>
        <x:v>0.9850746268656716</x:v>
      </x:c>
      <x:c r="G6" s="55" t="n">
        <x:f>'R3_industry_balance'!M21/'R3_industry_balance'!M5</x:f>
        <x:v>0.9850746268656716</x:v>
      </x:c>
      <x:c r="H6" s="8"/>
    </x:row>
    <x:row r="7">
      <x:c r="A7" s="8" t="str">
        <x:v>Feed Revenue</x:v>
      </x:c>
      <x:c r="B7" s="8" t="str">
        <x:v>RMB bn</x:v>
      </x:c>
      <x:c r="C7" s="135" t="n">
        <x:f>'R1_master_assumptions'!F16*(2+'R1_master_assumptions'!E143)</x:f>
        <x:v>10.173654018</x:v>
      </x:c>
      <x:c r="D7" s="135" t="n">
        <x:f>C7*(1+'R1_master_assumptions'!E149)*D5/C5</x:f>
        <x:v>10.714882413080433</x:v>
      </x:c>
      <x:c r="E7" s="135" t="n">
        <x:f>D7*(1+'R1_master_assumptions'!E150)*E5/D5</x:f>
        <x:v>11.036328885472846</x:v>
      </x:c>
      <x:c r="F7" s="135" t="n">
        <x:f>E7*(1+'R1_master_assumptions'!E151)*F5/E5</x:f>
        <x:v>11.146692174327574</x:v>
      </x:c>
      <x:c r="G7" s="135" t="n">
        <x:f>F7*(1+'R1_master_assumptions'!E152)*G5/F5</x:f>
        <x:v>11.146692174327574</x:v>
      </x:c>
      <x:c r="H7" s="8"/>
    </x:row>
    <x:row r="8">
      <x:c r="A8" s="8" t="str">
        <x:v>Flavor Revenue</x:v>
      </x:c>
      <x:c r="B8" s="8" t="str">
        <x:v>RMB bn</x:v>
      </x:c>
      <x:c r="C8" s="135" t="n">
        <x:f>'R1_master_assumptions'!F15*(2+'R1_master_assumptions'!E143)</x:f>
        <x:v>6.355821186</x:v>
      </x:c>
      <x:c r="D8" s="135" t="n">
        <x:f>C8*(1+'R1_master_assumptions'!E153)*D6/C6</x:f>
        <x:v>6.26095818322388</x:v>
      </x:c>
      <x:c r="E8" s="135" t="n">
        <x:f>D8*(1+'R1_master_assumptions'!E154)*E6/D6</x:f>
        <x:v>6.26095818322388</x:v>
      </x:c>
      <x:c r="F8" s="135" t="n">
        <x:f>E8*(1+'R1_master_assumptions'!E155)*F6/E6</x:f>
        <x:v>6.26095818322388</x:v>
      </x:c>
      <x:c r="G8" s="135" t="n">
        <x:f>F8*(1+'R1_master_assumptions'!E156)*G6/F6</x:f>
        <x:v>6.26095818322388</x:v>
      </x:c>
      <x:c r="H8" s="8"/>
    </x:row>
    <x:row r="9">
      <x:c r="A9" s="8" t="str">
        <x:v>Pharma Revenue</x:v>
      </x:c>
      <x:c r="B9" s="8" t="str">
        <x:v>RMB bn</x:v>
      </x:c>
      <x:c r="C9" s="135" t="n">
        <x:f>'R1_master_assumptions'!F17*(2+'R1_master_assumptions'!E143)</x:f>
        <x:v>1.2277387979999999</x:v>
      </x:c>
      <x:c r="D9" s="135" t="n">
        <x:f>C9*(1+'R1_master_assumptions'!E157)</x:f>
        <x:v>1.2645709619399998</x:v>
      </x:c>
      <x:c r="E9" s="135" t="n">
        <x:f>D9*(1+'R1_master_assumptions'!E158)</x:f>
        <x:v>1.3025080907981998</x:v>
      </x:c>
      <x:c r="F9" s="135" t="n">
        <x:f>E9*(1+'R1_master_assumptions'!E159)</x:f>
        <x:v>1.3415833335221459</x:v>
      </x:c>
      <x:c r="G9" s="135" t="n">
        <x:f>F9*(1+'R1_master_assumptions'!E160)</x:f>
        <x:v>1.3818308335278102</x:v>
      </x:c>
      <x:c r="H9" s="8"/>
    </x:row>
    <x:row r="10">
      <x:c r="A10" s="8" t="str">
        <x:v>Byproducts Revenue</x:v>
      </x:c>
      <x:c r="B10" s="8" t="str">
        <x:v>RMB bn</x:v>
      </x:c>
      <x:c r="C10" s="135" t="n">
        <x:f>'R1_master_assumptions'!F18*(2+'R1_master_assumptions'!E143)</x:f>
        <x:v>4.577662584</x:v>
      </x:c>
      <x:c r="D10" s="135" t="n">
        <x:f>C10*(1+'R1_master_assumptions'!E161)</x:f>
        <x:v>4.62343920984</x:v>
      </x:c>
      <x:c r="E10" s="135" t="n">
        <x:f>D10*(1+'R1_master_assumptions'!E162)</x:f>
        <x:v>4.6696736019384</x:v>
      </x:c>
      <x:c r="F10" s="135" t="n">
        <x:f>E10*(1+'R1_master_assumptions'!E163)</x:f>
        <x:v>4.716370337957784</x:v>
      </x:c>
      <x:c r="G10" s="135" t="n">
        <x:f>F10*(1+'R1_master_assumptions'!E164)</x:f>
        <x:v>4.763534041337362</x:v>
      </x:c>
      <x:c r="H10" s="8"/>
    </x:row>
    <x:row r="11">
      <x:c r="A11" s="8" t="str">
        <x:v>Other Revenue</x:v>
      </x:c>
      <x:c r="B11" s="8" t="str">
        <x:v>RMB bn</x:v>
      </x:c>
      <x:c r="C11" s="135" t="n">
        <x:f>'R1_master_assumptions'!F19*(2+'R1_master_assumptions'!E143)</x:f>
        <x:v>1.890612108</x:v>
      </x:c>
      <x:c r="D11" s="135" t="n">
        <x:f>C11*(1+'R1_master_assumptions'!E165)</x:f>
        <x:v>1.890612108</x:v>
      </x:c>
      <x:c r="E11" s="135" t="n">
        <x:f>D11*(1+'R1_master_assumptions'!E166)</x:f>
        <x:v>1.890612108</x:v>
      </x:c>
      <x:c r="F11" s="135" t="n">
        <x:f>E11*(1+'R1_master_assumptions'!E167)</x:f>
        <x:v>1.890612108</x:v>
      </x:c>
      <x:c r="G11" s="135" t="n">
        <x:f>F11*(1+'R1_master_assumptions'!E168)</x:f>
        <x:v>1.890612108</x:v>
      </x:c>
      <x:c r="H11" s="8"/>
    </x:row>
    <x:row r="12">
      <x:c r="A12" s="8" t="str">
        <x:v>Total Revenue</x:v>
      </x:c>
      <x:c r="B12" s="8" t="str">
        <x:v>RMB bn</x:v>
      </x:c>
      <x:c r="C12" s="135" t="n">
        <x:f>SUM(C7:C11)</x:f>
        <x:v>24.225488694</x:v>
      </x:c>
      <x:c r="D12" s="135" t="n">
        <x:f>SUM(D7:D11)</x:f>
        <x:v>24.75446287608431</x:v>
      </x:c>
      <x:c r="E12" s="135" t="n">
        <x:f>SUM(E7:E11)</x:f>
        <x:v>25.160080869433322</x:v>
      </x:c>
      <x:c r="F12" s="135" t="n">
        <x:f>SUM(F7:F11)</x:f>
        <x:v>25.35621613703138</x:v>
      </x:c>
      <x:c r="G12" s="135" t="n">
        <x:f>SUM(G7:G11)</x:f>
        <x:v>25.443627340416626</x:v>
      </x:c>
      <x:c r="H12" s="8"/>
    </x:row>
    <x:row r="13">
      <x:c r="A13" s="8" t="str">
        <x:v>Feed GM</x:v>
      </x:c>
      <x:c r="B13" s="8" t="str">
        <x:v>%</x:v>
      </x:c>
      <x:c r="C13" s="56" t="n">
        <x:f>'R1_master_assumptions'!E144</x:f>
        <x:v>0.125</x:v>
      </x:c>
      <x:c r="D13" s="56" t="n">
        <x:f>MAX(-5%,MIN('R1_master_assumptions'!E195,1-(1-'R1_master_assumptions'!E144)*(1+'R1_master_assumptions'!E169)^1/D5))</x:f>
        <x:v>0.09824735449735456</x:v>
      </x:c>
      <x:c r="E13" s="56" t="n">
        <x:f>MAX(-5%,MIN('R1_master_assumptions'!E195,1-(1-'R1_master_assumptions'!E144)*(1+'R1_master_assumptions'!E169)^2/E5))</x:f>
        <x:v>0.09373859126984152</x:v>
      </x:c>
      <x:c r="F13" s="56" t="n">
        <x:f>MAX(-5%,MIN('R1_master_assumptions'!E195,1-(1-'R1_master_assumptions'!E144)*(1+'R1_master_assumptions'!E169)^3/F5))</x:f>
        <x:v>0.08920728422619073</x:v>
      </x:c>
      <x:c r="G13" s="56" t="n">
        <x:f>MAX(-5%,MIN('R1_master_assumptions'!E195,1-(1-'R1_master_assumptions'!E144)*(1+'R1_master_assumptions'!E169)^4/G5))</x:f>
        <x:v>0.084653320647322</x:v>
      </x:c>
      <x:c r="H13" s="8"/>
    </x:row>
    <x:row r="14">
      <x:c r="A14" s="8" t="str">
        <x:v>Flavor GM</x:v>
      </x:c>
      <x:c r="B14" s="8" t="str">
        <x:v>%</x:v>
      </x:c>
      <x:c r="C14" s="56" t="n">
        <x:f>'R1_master_assumptions'!E145</x:f>
        <x:v>0.1</x:v>
      </x:c>
      <x:c r="D14" s="56" t="n">
        <x:f>MAX(-5%,MIN('R1_master_assumptions'!E196,1-(1-'R1_master_assumptions'!E145)*(1+'R1_master_assumptions'!E170)^1/D6))</x:f>
        <x:v>0.08453636363636352</x:v>
      </x:c>
      <x:c r="E14" s="56" t="n">
        <x:f>MAX(-5%,MIN('R1_master_assumptions'!E196,1-(1-'R1_master_assumptions'!E145)*(1+'R1_master_assumptions'!E170)^2/E6))</x:f>
        <x:v>0.08270543636363636</x:v>
      </x:c>
      <x:c r="F14" s="56" t="n">
        <x:f>MAX(-5%,MIN('R1_master_assumptions'!E196,1-(1-'R1_master_assumptions'!E145)*(1+'R1_master_assumptions'!E170)^3/F6))</x:f>
        <x:v>0.08087084723636373</x:v>
      </x:c>
      <x:c r="G14" s="56" t="n">
        <x:f>MAX(-5%,MIN('R1_master_assumptions'!E196,1-(1-'R1_master_assumptions'!E145)*(1+'R1_master_assumptions'!E170)^4/G6))</x:f>
        <x:v>0.07903258893083642</x:v>
      </x:c>
      <x:c r="H14" s="8"/>
    </x:row>
    <x:row r="15">
      <x:c r="A15" s="8" t="str">
        <x:v>Pharma GM</x:v>
      </x:c>
      <x:c r="B15" s="8" t="str">
        <x:v>%</x:v>
      </x:c>
      <x:c r="C15" s="56" t="n">
        <x:f>'R1_master_assumptions'!E146</x:f>
        <x:v>0.28</x:v>
      </x:c>
      <x:c r="D15" s="56" t="n">
        <x:f>MIN('R1_master_assumptions'!E197,'R1_master_assumptions'!E146+'R1_master_assumptions'!E204*1)</x:f>
        <x:v>0.28</x:v>
      </x:c>
      <x:c r="E15" s="56" t="n">
        <x:f>MIN('R1_master_assumptions'!E197,'R1_master_assumptions'!E146+'R1_master_assumptions'!E204*2)</x:f>
        <x:v>0.28</x:v>
      </x:c>
      <x:c r="F15" s="56" t="n">
        <x:f>MIN('R1_master_assumptions'!E197,'R1_master_assumptions'!E146+'R1_master_assumptions'!E204*3)</x:f>
        <x:v>0.28</x:v>
      </x:c>
      <x:c r="G15" s="56" t="n">
        <x:f>MIN('R1_master_assumptions'!E197,'R1_master_assumptions'!E146+'R1_master_assumptions'!E204*4)</x:f>
        <x:v>0.28</x:v>
      </x:c>
      <x:c r="H15" s="8"/>
    </x:row>
    <x:row r="16">
      <x:c r="A16" s="8" t="str">
        <x:v>Byproducts GM</x:v>
      </x:c>
      <x:c r="B16" s="8" t="str">
        <x:v>%</x:v>
      </x:c>
      <x:c r="C16" s="56" t="n">
        <x:f>'R1_master_assumptions'!E147</x:f>
        <x:v>0.08</x:v>
      </x:c>
      <x:c r="D16" s="56" t="n">
        <x:f>MIN('R1_master_assumptions'!E198,'R1_master_assumptions'!E147+'R1_master_assumptions'!E205*1)</x:f>
        <x:v>0.08</x:v>
      </x:c>
      <x:c r="E16" s="56" t="n">
        <x:f>MIN('R1_master_assumptions'!E198,'R1_master_assumptions'!E147+'R1_master_assumptions'!E205*2)</x:f>
        <x:v>0.08</x:v>
      </x:c>
      <x:c r="F16" s="56" t="n">
        <x:f>MIN('R1_master_assumptions'!E198,'R1_master_assumptions'!E147+'R1_master_assumptions'!E205*3)</x:f>
        <x:v>0.08</x:v>
      </x:c>
      <x:c r="G16" s="56" t="n">
        <x:f>MIN('R1_master_assumptions'!E198,'R1_master_assumptions'!E147+'R1_master_assumptions'!E205*4)</x:f>
        <x:v>0.08</x:v>
      </x:c>
      <x:c r="H16" s="8"/>
    </x:row>
    <x:row r="17">
      <x:c r="A17" s="8" t="str">
        <x:v>Other GM</x:v>
      </x:c>
      <x:c r="B17" s="8" t="str">
        <x:v>%</x:v>
      </x:c>
      <x:c r="C17" s="56" t="n">
        <x:f>'R1_master_assumptions'!E148</x:f>
        <x:v>0.14</x:v>
      </x:c>
      <x:c r="D17" s="56" t="n">
        <x:f>MIN('R1_master_assumptions'!E199,'R1_master_assumptions'!E148)</x:f>
        <x:v>0.14</x:v>
      </x:c>
      <x:c r="E17" s="56" t="n">
        <x:f>MIN('R1_master_assumptions'!E199,'R1_master_assumptions'!E148)</x:f>
        <x:v>0.14</x:v>
      </x:c>
      <x:c r="F17" s="56" t="n">
        <x:f>MIN('R1_master_assumptions'!E199,'R1_master_assumptions'!E148)</x:f>
        <x:v>0.14</x:v>
      </x:c>
      <x:c r="G17" s="56" t="n">
        <x:f>MIN('R1_master_assumptions'!E199,'R1_master_assumptions'!E148)</x:f>
        <x:v>0.14</x:v>
      </x:c>
      <x:c r="H17" s="8"/>
    </x:row>
    <x:row r="18">
      <x:c r="A18" s="8" t="str">
        <x:v>Gross Profit</x:v>
      </x:c>
      <x:c r="B18" s="8" t="str">
        <x:v>RMB bn</x:v>
      </x:c>
      <x:c r="C18" s="135" t="n">
        <x:f>'R1_master_assumptions'!F7+'R1_master_assumptions'!F16*(1+'R1_master_assumptions'!E143)*C13+'R1_master_assumptions'!F15*(1+'R1_master_assumptions'!E143)*C14+'R1_master_assumptions'!F17*(1+'R1_master_assumptions'!E143)*C15+'R1_master_assumptions'!F18*(1+'R1_master_assumptions'!E143)*C16+'R1_master_assumptions'!F19*(1+'R1_master_assumptions'!E143)*C17</x:f>
        <x:v>3.0084234069800004</x:v>
      </x:c>
      <x:c r="D18" s="135" t="n">
        <x:f>D7*D13+D8*D14+D9*D15+D10*D16+D11*D17</x:f>
        <x:v>2.570628189774863</x:v>
      </x:c>
      <x:c r="E18" s="135" t="n">
        <x:f>E7*E13+E8*E14+E9*E15+E10*E16+E11*E17</x:f>
        <x:v>2.5553070498114634</x:v>
      </x:c>
      <x:c r="F18" s="135" t="n">
        <x:f>F7*F13+F8*F14+F9*F15+F10*F16+F11*F17</x:f>
        <x:v>2.518333785308679</x:v>
      </x:c>
      <x:c r="G18" s="135" t="n">
        <x:f>G7*G13+G8*G14+G9*G15+G10*G16+G11*G17</x:f>
        <x:v>2.471105293013012</x:v>
      </x:c>
      <x:c r="H18" s="8"/>
    </x:row>
    <x:row r="19">
      <x:c r="A19" s="8" t="str">
        <x:v>Gross Margin</x:v>
      </x:c>
      <x:c r="B19" s="8" t="str">
        <x:v>%</x:v>
      </x:c>
      <x:c r="C19" s="56" t="n">
        <x:f>C18/C12</x:f>
        <x:v>0.1241842195623119</x:v>
      </x:c>
      <x:c r="D19" s="56" t="n">
        <x:f>D18/D12</x:f>
        <x:v>0.10384504009005943</x:v>
      </x:c>
      <x:c r="E19" s="56" t="n">
        <x:f>E18/E12</x:f>
        <x:v>0.10156195693774081</x:v>
      </x:c>
      <x:c r="F19" s="56" t="n">
        <x:f>F18/F12</x:f>
        <x:v>0.0993182015683637</x:v>
      </x:c>
      <x:c r="G19" s="56" t="n">
        <x:f>G18/G12</x:f>
        <x:v>0.09712079413644444</x:v>
      </x:c>
      <x:c r="H19" s="8" t="str">
        <x:v>2026=H1实际+H2分部假设；2027+由分部收入×分部GM自动汇总。</x:v>
      </x:c>
    </x:row>
    <x:row r="20">
      <x:c r="A20" s="8" t="str">
        <x:v>Opex / Revenue</x:v>
      </x:c>
      <x:c r="B20" s="8" t="str">
        <x:v>%</x:v>
      </x:c>
      <x:c r="C20" s="56" t="n">
        <x:f>'R1_master_assumptions'!E171</x:f>
        <x:v>0.072</x:v>
      </x:c>
      <x:c r="D20" s="56" t="n">
        <x:f>'R1_master_assumptions'!E172</x:f>
        <x:v>0.074</x:v>
      </x:c>
      <x:c r="E20" s="56" t="n">
        <x:f>'R1_master_assumptions'!E173</x:f>
        <x:v>0.074</x:v>
      </x:c>
      <x:c r="F20" s="56" t="n">
        <x:f>'R1_master_assumptions'!E174</x:f>
        <x:v>0.072</x:v>
      </x:c>
      <x:c r="G20" s="56" t="n">
        <x:f>'R1_master_assumptions'!E175</x:f>
        <x:v>0.07</x:v>
      </x:c>
      <x:c r="H20" s="8"/>
    </x:row>
    <x:row r="21">
      <x:c r="A21" s="8" t="str">
        <x:v>EBIT</x:v>
      </x:c>
      <x:c r="B21" s="8" t="str">
        <x:v>RMB bn</x:v>
      </x:c>
      <x:c r="C21" s="135" t="n">
        <x:f>C18-C12*C20</x:f>
        <x:v>1.2641882210120006</x:v>
      </x:c>
      <x:c r="D21" s="135" t="n">
        <x:f>D18-D12*D20</x:f>
        <x:v>0.738797936944624</x:v>
      </x:c>
      <x:c r="E21" s="135" t="n">
        <x:f>E18-E12*E20</x:f>
        <x:v>0.6934610654733977</x:v>
      </x:c>
      <x:c r="F21" s="135" t="n">
        <x:f>F18-F12*F20</x:f>
        <x:v>0.6926862234424198</x:v>
      </x:c>
      <x:c r="G21" s="135" t="n">
        <x:f>G18-G12*G20</x:f>
        <x:v>0.6900513791838483</x:v>
      </x:c>
      <x:c r="H21" s="8"/>
    </x:row>
    <x:row r="22">
      <x:c r="A22" s="8" t="str">
        <x:v>Tax Rate</x:v>
      </x:c>
      <x:c r="B22" s="8" t="str">
        <x:v>%</x:v>
      </x:c>
      <x:c r="C22" s="56" t="n">
        <x:f>'R1_master_assumptions'!E191</x:f>
        <x:v>0.16</x:v>
      </x:c>
      <x:c r="D22" s="56" t="n">
        <x:f>'R1_master_assumptions'!E191</x:f>
        <x:v>0.16</x:v>
      </x:c>
      <x:c r="E22" s="56" t="n">
        <x:f>'R1_master_assumptions'!E191</x:f>
        <x:v>0.16</x:v>
      </x:c>
      <x:c r="F22" s="56" t="n">
        <x:f>'R1_master_assumptions'!E191</x:f>
        <x:v>0.16</x:v>
      </x:c>
      <x:c r="G22" s="56" t="n">
        <x:f>'R1_master_assumptions'!E191</x:f>
        <x:v>0.16</x:v>
      </x:c>
      <x:c r="H22" s="8"/>
    </x:row>
    <x:row r="23">
      <x:c r="A23" s="8" t="str">
        <x:v>NOPAT</x:v>
      </x:c>
      <x:c r="B23" s="8" t="str">
        <x:v>RMB bn</x:v>
      </x:c>
      <x:c r="C23" s="135" t="n">
        <x:f>C21*(1-C22)</x:f>
        <x:v>1.0619181056500804</x:v>
      </x:c>
      <x:c r="D23" s="135" t="n">
        <x:f>D21*(1-D22)</x:f>
        <x:v>0.6205902670334842</x:v>
      </x:c>
      <x:c r="E23" s="135" t="n">
        <x:f>E21*(1-E22)</x:f>
        <x:v>0.5825072949976541</x:v>
      </x:c>
      <x:c r="F23" s="135" t="n">
        <x:f>F21*(1-F22)</x:f>
        <x:v>0.5818564276916326</x:v>
      </x:c>
      <x:c r="G23" s="135" t="n">
        <x:f>G21*(1-G22)</x:f>
        <x:v>0.5796431585144325</x:v>
      </x:c>
      <x:c r="H23" s="8"/>
    </x:row>
    <x:row r="24">
      <x:c r="A24" s="8" t="str">
        <x:v>Other below EBIT / Revenue</x:v>
      </x:c>
      <x:c r="B24" s="8" t="str">
        <x:v>%</x:v>
      </x:c>
      <x:c r="C24" s="56" t="n">
        <x:f>'R1_master_assumptions'!E192</x:f>
        <x:v>0.007</x:v>
      </x:c>
      <x:c r="D24" s="56" t="n">
        <x:f>'R1_master_assumptions'!E192</x:f>
        <x:v>0.007</x:v>
      </x:c>
      <x:c r="E24" s="56" t="n">
        <x:f>'R1_master_assumptions'!E192</x:f>
        <x:v>0.007</x:v>
      </x:c>
      <x:c r="F24" s="56" t="n">
        <x:f>'R1_master_assumptions'!E192</x:f>
        <x:v>0.007</x:v>
      </x:c>
      <x:c r="G24" s="56" t="n">
        <x:f>'R1_master_assumptions'!E192</x:f>
        <x:v>0.007</x:v>
      </x:c>
      <x:c r="H24" s="8"/>
    </x:row>
    <x:row r="25">
      <x:c r="A25" s="8" t="str">
        <x:v>Net Profit</x:v>
      </x:c>
      <x:c r="B25" s="8" t="str">
        <x:v>RMB bn</x:v>
      </x:c>
      <x:c r="C25" s="135" t="n">
        <x:f>C23-C12*C24</x:f>
        <x:v>0.8923396847920804</x:v>
      </x:c>
      <x:c r="D25" s="135" t="n">
        <x:f>D23-D12*D24</x:f>
        <x:v>0.447309026900894</x:v>
      </x:c>
      <x:c r="E25" s="135" t="n">
        <x:f>E23-E12*E24</x:f>
        <x:v>0.4063867289116208</x:v>
      </x:c>
      <x:c r="F25" s="135" t="n">
        <x:f>F23-F12*F24</x:f>
        <x:v>0.4043629147324129</x:v>
      </x:c>
      <x:c r="G25" s="135" t="n">
        <x:f>G23-G12*G24</x:f>
        <x:v>0.4015377671315161</x:v>
      </x:c>
      <x:c r="H25" s="8"/>
    </x:row>
    <x:row r="26">
      <x:c r="A26" s="8" t="str">
        <x:v>D&amp;A</x:v>
      </x:c>
      <x:c r="B26" s="8" t="str">
        <x:v>RMB bn</x:v>
      </x:c>
      <x:c r="C26" s="135" t="n">
        <x:f>C12*'R1_master_assumptions'!E176</x:f>
        <x:v>1.4535293216399998</x:v>
      </x:c>
      <x:c r="D26" s="135" t="n">
        <x:f>D12*'R1_master_assumptions'!E177</x:f>
        <x:v>1.5842856240693959</x:v>
      </x:c>
      <x:c r="E26" s="135" t="n">
        <x:f>E12*'R1_master_assumptions'!E178</x:f>
        <x:v>1.6102451756437326</x:v>
      </x:c>
      <x:c r="F26" s="135" t="n">
        <x:f>F12*'R1_master_assumptions'!E179</x:f>
        <x:v>1.5720854004959457</x:v>
      </x:c>
      <x:c r="G26" s="135" t="n">
        <x:f>G12*'R1_master_assumptions'!E180</x:f>
        <x:v>1.5266176404249976</x:v>
      </x:c>
      <x:c r="H26" s="8"/>
    </x:row>
    <x:row r="27">
      <x:c r="A27" s="8" t="str">
        <x:v>ΔNWC Cash Use</x:v>
      </x:c>
      <x:c r="B27" s="8" t="str">
        <x:v>RMB bn</x:v>
      </x:c>
      <x:c r="C27" s="135" t="n">
        <x:f>'R1_master_assumptions'!E181</x:f>
        <x:v>0.8</x:v>
      </x:c>
      <x:c r="D27" s="135" t="n">
        <x:f>'R1_master_assumptions'!E182</x:f>
        <x:v>0.4</x:v>
      </x:c>
      <x:c r="E27" s="135" t="n">
        <x:f>'R1_master_assumptions'!E183</x:f>
        <x:v>0.2</x:v>
      </x:c>
      <x:c r="F27" s="135" t="n">
        <x:f>'R1_master_assumptions'!E184</x:f>
        <x:v>0.15</x:v>
      </x:c>
      <x:c r="G27" s="135" t="n">
        <x:f>'R1_master_assumptions'!E185</x:f>
        <x:v>0.1</x:v>
      </x:c>
      <x:c r="H27" s="8"/>
    </x:row>
    <x:row r="28">
      <x:c r="A28" s="8" t="str">
        <x:v>CFO</x:v>
      </x:c>
      <x:c r="B28" s="8" t="str">
        <x:v>RMB bn</x:v>
      </x:c>
      <x:c r="C28" s="135" t="n">
        <x:f>C25+C26-C27</x:f>
        <x:v>1.5458690064320801</x:v>
      </x:c>
      <x:c r="D28" s="135" t="n">
        <x:f>D25+D26-D27</x:f>
        <x:v>1.6315946509702899</x:v>
      </x:c>
      <x:c r="E28" s="135" t="n">
        <x:f>E25+E26-E27</x:f>
        <x:v>1.8166319045553536</x:v>
      </x:c>
      <x:c r="F28" s="135" t="n">
        <x:f>F25+F26-F27</x:f>
        <x:v>1.8264483152283586</x:v>
      </x:c>
      <x:c r="G28" s="135" t="n">
        <x:f>G25+G26-G27</x:f>
        <x:v>1.8281554075565136</x:v>
      </x:c>
      <x:c r="H28" s="8"/>
    </x:row>
    <x:row r="29">
      <x:c r="A29" s="8" t="str">
        <x:v>Capex</x:v>
      </x:c>
      <x:c r="B29" s="8" t="str">
        <x:v>RMB bn</x:v>
      </x:c>
      <x:c r="C29" s="135" t="n">
        <x:f>'R1_master_assumptions'!E186</x:f>
        <x:v>2.8</x:v>
      </x:c>
      <x:c r="D29" s="135" t="n">
        <x:f>'R1_master_assumptions'!E187</x:f>
        <x:v>2.3</x:v>
      </x:c>
      <x:c r="E29" s="135" t="n">
        <x:f>'R1_master_assumptions'!E188</x:f>
        <x:v>1.8</x:v>
      </x:c>
      <x:c r="F29" s="135" t="n">
        <x:f>'R1_master_assumptions'!E189</x:f>
        <x:v>1.6</x:v>
      </x:c>
      <x:c r="G29" s="135" t="n">
        <x:f>'R1_master_assumptions'!E190</x:f>
        <x:v>1.5</x:v>
      </x:c>
      <x:c r="H29" s="8"/>
    </x:row>
    <x:row r="30">
      <x:c r="A30" s="8" t="str">
        <x:v>FCF</x:v>
      </x:c>
      <x:c r="B30" s="8" t="str">
        <x:v>RMB bn</x:v>
      </x:c>
      <x:c r="C30" s="135" t="n">
        <x:f>C28-C29</x:f>
        <x:v>-1.2541309935679197</x:v>
      </x:c>
      <x:c r="D30" s="135" t="n">
        <x:f>D28-D29</x:f>
        <x:v>-0.6684053490297099</x:v>
      </x:c>
      <x:c r="E30" s="135" t="n">
        <x:f>E28-E29</x:f>
        <x:v>0.01663190455535357</x:v>
      </x:c>
      <x:c r="F30" s="135" t="n">
        <x:f>F28-F29</x:f>
        <x:v>0.2264483152283585</x:v>
      </x:c>
      <x:c r="G30" s="135" t="n">
        <x:f>G28-G29</x:f>
        <x:v>0.3281554075565136</x:v>
      </x:c>
      <x:c r="H30" s="8"/>
    </x:row>
    <x:row r="31">
      <x:c r="A31" s="8" t="str">
        <x:v>Target NP Payout</x:v>
      </x:c>
      <x:c r="B31" s="8" t="str">
        <x:v>%</x:v>
      </x:c>
      <x:c r="C31" s="56" t="n">
        <x:f>'R1_master_assumptions'!E193</x:f>
        <x:v>0.35</x:v>
      </x:c>
      <x:c r="D31" s="56" t="n">
        <x:f>'R1_master_assumptions'!E193</x:f>
        <x:v>0.35</x:v>
      </x:c>
      <x:c r="E31" s="56" t="n">
        <x:f>'R1_master_assumptions'!E193</x:f>
        <x:v>0.35</x:v>
      </x:c>
      <x:c r="F31" s="56" t="n">
        <x:f>'R1_master_assumptions'!E193</x:f>
        <x:v>0.35</x:v>
      </x:c>
      <x:c r="G31" s="56" t="n">
        <x:f>'R1_master_assumptions'!E193</x:f>
        <x:v>0.35</x:v>
      </x:c>
      <x:c r="H31" s="8"/>
    </x:row>
    <x:row r="32">
      <x:c r="A32" s="8" t="str">
        <x:v>Max Dividend / FCF</x:v>
      </x:c>
      <x:c r="B32" s="8" t="str">
        <x:v>%</x:v>
      </x:c>
      <x:c r="C32" s="56" t="n">
        <x:f>'R1_master_assumptions'!E194</x:f>
        <x:v>0.5</x:v>
      </x:c>
      <x:c r="D32" s="56" t="n">
        <x:f>'R1_master_assumptions'!E194</x:f>
        <x:v>0.5</x:v>
      </x:c>
      <x:c r="E32" s="56" t="n">
        <x:f>'R1_master_assumptions'!E194</x:f>
        <x:v>0.5</x:v>
      </x:c>
      <x:c r="F32" s="56" t="n">
        <x:f>'R1_master_assumptions'!E194</x:f>
        <x:v>0.5</x:v>
      </x:c>
      <x:c r="G32" s="56" t="n">
        <x:f>'R1_master_assumptions'!E194</x:f>
        <x:v>0.5</x:v>
      </x:c>
      <x:c r="H32" s="8"/>
    </x:row>
    <x:row r="33">
      <x:c r="A33" s="8" t="str">
        <x:v>Dividend</x:v>
      </x:c>
      <x:c r="B33" s="8" t="str">
        <x:v>RMB bn</x:v>
      </x:c>
      <x:c r="C33" s="135" t="n">
        <x:f>MAX(0,MIN(C25*C31,C30*C32))</x:f>
        <x:v>0</x:v>
      </x:c>
      <x:c r="D33" s="135" t="n">
        <x:f>MAX(0,MIN(D25*D31,D30*D32))</x:f>
        <x:v>0</x:v>
      </x:c>
      <x:c r="E33" s="135" t="n">
        <x:f>MAX(0,MIN(E25*E31,E30*E32))</x:f>
        <x:v>0.008315952277676786</x:v>
      </x:c>
      <x:c r="F33" s="135" t="n">
        <x:f>MAX(0,MIN(F25*F31,F30*F32))</x:f>
        <x:v>0.11322415761417925</x:v>
      </x:c>
      <x:c r="G33" s="135" t="n">
        <x:f>MAX(0,MIN(G25*G31,G30*G32))</x:f>
        <x:v>0.14053821849603063</x:v>
      </x:c>
      <x:c r="H33" s="8"/>
    </x:row>
    <x:row r="34">
      <x:c r="A34" s="8" t="str">
        <x:v>DPS</x:v>
      </x:c>
      <x:c r="B34" s="8" t="str">
        <x:v>CNY/share</x:v>
      </x:c>
      <x:c r="C34" s="170" t="n">
        <x:f>C33/'R1_master_assumptions'!F5</x:f>
        <x:v>0</x:v>
      </x:c>
      <x:c r="D34" s="170" t="n">
        <x:f>D33/'R1_master_assumptions'!F5</x:f>
        <x:v>0</x:v>
      </x:c>
      <x:c r="E34" s="170" t="n">
        <x:f>E33/'R1_master_assumptions'!F5</x:f>
        <x:v>0.002965490608727242</x:v>
      </x:c>
      <x:c r="F34" s="170" t="n">
        <x:f>F33/'R1_master_assumptions'!F5</x:f>
        <x:v>0.04037603450265396</x:v>
      </x:c>
      <x:c r="G34" s="170" t="n">
        <x:f>G33/'R1_master_assumptions'!F5</x:f>
        <x:v>0.050116300960022696</x:v>
      </x:c>
      <x:c r="H34" s="8"/>
    </x:row>
    <x:row r="35">
      <x:c r="A35" s="8" t="str">
        <x:v>Core Net Cash</x:v>
      </x:c>
      <x:c r="B35" s="8" t="str">
        <x:v>RMB bn</x:v>
      </x:c>
      <x:c r="C35" s="135" t="n">
        <x:f>'R1_master_assumptions'!F12+(C30-('R1_master_assumptions'!F10-'R1_master_assumptions'!F11))-C33</x:f>
        <x:v>0.9049831080920806</x:v>
      </x:c>
      <x:c r="D35" s="135" t="n">
        <x:f>C35+D30-D33</x:f>
        <x:v>0.23657775906237066</x:v>
      </x:c>
      <x:c r="E35" s="135" t="n">
        <x:f>D35+E30-E33</x:f>
        <x:v>0.24489371134004745</x:v>
      </x:c>
      <x:c r="F35" s="135" t="n">
        <x:f>E35+F30-F33</x:f>
        <x:v>0.3581178689542267</x:v>
      </x:c>
      <x:c r="G35" s="135" t="n">
        <x:f>F35+G30-G33</x:f>
        <x:v>0.5457350580147097</x:v>
      </x:c>
      <x:c r="H35" s="8" t="str">
        <x:v>简化审计桥：H1核心净现金 + H2/后续FCF - 预测分红。</x:v>
      </x:c>
    </x:row>
    <x:row r="36">
      <x:c r="A36" s="8" t="str">
        <x:v>Invested Capital</x:v>
      </x:c>
      <x:c r="B36" s="8" t="str">
        <x:v>RMB bn</x:v>
      </x:c>
      <x:c r="C36" s="135" t="n">
        <x:f>'R1_master_assumptions'!F14+C29-C26+C27</x:f>
        <x:v>16.58945348307</x:v>
      </x:c>
      <x:c r="D36" s="135" t="n">
        <x:f>C36+D29-D26+D27</x:f>
        <x:v>17.705167859000603</x:v>
      </x:c>
      <x:c r="E36" s="135" t="n">
        <x:f>D36+E29-E26+E27</x:f>
        <x:v>18.09492268335687</x:v>
      </x:c>
      <x:c r="F36" s="135" t="n">
        <x:f>E36+F29-F26+F27</x:f>
        <x:v>18.272837282860923</x:v>
      </x:c>
      <x:c r="G36" s="135" t="n">
        <x:f>F36+G29-G26+G27</x:f>
        <x:v>18.346219642435926</x:v>
      </x:c>
      <x:c r="H36" s="8"/>
    </x:row>
    <x:row r="37">
      <x:c r="A37" s="8" t="str">
        <x:v>ROIC</x:v>
      </x:c>
      <x:c r="B37" s="8" t="str">
        <x:v>%</x:v>
      </x:c>
      <x:c r="C37" s="56" t="n">
        <x:f>C23/AVERAGE('R1_master_assumptions'!F14,C36)</x:f>
        <x:v>0.06843923537310179</x:v>
      </x:c>
      <x:c r="D37" s="56" t="n">
        <x:f>D23/AVERAGE(C36,D36)</x:f>
        <x:v>0.036191696700390796</x:v>
      </x:c>
      <x:c r="E37" s="56" t="n">
        <x:f>E23/AVERAGE(D36,E36)</x:f>
        <x:v>0.03254222468004381</x:v>
      </x:c>
      <x:c r="F37" s="56" t="n">
        <x:f>F23/AVERAGE(E36,F36)</x:f>
        <x:v>0.031998474925710146</x:v>
      </x:c>
      <x:c r="G37" s="56" t="n">
        <x:f>G23/AVERAGE(F36,G36)</x:f>
        <x:v>0.03165800581358001</x:v>
      </x:c>
      <x:c r="H37" s="8" t="str">
        <x:v>平均ROIC；新增资本价值创造另见R5 Incremental ROIC。</x:v>
      </x:c>
    </x:row>
    <x:row r="38">
      <x:c r="A38" s="8" t="str">
        <x:v>2026 H2 Revenue Required</x:v>
      </x:c>
      <x:c r="B38" s="8" t="str">
        <x:v>RMB bn</x:v>
      </x:c>
      <x:c r="C38" s="135" t="n">
        <x:f>C12-'R1_master_assumptions'!F6</x:f>
        <x:v>11.990393354459998</x:v>
      </x:c>
      <x:c r="D38" s="135"/>
      <x:c r="E38" s="135"/>
      <x:c r="F38" s="135"/>
      <x:c r="G38" s="135"/>
      <x:c r="H38" s="8"/>
    </x:row>
    <x:row r="39">
      <x:c r="A39" s="8" t="str">
        <x:v>2026 H2 Gross Profit Required</x:v>
      </x:c>
      <x:c r="B39" s="8" t="str">
        <x:v>RMB bn</x:v>
      </x:c>
      <x:c r="C39" s="135" t="n">
        <x:f>C18-'R1_master_assumptions'!F7</x:f>
        <x:v>1.42642189263</x:v>
      </x:c>
      <x:c r="D39" s="135"/>
      <x:c r="E39" s="135"/>
      <x:c r="F39" s="135"/>
      <x:c r="G39" s="135"/>
      <x:c r="H39" s="8"/>
    </x:row>
    <x:row r="40">
      <x:c r="A40" s="8" t="str">
        <x:v>2026 H2 Gross Margin Required</x:v>
      </x:c>
      <x:c r="B40" s="8" t="str">
        <x:v>%</x:v>
      </x:c>
      <x:c r="C40" s="56" t="n">
        <x:f>C39/C38</x:f>
        <x:v>0.1189637279163508</x:v>
      </x:c>
      <x:c r="D40" s="56"/>
      <x:c r="E40" s="56"/>
      <x:c r="F40" s="56"/>
      <x:c r="G40" s="56"/>
      <x:c r="H40" s="8" t="str">
        <x:v>把全年预测反推成H2隐含毛利率，避免隐藏过强反转。</x:v>
      </x:c>
    </x:row>
    <x:row r="41">
      <x:c r="A41" s="8" t="str">
        <x:v>2026 H2 CFO Required</x:v>
      </x:c>
      <x:c r="B41" s="8" t="str">
        <x:v>RMB bn</x:v>
      </x:c>
      <x:c r="C41" s="135" t="n">
        <x:f>C28-'R1_master_assumptions'!F10</x:f>
        <x:v>1.1567289224120803</x:v>
      </x:c>
      <x:c r="D41" s="135"/>
      <x:c r="E41" s="135"/>
      <x:c r="F41" s="135"/>
      <x:c r="G41" s="135"/>
      <x:c r="H41" s="8"/>
    </x:row>
    <x:row r="42">
      <x:c r="A42" s="8" t="str">
        <x:v>2026 H2 FCF Required</x:v>
      </x:c>
      <x:c r="B42" s="8" t="str">
        <x:v>RMB bn</x:v>
      </x:c>
      <x:c r="C42" s="135" t="n">
        <x:f>C30-('R1_master_assumptions'!F10-'R1_master_assumptions'!F11)</x:f>
        <x:v>-0.5086272141679197</x:v>
      </x:c>
      <x:c r="D42" s="135"/>
      <x:c r="E42" s="135"/>
      <x:c r="F42" s="135"/>
      <x:c r="G42" s="135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168" t="str">
        <x:v>Base Scenario</x:v>
      </x:c>
      <x:c r="B44" s="168"/>
      <x:c r="C44" s="168"/>
      <x:c r="D44" s="168"/>
      <x:c r="E44" s="168"/>
      <x:c r="F44" s="168"/>
      <x:c r="G44" s="168"/>
      <x:c r="H44" s="168"/>
    </x:row>
    <x:row r="45">
      <x:c r="A45" s="8" t="str">
        <x:v>Feed Price Index</x:v>
      </x:c>
      <x:c r="B45" s="8" t="str">
        <x:v>x</x:v>
      </x:c>
      <x:c r="C45" s="55" t="n">
        <x:f>1</x:f>
        <x:v>1</x:v>
      </x:c>
      <x:c r="D45" s="55" t="n">
        <x:f>'R1_master_assumptions'!F140*'R3_industry_balance'!M31/'R3_industry_balance'!M27+'R1_master_assumptions'!F141*'R3_industry_balance'!M28/'R3_industry_balance'!M24+'R1_master_assumptions'!F142*'R3_industry_balance'!M30/'R3_industry_balance'!M26</x:f>
        <x:v>0.9417710686053077</x:v>
      </x:c>
      <x:c r="E45" s="55" t="n">
        <x:f>'R1_master_assumptions'!F140*'R3_industry_balance'!M35/'R3_industry_balance'!M27+'R1_master_assumptions'!F141*'R3_industry_balance'!M32/'R3_industry_balance'!M24+'R1_master_assumptions'!F142*'R3_industry_balance'!M34/'R3_industry_balance'!M26</x:f>
        <x:v>1.0027085686053077</x:v>
      </x:c>
      <x:c r="F45" s="55" t="n">
        <x:f>'R1_master_assumptions'!F140*'R3_industry_balance'!M39/'R3_industry_balance'!M27+'R1_master_assumptions'!F141*'R3_industry_balance'!M36/'R3_industry_balance'!M24+'R1_master_assumptions'!F142*'R3_industry_balance'!M38/'R3_industry_balance'!M26</x:f>
        <x:v>1.0027085686053077</x:v>
      </x:c>
      <x:c r="G45" s="55" t="n">
        <x:f>'R1_master_assumptions'!F140*'R3_industry_balance'!M43/'R3_industry_balance'!M27+'R1_master_assumptions'!F141*'R3_industry_balance'!M40/'R3_industry_balance'!M24+'R1_master_assumptions'!F142*'R3_industry_balance'!M42/'R3_industry_balance'!M26</x:f>
        <x:v>1.0399869424054207</x:v>
      </x:c>
      <x:c r="H45" s="8" t="str">
        <x:v>65%赖氨酸+25%苏氨酸+10%缬氨酸；价格只读R3，不另手填。</x:v>
      </x:c>
    </x:row>
    <x:row r="46">
      <x:c r="A46" s="8" t="str">
        <x:v>MSG Price Index</x:v>
      </x:c>
      <x:c r="B46" s="8" t="str">
        <x:v>x</x:v>
      </x:c>
      <x:c r="C46" s="55" t="n">
        <x:f>1</x:f>
        <x:v>1</x:v>
      </x:c>
      <x:c r="D46" s="55" t="n">
        <x:f>'R3_industry_balance'!M29/'R3_industry_balance'!M25</x:f>
        <x:v>0.9556907037358818</x:v>
      </x:c>
      <x:c r="E46" s="55" t="n">
        <x:f>'R3_industry_balance'!M33/'R3_industry_balance'!M25</x:f>
        <x:v>0.9556907037358818</x:v>
      </x:c>
      <x:c r="F46" s="55" t="n">
        <x:f>'R3_industry_balance'!M37/'R3_industry_balance'!M25</x:f>
        <x:v>0.9556907037358818</x:v>
      </x:c>
      <x:c r="G46" s="55" t="n">
        <x:f>'R3_industry_balance'!M41/'R3_industry_balance'!M25</x:f>
        <x:v>0.9556907037358818</x:v>
      </x:c>
      <x:c r="H46" s="8"/>
    </x:row>
    <x:row r="47">
      <x:c r="A47" s="8" t="str">
        <x:v>Feed Revenue</x:v>
      </x:c>
      <x:c r="B47" s="8" t="str">
        <x:v>RMB bn</x:v>
      </x:c>
      <x:c r="C47" s="135" t="n">
        <x:f>'R1_master_assumptions'!F16*(2+'R1_master_assumptions'!F143)</x:f>
        <x:v>10.2764182</x:v>
      </x:c>
      <x:c r="D47" s="135" t="n">
        <x:f>C47*(1+'R1_master_assumptions'!F149)*D45/C45</x:f>
        <x:v>10.355495684124465</x:v>
      </x:c>
      <x:c r="E47" s="135" t="n">
        <x:f>D47*(1+'R1_master_assumptions'!F150)*E45/D45</x:f>
        <x:v>11.35631677250848</x:v>
      </x:c>
      <x:c r="F47" s="135" t="n">
        <x:f>E47*(1+'R1_master_assumptions'!F151)*F45/E45</x:f>
        <x:v>11.583443107958649</x:v>
      </x:c>
      <x:c r="G47" s="135" t="n">
        <x:f>F47*(1+'R1_master_assumptions'!F152)*G45/F45</x:f>
        <x:v>12.254370369120906</x:v>
      </x:c>
      <x:c r="H47" s="8"/>
    </x:row>
    <x:row r="48">
      <x:c r="A48" s="8" t="str">
        <x:v>Flavor Revenue</x:v>
      </x:c>
      <x:c r="B48" s="8" t="str">
        <x:v>RMB bn</x:v>
      </x:c>
      <x:c r="C48" s="135" t="n">
        <x:f>'R1_master_assumptions'!F15*(2+'R1_master_assumptions'!F143)</x:f>
        <x:v>6.4200214</x:v>
      </x:c>
      <x:c r="D48" s="135" t="n">
        <x:f>C48*(1+'R1_master_assumptions'!F153)*D46/C46</x:f>
        <x:v>6.196910317463076</x:v>
      </x:c>
      <x:c r="E48" s="135" t="n">
        <x:f>D48*(1+'R1_master_assumptions'!F154)*E46/D46</x:f>
        <x:v>6.258879420637707</x:v>
      </x:c>
      <x:c r="F48" s="135" t="n">
        <x:f>E48*(1+'R1_master_assumptions'!F155)*F46/E46</x:f>
        <x:v>6.321468214844084</x:v>
      </x:c>
      <x:c r="G48" s="135" t="n">
        <x:f>F48*(1+'R1_master_assumptions'!F156)*G46/F46</x:f>
        <x:v>6.384682896992525</x:v>
      </x:c>
      <x:c r="H48" s="8"/>
    </x:row>
    <x:row r="49">
      <x:c r="A49" s="8" t="str">
        <x:v>Pharma Revenue</x:v>
      </x:c>
      <x:c r="B49" s="8" t="str">
        <x:v>RMB bn</x:v>
      </x:c>
      <x:c r="C49" s="135" t="n">
        <x:f>'R1_master_assumptions'!F17*(2+'R1_master_assumptions'!F143)</x:f>
        <x:v>1.2401402</x:v>
      </x:c>
      <x:c r="D49" s="135" t="n">
        <x:f>C49*(1+'R1_master_assumptions'!F157)</x:f>
        <x:v>1.30214721</x:v>
      </x:c>
      <x:c r="E49" s="135" t="n">
        <x:f>D49*(1+'R1_master_assumptions'!F158)</x:f>
        <x:v>1.3672545705</x:v>
      </x:c>
      <x:c r="F49" s="135" t="n">
        <x:f>E49*(1+'R1_master_assumptions'!F159)</x:f>
        <x:v>1.4356172990250002</x:v>
      </x:c>
      <x:c r="G49" s="135" t="n">
        <x:f>F49*(1+'R1_master_assumptions'!F160)</x:f>
        <x:v>1.5073981639762504</x:v>
      </x:c>
      <x:c r="H49" s="8"/>
    </x:row>
    <x:row r="50">
      <x:c r="A50" s="8" t="str">
        <x:v>Byproducts Revenue</x:v>
      </x:c>
      <x:c r="B50" s="8" t="str">
        <x:v>RMB bn</x:v>
      </x:c>
      <x:c r="C50" s="135" t="n">
        <x:f>'R1_master_assumptions'!F18*(2+'R1_master_assumptions'!F143)</x:f>
        <x:v>4.6239016</x:v>
      </x:c>
      <x:c r="D50" s="135" t="n">
        <x:f>C50*(1+'R1_master_assumptions'!F161)</x:f>
        <x:v>4.716379632</x:v>
      </x:c>
      <x:c r="E50" s="135" t="n">
        <x:f>D50*(1+'R1_master_assumptions'!F162)</x:f>
        <x:v>4.81070722464</x:v>
      </x:c>
      <x:c r="F50" s="135" t="n">
        <x:f>E50*(1+'R1_master_assumptions'!F163)</x:f>
        <x:v>4.9069213691327995</x:v>
      </x:c>
      <x:c r="G50" s="135" t="n">
        <x:f>F50*(1+'R1_master_assumptions'!F164)</x:f>
        <x:v>5.0050597965154555</x:v>
      </x:c>
      <x:c r="H50" s="8"/>
    </x:row>
    <x:row r="51">
      <x:c r="A51" s="8" t="str">
        <x:v>Other Revenue</x:v>
      </x:c>
      <x:c r="B51" s="8" t="str">
        <x:v>RMB bn</x:v>
      </x:c>
      <x:c r="C51" s="135" t="n">
        <x:f>'R1_master_assumptions'!F19*(2+'R1_master_assumptions'!F143)</x:f>
        <x:v>1.9097092</x:v>
      </x:c>
      <x:c r="D51" s="135" t="n">
        <x:f>C51*(1+'R1_master_assumptions'!F165)</x:f>
        <x:v>1.928806292</x:v>
      </x:c>
      <x:c r="E51" s="135" t="n">
        <x:f>D51*(1+'R1_master_assumptions'!F166)</x:f>
        <x:v>1.94809435492</x:v>
      </x:c>
      <x:c r="F51" s="135" t="n">
        <x:f>E51*(1+'R1_master_assumptions'!F167)</x:f>
        <x:v>1.9675752984692</x:v>
      </x:c>
      <x:c r="G51" s="135" t="n">
        <x:f>F51*(1+'R1_master_assumptions'!F168)</x:f>
        <x:v>1.9872510514538921</x:v>
      </x:c>
      <x:c r="H51" s="8"/>
    </x:row>
    <x:row r="52">
      <x:c r="A52" s="8" t="str">
        <x:v>Total Revenue</x:v>
      </x:c>
      <x:c r="B52" s="8" t="str">
        <x:v>RMB bn</x:v>
      </x:c>
      <x:c r="C52" s="135" t="n">
        <x:f>SUM(C47:C51)</x:f>
        <x:v>24.470190600000002</x:v>
      </x:c>
      <x:c r="D52" s="135" t="n">
        <x:f>SUM(D47:D51)</x:f>
        <x:v>24.499739135587543</x:v>
      </x:c>
      <x:c r="E52" s="135" t="n">
        <x:f>SUM(E47:E51)</x:f>
        <x:v>25.74125234320618</x:v>
      </x:c>
      <x:c r="F52" s="135" t="n">
        <x:f>SUM(F47:F51)</x:f>
        <x:v>26.215025289429732</x:v>
      </x:c>
      <x:c r="G52" s="135" t="n">
        <x:f>SUM(G47:G51)</x:f>
        <x:v>27.13876227805903</x:v>
      </x:c>
      <x:c r="H52" s="8"/>
    </x:row>
    <x:row r="53">
      <x:c r="A53" s="8" t="str">
        <x:v>Feed GM</x:v>
      </x:c>
      <x:c r="B53" s="8" t="str">
        <x:v>%</x:v>
      </x:c>
      <x:c r="C53" s="56" t="n">
        <x:f>'R1_master_assumptions'!F144</x:f>
        <x:v>0.15</x:v>
      </x:c>
      <x:c r="D53" s="56" t="n">
        <x:f>MAX(-5%,MIN('R1_master_assumptions'!F195,1-(1-'R1_master_assumptions'!F144)*(1+'R1_master_assumptions'!F169)^1/D45))</x:f>
        <x:v>0.10195797238442217</x:v>
      </x:c>
      <x:c r="E53" s="56" t="n">
        <x:f>MAX(-5%,MIN('R1_master_assumptions'!F195,1-(1-'R1_master_assumptions'!F144)*(1+'R1_master_assumptions'!F169)^2/E45))</x:f>
        <x:v>0.16075191102585984</x:v>
      </x:c>
      <x:c r="F53" s="56" t="n">
        <x:f>MAX(-5%,MIN('R1_master_assumptions'!F195,1-(1-'R1_master_assumptions'!F144)*(1+'R1_master_assumptions'!F169)^3/F45))</x:f>
        <x:v>0.1649481514707306</x:v>
      </x:c>
      <x:c r="G53" s="56" t="n">
        <x:f>MAX(-5%,MIN('R1_master_assumptions'!F195,1-(1-'R1_master_assumptions'!F144)*(1+'R1_master_assumptions'!F169)^4/G45))</x:f>
        <x:v>0.1989062154912422</x:v>
      </x:c>
      <x:c r="H53" s="8"/>
    </x:row>
    <x:row r="54">
      <x:c r="A54" s="8" t="str">
        <x:v>Flavor GM</x:v>
      </x:c>
      <x:c r="B54" s="8" t="str">
        <x:v>%</x:v>
      </x:c>
      <x:c r="C54" s="56" t="n">
        <x:f>'R1_master_assumptions'!F145</x:f>
        <x:v>0.115</x:v>
      </x:c>
      <x:c r="D54" s="56" t="n">
        <x:f>MAX(-5%,MIN('R1_master_assumptions'!F196,1-(1-'R1_master_assumptions'!F145)*(1+'R1_master_assumptions'!F170)^1/D46))</x:f>
        <x:v>0.0767462772727272</x:v>
      </x:c>
      <x:c r="E54" s="56" t="n">
        <x:f>MAX(-5%,MIN('R1_master_assumptions'!F196,1-(1-'R1_master_assumptions'!F145)*(1+'R1_master_assumptions'!F170)^2/E46))</x:f>
        <x:v>0.07951603844090904</x:v>
      </x:c>
      <x:c r="F54" s="56" t="n">
        <x:f>MAX(-5%,MIN('R1_master_assumptions'!F196,1-(1-'R1_master_assumptions'!F145)*(1+'R1_master_assumptions'!F170)^3/F46))</x:f>
        <x:v>0.08227749032558629</x:v>
      </x:c>
      <x:c r="G54" s="56" t="n">
        <x:f>MAX(-5%,MIN('R1_master_assumptions'!F196,1-(1-'R1_master_assumptions'!F145)*(1+'R1_master_assumptions'!F170)^4/G46))</x:f>
        <x:v>0.08503065785460961</x:v>
      </x:c>
      <x:c r="H54" s="8"/>
    </x:row>
    <x:row r="55">
      <x:c r="A55" s="8" t="str">
        <x:v>Pharma GM</x:v>
      </x:c>
      <x:c r="B55" s="8" t="str">
        <x:v>%</x:v>
      </x:c>
      <x:c r="C55" s="56" t="n">
        <x:f>'R1_master_assumptions'!F146</x:f>
        <x:v>0.3</x:v>
      </x:c>
      <x:c r="D55" s="56" t="n">
        <x:f>MIN('R1_master_assumptions'!F197,'R1_master_assumptions'!F146+'R1_master_assumptions'!F204*1)</x:f>
        <x:v>0.302</x:v>
      </x:c>
      <x:c r="E55" s="56" t="n">
        <x:f>MIN('R1_master_assumptions'!F197,'R1_master_assumptions'!F146+'R1_master_assumptions'!F204*2)</x:f>
        <x:v>0.304</x:v>
      </x:c>
      <x:c r="F55" s="56" t="n">
        <x:f>MIN('R1_master_assumptions'!F197,'R1_master_assumptions'!F146+'R1_master_assumptions'!F204*3)</x:f>
        <x:v>0.306</x:v>
      </x:c>
      <x:c r="G55" s="56" t="n">
        <x:f>MIN('R1_master_assumptions'!F197,'R1_master_assumptions'!F146+'R1_master_assumptions'!F204*4)</x:f>
        <x:v>0.308</x:v>
      </x:c>
      <x:c r="H55" s="8"/>
    </x:row>
    <x:row r="56">
      <x:c r="A56" s="8" t="str">
        <x:v>Byproducts GM</x:v>
      </x:c>
      <x:c r="B56" s="8" t="str">
        <x:v>%</x:v>
      </x:c>
      <x:c r="C56" s="56" t="n">
        <x:f>'R1_master_assumptions'!F147</x:f>
        <x:v>0.1</x:v>
      </x:c>
      <x:c r="D56" s="56" t="n">
        <x:f>MIN('R1_master_assumptions'!F198,'R1_master_assumptions'!F147+'R1_master_assumptions'!F205*1)</x:f>
        <x:v>0.101</x:v>
      </x:c>
      <x:c r="E56" s="56" t="n">
        <x:f>MIN('R1_master_assumptions'!F198,'R1_master_assumptions'!F147+'R1_master_assumptions'!F205*2)</x:f>
        <x:v>0.10200000000000001</x:v>
      </x:c>
      <x:c r="F56" s="56" t="n">
        <x:f>MIN('R1_master_assumptions'!F198,'R1_master_assumptions'!F147+'R1_master_assumptions'!F205*3)</x:f>
        <x:v>0.10300000000000001</x:v>
      </x:c>
      <x:c r="G56" s="56" t="n">
        <x:f>MIN('R1_master_assumptions'!F198,'R1_master_assumptions'!F147+'R1_master_assumptions'!F205*4)</x:f>
        <x:v>0.10400000000000001</x:v>
      </x:c>
      <x:c r="H56" s="8"/>
    </x:row>
    <x:row r="57">
      <x:c r="A57" s="8" t="str">
        <x:v>Other GM</x:v>
      </x:c>
      <x:c r="B57" s="8" t="str">
        <x:v>%</x:v>
      </x:c>
      <x:c r="C57" s="56" t="n">
        <x:f>'R1_master_assumptions'!F148</x:f>
        <x:v>0.16</x:v>
      </x:c>
      <x:c r="D57" s="56" t="n">
        <x:f>MIN('R1_master_assumptions'!F199,'R1_master_assumptions'!F148)</x:f>
        <x:v>0.16</x:v>
      </x:c>
      <x:c r="E57" s="56" t="n">
        <x:f>MIN('R1_master_assumptions'!F199,'R1_master_assumptions'!F148)</x:f>
        <x:v>0.16</x:v>
      </x:c>
      <x:c r="F57" s="56" t="n">
        <x:f>MIN('R1_master_assumptions'!F199,'R1_master_assumptions'!F148)</x:f>
        <x:v>0.16</x:v>
      </x:c>
      <x:c r="G57" s="56" t="n">
        <x:f>MIN('R1_master_assumptions'!F199,'R1_master_assumptions'!F148)</x:f>
        <x:v>0.16</x:v>
      </x:c>
      <x:c r="H57" s="8"/>
    </x:row>
    <x:row r="58">
      <x:c r="A58" s="8" t="str">
        <x:v>Gross Profit</x:v>
      </x:c>
      <x:c r="B58" s="8" t="str">
        <x:v>RMB bn</x:v>
      </x:c>
      <x:c r="C58" s="135" t="n">
        <x:f>'R1_master_assumptions'!F7+'R1_master_assumptions'!F16*(1+'R1_master_assumptions'!F143)*C53+'R1_master_assumptions'!F15*(1+'R1_master_assumptions'!F143)*C54+'R1_master_assumptions'!F17*(1+'R1_master_assumptions'!F143)*C55+'R1_master_assumptions'!F18*(1+'R1_master_assumptions'!F143)*C56+'R1_master_assumptions'!F19*(1+'R1_master_assumptions'!F143)*C57</x:f>
        <x:v>3.2918769558500003</x:v>
      </x:c>
      <x:c r="D58" s="135" t="n">
        <x:f>D47*D53+D48*D54+D49*D55+D50*D56+D51*D57</x:f>
        <x:v>2.7096269474192107</x:v>
      </x:c>
      <x:c r="E58" s="135" t="n">
        <x:f>E47*E53+E48*E54+E49*E55+E50*E56+E51*E57</x:f>
        <x:v>3.5412635431366852</x:v>
      </x:c>
      <x:c r="F58" s="135" t="n">
        <x:f>F47*F53+F48*F54+F49*F55+F50*F56+F51*F57</x:f>
        <x:v>3.69030591049189</x:v>
      </x:c>
      <x:c r="G58" s="135" t="n">
        <x:f>G47*G53+G48*G54+G49*G55+G50*G56+G51*G57</x:f>
        <x:v>4.283129241849121</x:v>
      </x:c>
      <x:c r="H58" s="8"/>
    </x:row>
    <x:row r="59">
      <x:c r="A59" s="8" t="str">
        <x:v>Gross Margin</x:v>
      </x:c>
      <x:c r="B59" s="8" t="str">
        <x:v>%</x:v>
      </x:c>
      <x:c r="C59" s="56" t="n">
        <x:f>C58/C52</x:f>
        <x:v>0.134526003890219</x:v>
      </x:c>
      <x:c r="D59" s="56" t="n">
        <x:f>D58/D52</x:f>
        <x:v>0.11059819585928948</x:v>
      </x:c>
      <x:c r="E59" s="56" t="n">
        <x:f>E58/E52</x:f>
        <x:v>0.13757153288120114</x:v>
      </x:c>
      <x:c r="F59" s="56" t="n">
        <x:f>F58/F52</x:f>
        <x:v>0.14077064087288418</x:v>
      </x:c>
      <x:c r="G59" s="56" t="n">
        <x:f>G58/G52</x:f>
        <x:v>0.15782330815108386</x:v>
      </x:c>
      <x:c r="H59" s="8" t="str">
        <x:v>2026=H1实际+H2分部假设；2027+由分部收入×分部GM自动汇总。</x:v>
      </x:c>
    </x:row>
    <x:row r="60">
      <x:c r="A60" s="8" t="str">
        <x:v>Opex / Revenue</x:v>
      </x:c>
      <x:c r="B60" s="8" t="str">
        <x:v>%</x:v>
      </x:c>
      <x:c r="C60" s="56" t="n">
        <x:f>'R1_master_assumptions'!F171</x:f>
        <x:v>0.068</x:v>
      </x:c>
      <x:c r="D60" s="56" t="n">
        <x:f>'R1_master_assumptions'!F172</x:f>
        <x:v>0.067</x:v>
      </x:c>
      <x:c r="E60" s="56" t="n">
        <x:f>'R1_master_assumptions'!F173</x:f>
        <x:v>0.066</x:v>
      </x:c>
      <x:c r="F60" s="56" t="n">
        <x:f>'R1_master_assumptions'!F174</x:f>
        <x:v>0.065</x:v>
      </x:c>
      <x:c r="G60" s="56" t="n">
        <x:f>'R1_master_assumptions'!F175</x:f>
        <x:v>0.064</x:v>
      </x:c>
      <x:c r="H60" s="8"/>
    </x:row>
    <x:row r="61">
      <x:c r="A61" s="8" t="str">
        <x:v>EBIT</x:v>
      </x:c>
      <x:c r="B61" s="8" t="str">
        <x:v>RMB bn</x:v>
      </x:c>
      <x:c r="C61" s="135" t="n">
        <x:f>C58-C52*C60</x:f>
        <x:v>1.62790399505</x:v>
      </x:c>
      <x:c r="D61" s="135" t="n">
        <x:f>D58-D52*D60</x:f>
        <x:v>1.0681444253348453</x:v>
      </x:c>
      <x:c r="E61" s="135" t="n">
        <x:f>E58-E52*E60</x:f>
        <x:v>1.8423408884850772</x:v>
      </x:c>
      <x:c r="F61" s="135" t="n">
        <x:f>F58-F52*F60</x:f>
        <x:v>1.9863292666789572</x:v>
      </x:c>
      <x:c r="G61" s="135" t="n">
        <x:f>G58-G52*G60</x:f>
        <x:v>2.546248456053343</x:v>
      </x:c>
      <x:c r="H61" s="8"/>
    </x:row>
    <x:row r="62">
      <x:c r="A62" s="8" t="str">
        <x:v>Tax Rate</x:v>
      </x:c>
      <x:c r="B62" s="8" t="str">
        <x:v>%</x:v>
      </x:c>
      <x:c r="C62" s="56" t="n">
        <x:f>'R1_master_assumptions'!F191</x:f>
        <x:v>0.15</x:v>
      </x:c>
      <x:c r="D62" s="56" t="n">
        <x:f>'R1_master_assumptions'!F191</x:f>
        <x:v>0.15</x:v>
      </x:c>
      <x:c r="E62" s="56" t="n">
        <x:f>'R1_master_assumptions'!F191</x:f>
        <x:v>0.15</x:v>
      </x:c>
      <x:c r="F62" s="56" t="n">
        <x:f>'R1_master_assumptions'!F191</x:f>
        <x:v>0.15</x:v>
      </x:c>
      <x:c r="G62" s="56" t="n">
        <x:f>'R1_master_assumptions'!F191</x:f>
        <x:v>0.15</x:v>
      </x:c>
      <x:c r="H62" s="8"/>
    </x:row>
    <x:row r="63">
      <x:c r="A63" s="8" t="str">
        <x:v>NOPAT</x:v>
      </x:c>
      <x:c r="B63" s="8" t="str">
        <x:v>RMB bn</x:v>
      </x:c>
      <x:c r="C63" s="135" t="n">
        <x:f>C61*(1-C62)</x:f>
        <x:v>1.3837183957925</x:v>
      </x:c>
      <x:c r="D63" s="135" t="n">
        <x:f>D61*(1-D62)</x:f>
        <x:v>0.9079227615346185</x:v>
      </x:c>
      <x:c r="E63" s="135" t="n">
        <x:f>E61*(1-E62)</x:f>
        <x:v>1.5659897552123156</x:v>
      </x:c>
      <x:c r="F63" s="135" t="n">
        <x:f>F61*(1-F62)</x:f>
        <x:v>1.6883798766771136</x:v>
      </x:c>
      <x:c r="G63" s="135" t="n">
        <x:f>G61*(1-G62)</x:f>
        <x:v>2.1643111876453416</x:v>
      </x:c>
      <x:c r="H63" s="8"/>
    </x:row>
    <x:row r="64">
      <x:c r="A64" s="8" t="str">
        <x:v>Other below EBIT / Revenue</x:v>
      </x:c>
      <x:c r="B64" s="8" t="str">
        <x:v>%</x:v>
      </x:c>
      <x:c r="C64" s="56" t="n">
        <x:f>'R1_master_assumptions'!F192</x:f>
        <x:v>0.005</x:v>
      </x:c>
      <x:c r="D64" s="56" t="n">
        <x:f>'R1_master_assumptions'!F192</x:f>
        <x:v>0.005</x:v>
      </x:c>
      <x:c r="E64" s="56" t="n">
        <x:f>'R1_master_assumptions'!F192</x:f>
        <x:v>0.005</x:v>
      </x:c>
      <x:c r="F64" s="56" t="n">
        <x:f>'R1_master_assumptions'!F192</x:f>
        <x:v>0.005</x:v>
      </x:c>
      <x:c r="G64" s="56" t="n">
        <x:f>'R1_master_assumptions'!F192</x:f>
        <x:v>0.005</x:v>
      </x:c>
      <x:c r="H64" s="8"/>
    </x:row>
    <x:row r="65">
      <x:c r="A65" s="8" t="str">
        <x:v>Net Profit</x:v>
      </x:c>
      <x:c r="B65" s="8" t="str">
        <x:v>RMB bn</x:v>
      </x:c>
      <x:c r="C65" s="135" t="n">
        <x:f>C63-C52*C64</x:f>
        <x:v>1.2613674427925001</x:v>
      </x:c>
      <x:c r="D65" s="135" t="n">
        <x:f>D63-D52*D64</x:f>
        <x:v>0.7854240658566808</x:v>
      </x:c>
      <x:c r="E65" s="135" t="n">
        <x:f>E63-E52*E64</x:f>
        <x:v>1.4372834934962848</x:v>
      </x:c>
      <x:c r="F65" s="135" t="n">
        <x:f>F63-F52*F64</x:f>
        <x:v>1.557304750229965</x:v>
      </x:c>
      <x:c r="G65" s="135" t="n">
        <x:f>G63-G52*G64</x:f>
        <x:v>2.0286173762550463</x:v>
      </x:c>
      <x:c r="H65" s="8"/>
    </x:row>
    <x:row r="66">
      <x:c r="A66" s="8" t="str">
        <x:v>D&amp;A</x:v>
      </x:c>
      <x:c r="B66" s="8" t="str">
        <x:v>RMB bn</x:v>
      </x:c>
      <x:c r="C66" s="135" t="n">
        <x:f>C52*'R1_master_assumptions'!F176</x:f>
        <x:v>1.468211436</x:v>
      </x:c>
      <x:c r="D66" s="135" t="n">
        <x:f>D52*'R1_master_assumptions'!F177</x:f>
        <x:v>1.5434835655420152</x:v>
      </x:c>
      <x:c r="E66" s="135" t="n">
        <x:f>E52*'R1_master_assumptions'!F178</x:f>
        <x:v>1.5959576452787831</x:v>
      </x:c>
      <x:c r="F66" s="135" t="n">
        <x:f>F52*'R1_master_assumptions'!F179</x:f>
        <x:v>1.5729015173657839</x:v>
      </x:c>
      <x:c r="G66" s="135" t="n">
        <x:f>G52*'R1_master_assumptions'!F180</x:f>
        <x:v>1.5740482121274237</x:v>
      </x:c>
      <x:c r="H66" s="8"/>
    </x:row>
    <x:row r="67">
      <x:c r="A67" s="8" t="str">
        <x:v>ΔNWC Cash Use</x:v>
      </x:c>
      <x:c r="B67" s="8" t="str">
        <x:v>RMB bn</x:v>
      </x:c>
      <x:c r="C67" s="135" t="n">
        <x:f>'R1_master_assumptions'!F181</x:f>
        <x:v>0.3</x:v>
      </x:c>
      <x:c r="D67" s="135" t="n">
        <x:f>'R1_master_assumptions'!F182</x:f>
        <x:v>0.15</x:v>
      </x:c>
      <x:c r="E67" s="135" t="n">
        <x:f>'R1_master_assumptions'!F183</x:f>
        <x:v>0.12</x:v>
      </x:c>
      <x:c r="F67" s="135" t="n">
        <x:f>'R1_master_assumptions'!F184</x:f>
        <x:v>0.1</x:v>
      </x:c>
      <x:c r="G67" s="135" t="n">
        <x:f>'R1_master_assumptions'!F185</x:f>
        <x:v>0.1</x:v>
      </x:c>
      <x:c r="H67" s="8"/>
    </x:row>
    <x:row r="68">
      <x:c r="A68" s="8" t="str">
        <x:v>CFO</x:v>
      </x:c>
      <x:c r="B68" s="8" t="str">
        <x:v>RMB bn</x:v>
      </x:c>
      <x:c r="C68" s="135" t="n">
        <x:f>C65+C66-C67</x:f>
        <x:v>2.4295788787925003</x:v>
      </x:c>
      <x:c r="D68" s="135" t="n">
        <x:f>D65+D66-D67</x:f>
        <x:v>2.178907631398696</x:v>
      </x:c>
      <x:c r="E68" s="135" t="n">
        <x:f>E65+E66-E67</x:f>
        <x:v>2.913241138775068</x:v>
      </x:c>
      <x:c r="F68" s="135" t="n">
        <x:f>F65+F66-F67</x:f>
        <x:v>3.030206267595749</x:v>
      </x:c>
      <x:c r="G68" s="135" t="n">
        <x:f>G65+G66-G67</x:f>
        <x:v>3.5026655883824698</x:v>
      </x:c>
      <x:c r="H68" s="8"/>
    </x:row>
    <x:row r="69">
      <x:c r="A69" s="8" t="str">
        <x:v>Capex</x:v>
      </x:c>
      <x:c r="B69" s="8" t="str">
        <x:v>RMB bn</x:v>
      </x:c>
      <x:c r="C69" s="135" t="n">
        <x:f>'R1_master_assumptions'!F186</x:f>
        <x:v>2.5</x:v>
      </x:c>
      <x:c r="D69" s="135" t="n">
        <x:f>'R1_master_assumptions'!F187</x:f>
        <x:v>1.9</x:v>
      </x:c>
      <x:c r="E69" s="135" t="n">
        <x:f>'R1_master_assumptions'!F188</x:f>
        <x:v>1.5</x:v>
      </x:c>
      <x:c r="F69" s="135" t="n">
        <x:f>'R1_master_assumptions'!F189</x:f>
        <x:v>1.3</x:v>
      </x:c>
      <x:c r="G69" s="135" t="n">
        <x:f>'R1_master_assumptions'!F190</x:f>
        <x:v>1.3</x:v>
      </x:c>
      <x:c r="H69" s="8"/>
    </x:row>
    <x:row r="70">
      <x:c r="A70" s="8" t="str">
        <x:v>FCF</x:v>
      </x:c>
      <x:c r="B70" s="8" t="str">
        <x:v>RMB bn</x:v>
      </x:c>
      <x:c r="C70" s="135" t="n">
        <x:f>C68-C69</x:f>
        <x:v>-0.07042112120749966</x:v>
      </x:c>
      <x:c r="D70" s="135" t="n">
        <x:f>D68-D69</x:f>
        <x:v>0.27890763139869623</x:v>
      </x:c>
      <x:c r="E70" s="135" t="n">
        <x:f>E68-E69</x:f>
        <x:v>1.413241138775068</x:v>
      </x:c>
      <x:c r="F70" s="135" t="n">
        <x:f>F68-F69</x:f>
        <x:v>1.7302062675957488</x:v>
      </x:c>
      <x:c r="G70" s="135" t="n">
        <x:f>G68-G69</x:f>
        <x:v>2.2026655883824695</x:v>
      </x:c>
      <x:c r="H70" s="8"/>
    </x:row>
    <x:row r="71">
      <x:c r="A71" s="8" t="str">
        <x:v>Target NP Payout</x:v>
      </x:c>
      <x:c r="B71" s="8" t="str">
        <x:v>%</x:v>
      </x:c>
      <x:c r="C71" s="56" t="n">
        <x:f>'R1_master_assumptions'!F193</x:f>
        <x:v>0.5</x:v>
      </x:c>
      <x:c r="D71" s="56" t="n">
        <x:f>'R1_master_assumptions'!F193</x:f>
        <x:v>0.5</x:v>
      </x:c>
      <x:c r="E71" s="56" t="n">
        <x:f>'R1_master_assumptions'!F193</x:f>
        <x:v>0.5</x:v>
      </x:c>
      <x:c r="F71" s="56" t="n">
        <x:f>'R1_master_assumptions'!F193</x:f>
        <x:v>0.5</x:v>
      </x:c>
      <x:c r="G71" s="56" t="n">
        <x:f>'R1_master_assumptions'!F193</x:f>
        <x:v>0.5</x:v>
      </x:c>
      <x:c r="H71" s="8"/>
    </x:row>
    <x:row r="72">
      <x:c r="A72" s="8" t="str">
        <x:v>Max Dividend / FCF</x:v>
      </x:c>
      <x:c r="B72" s="8" t="str">
        <x:v>%</x:v>
      </x:c>
      <x:c r="C72" s="56" t="n">
        <x:f>'R1_master_assumptions'!F194</x:f>
        <x:v>0.7</x:v>
      </x:c>
      <x:c r="D72" s="56" t="n">
        <x:f>'R1_master_assumptions'!F194</x:f>
        <x:v>0.7</x:v>
      </x:c>
      <x:c r="E72" s="56" t="n">
        <x:f>'R1_master_assumptions'!F194</x:f>
        <x:v>0.7</x:v>
      </x:c>
      <x:c r="F72" s="56" t="n">
        <x:f>'R1_master_assumptions'!F194</x:f>
        <x:v>0.7</x:v>
      </x:c>
      <x:c r="G72" s="56" t="n">
        <x:f>'R1_master_assumptions'!F194</x:f>
        <x:v>0.7</x:v>
      </x:c>
      <x:c r="H72" s="8"/>
    </x:row>
    <x:row r="73">
      <x:c r="A73" s="8" t="str">
        <x:v>Dividend</x:v>
      </x:c>
      <x:c r="B73" s="8" t="str">
        <x:v>RMB bn</x:v>
      </x:c>
      <x:c r="C73" s="135" t="n">
        <x:f>MAX(0,MIN(C65*C71,C70*C72))</x:f>
        <x:v>0</x:v>
      </x:c>
      <x:c r="D73" s="135" t="n">
        <x:f>MAX(0,MIN(D65*D71,D70*D72))</x:f>
        <x:v>0.19523534197908735</x:v>
      </x:c>
      <x:c r="E73" s="135" t="n">
        <x:f>MAX(0,MIN(E65*E71,E70*E72))</x:f>
        <x:v>0.7186417467481424</x:v>
      </x:c>
      <x:c r="F73" s="135" t="n">
        <x:f>MAX(0,MIN(F65*F71,F70*F72))</x:f>
        <x:v>0.7786523751149825</x:v>
      </x:c>
      <x:c r="G73" s="135" t="n">
        <x:f>MAX(0,MIN(G65*G71,G70*G72))</x:f>
        <x:v>1.0143086881275232</x:v>
      </x:c>
      <x:c r="H73" s="8"/>
    </x:row>
    <x:row r="74">
      <x:c r="A74" s="8" t="str">
        <x:v>DPS</x:v>
      </x:c>
      <x:c r="B74" s="8" t="str">
        <x:v>CNY/share</x:v>
      </x:c>
      <x:c r="C74" s="170" t="n">
        <x:f>C73/'R1_master_assumptions'!F5</x:f>
        <x:v>0</x:v>
      </x:c>
      <x:c r="D74" s="170" t="n">
        <x:f>D73/'R1_master_assumptions'!F5</x:f>
        <x:v>0.06962144007064704</x:v>
      </x:c>
      <x:c r="E74" s="170" t="n">
        <x:f>E73/'R1_master_assumptions'!F5</x:f>
        <x:v>0.25626955036066257</x:v>
      </x:c>
      <x:c r="F74" s="170" t="n">
        <x:f>F73/'R1_master_assumptions'!F5</x:f>
        <x:v>0.2776694993867531</x:v>
      </x:c>
      <x:c r="G74" s="170" t="n">
        <x:f>G73/'R1_master_assumptions'!F5</x:f>
        <x:v>0.3617051647911738</x:v>
      </x:c>
      <x:c r="H74" s="8"/>
    </x:row>
    <x:row r="75">
      <x:c r="A75" s="8" t="str">
        <x:v>Core Net Cash</x:v>
      </x:c>
      <x:c r="B75" s="8" t="str">
        <x:v>RMB bn</x:v>
      </x:c>
      <x:c r="C75" s="135" t="n">
        <x:f>'R1_master_assumptions'!F12+(C70-('R1_master_assumptions'!F10-'R1_master_assumptions'!F11))-C73</x:f>
        <x:v>2.0886929804525005</x:v>
      </x:c>
      <x:c r="D75" s="135" t="n">
        <x:f>C75+D70-D73</x:f>
        <x:v>2.172365269872109</x:v>
      </x:c>
      <x:c r="E75" s="135" t="n">
        <x:f>D75+E70-E73</x:f>
        <x:v>2.866964661899035</x:v>
      </x:c>
      <x:c r="F75" s="135" t="n">
        <x:f>E75+F70-F73</x:f>
        <x:v>3.818518554379801</x:v>
      </x:c>
      <x:c r="G75" s="135" t="n">
        <x:f>F75+G70-G73</x:f>
        <x:v>5.006875454634747</x:v>
      </x:c>
      <x:c r="H75" s="8" t="str">
        <x:v>简化审计桥：H1核心净现金 + H2/后续FCF - 预测分红。</x:v>
      </x:c>
    </x:row>
    <x:row r="76">
      <x:c r="A76" s="8" t="str">
        <x:v>Invested Capital</x:v>
      </x:c>
      <x:c r="B76" s="8" t="str">
        <x:v>RMB bn</x:v>
      </x:c>
      <x:c r="C76" s="135" t="n">
        <x:f>'R1_master_assumptions'!F14+C69-C66+C67</x:f>
        <x:v>15.774771368709999</x:v>
      </x:c>
      <x:c r="D76" s="135" t="n">
        <x:f>C76+D69-D66+D67</x:f>
        <x:v>16.28128780316798</x:v>
      </x:c>
      <x:c r="E76" s="135" t="n">
        <x:f>D76+E69-E66+E67</x:f>
        <x:v>16.3053301578892</x:v>
      </x:c>
      <x:c r="F76" s="135" t="n">
        <x:f>E76+F69-F66+F67</x:f>
        <x:v>16.132428640523415</x:v>
      </x:c>
      <x:c r="G76" s="135" t="n">
        <x:f>F76+G69-G66+G67</x:f>
        <x:v>15.95838042839599</x:v>
      </x:c>
      <x:c r="H76" s="8"/>
    </x:row>
    <x:row r="77">
      <x:c r="A77" s="8" t="str">
        <x:v>ROIC</x:v>
      </x:c>
      <x:c r="B77" s="8" t="str">
        <x:v>%</x:v>
      </x:c>
      <x:c r="C77" s="56" t="n">
        <x:f>C63/AVERAGE('R1_master_assumptions'!F14,C76)</x:f>
        <x:v>0.09158313935915463</x:v>
      </x:c>
      <x:c r="D77" s="56" t="n">
        <x:f>D63/AVERAGE(C76,D76)</x:f>
        <x:v>0.05664593746015528</x:v>
      </x:c>
      <x:c r="E77" s="56" t="n">
        <x:f>E63/AVERAGE(D76,E76)</x:f>
        <x:v>0.09611244450613196</x:v>
      </x:c>
      <x:c r="F77" s="56" t="n">
        <x:f>F63/AVERAGE(E76,F76)</x:f>
        <x:v>0.10409966281392638</x:v>
      </x:c>
      <x:c r="G77" s="56" t="n">
        <x:f>G63/AVERAGE(F76,G76)</x:f>
        <x:v>0.13488667007411292</x:v>
      </x:c>
      <x:c r="H77" s="8" t="str">
        <x:v>平均ROIC；新增资本价值创造另见R5 Incremental ROIC。</x:v>
      </x:c>
    </x:row>
    <x:row r="78">
      <x:c r="A78" s="8" t="str">
        <x:v>2026 H2 Revenue Required</x:v>
      </x:c>
      <x:c r="B78" s="8" t="str">
        <x:v>RMB bn</x:v>
      </x:c>
      <x:c r="C78" s="135" t="n">
        <x:f>C52-'R1_master_assumptions'!F6</x:f>
        <x:v>12.235095260460001</x:v>
      </x:c>
      <x:c r="D78" s="135"/>
      <x:c r="E78" s="135"/>
      <x:c r="F78" s="135"/>
      <x:c r="G78" s="135"/>
      <x:c r="H78" s="8"/>
    </x:row>
    <x:row r="79">
      <x:c r="A79" s="8" t="str">
        <x:v>2026 H2 Gross Profit Required</x:v>
      </x:c>
      <x:c r="B79" s="8" t="str">
        <x:v>RMB bn</x:v>
      </x:c>
      <x:c r="C79" s="135" t="n">
        <x:f>C58-'R1_master_assumptions'!F7</x:f>
        <x:v>1.7098754415</x:v>
      </x:c>
      <x:c r="D79" s="135"/>
      <x:c r="E79" s="135"/>
      <x:c r="F79" s="135"/>
      <x:c r="G79" s="135"/>
      <x:c r="H79" s="8"/>
    </x:row>
    <x:row r="80">
      <x:c r="A80" s="8" t="str">
        <x:v>2026 H2 Gross Margin Required</x:v>
      </x:c>
      <x:c r="B80" s="8" t="str">
        <x:v>%</x:v>
      </x:c>
      <x:c r="C80" s="56" t="n">
        <x:f>C79/C78</x:f>
        <x:v>0.13975170647226443</x:v>
      </x:c>
      <x:c r="D80" s="56"/>
      <x:c r="E80" s="56"/>
      <x:c r="F80" s="56"/>
      <x:c r="G80" s="56"/>
      <x:c r="H80" s="8" t="str">
        <x:v>把全年预测反推成H2隐含毛利率，避免隐藏过强反转。</x:v>
      </x:c>
    </x:row>
    <x:row r="81">
      <x:c r="A81" s="8" t="str">
        <x:v>2026 H2 CFO Required</x:v>
      </x:c>
      <x:c r="B81" s="8" t="str">
        <x:v>RMB bn</x:v>
      </x:c>
      <x:c r="C81" s="135" t="n">
        <x:f>C68-'R1_master_assumptions'!F10</x:f>
        <x:v>2.0404387947725002</x:v>
      </x:c>
      <x:c r="D81" s="135"/>
      <x:c r="E81" s="135"/>
      <x:c r="F81" s="135"/>
      <x:c r="G81" s="135"/>
      <x:c r="H81" s="8"/>
    </x:row>
    <x:row r="82">
      <x:c r="A82" s="8" t="str">
        <x:v>2026 H2 FCF Required</x:v>
      </x:c>
      <x:c r="B82" s="8" t="str">
        <x:v>RMB bn</x:v>
      </x:c>
      <x:c r="C82" s="135" t="n">
        <x:f>C70-('R1_master_assumptions'!F10-'R1_master_assumptions'!F11)</x:f>
        <x:v>0.6750826581925004</x:v>
      </x:c>
      <x:c r="D82" s="135"/>
      <x:c r="E82" s="135"/>
      <x:c r="F82" s="135"/>
      <x:c r="G82" s="135"/>
      <x:c r="H82" s="8"/>
    </x:row>
    <x:row r="83">
      <x:c r="A83" s="8"/>
      <x:c r="B83" s="8"/>
      <x:c r="C83" s="8"/>
      <x:c r="D83" s="8"/>
      <x:c r="E83" s="8"/>
      <x:c r="F83" s="8"/>
      <x:c r="G83" s="8"/>
      <x:c r="H83" s="8"/>
    </x:row>
    <x:row r="84">
      <x:c r="A84" s="169" t="str">
        <x:v>Bull Scenario</x:v>
      </x:c>
      <x:c r="B84" s="169"/>
      <x:c r="C84" s="169"/>
      <x:c r="D84" s="169"/>
      <x:c r="E84" s="169"/>
      <x:c r="F84" s="169"/>
      <x:c r="G84" s="169"/>
      <x:c r="H84" s="169"/>
    </x:row>
    <x:row r="85">
      <x:c r="A85" s="8" t="str">
        <x:v>Feed Price Index</x:v>
      </x:c>
      <x:c r="B85" s="8" t="str">
        <x:v>x</x:v>
      </x:c>
      <x:c r="C85" s="55" t="n">
        <x:f>1</x:f>
        <x:v>1</x:v>
      </x:c>
      <x:c r="D85" s="55" t="n">
        <x:f>'R1_master_assumptions'!G140*'R3_industry_balance'!M51/'R3_industry_balance'!M47+'R1_master_assumptions'!G141*'R3_industry_balance'!M48/'R3_industry_balance'!M44+'R1_master_assumptions'!G142*'R3_industry_balance'!M50/'R3_industry_balance'!M46</x:f>
        <x:v>0.9810897435897437</x:v>
      </x:c>
      <x:c r="E85" s="55" t="n">
        <x:f>'R1_master_assumptions'!G140*'R3_industry_balance'!M55/'R3_industry_balance'!M47+'R1_master_assumptions'!G141*'R3_industry_balance'!M52/'R3_industry_balance'!M44+'R1_master_assumptions'!G142*'R3_industry_balance'!M54/'R3_industry_balance'!M46</x:f>
        <x:v>1.0957956259426846</x:v>
      </x:c>
      <x:c r="F85" s="55" t="n">
        <x:f>'R1_master_assumptions'!G140*'R3_industry_balance'!M59/'R3_industry_balance'!M47+'R1_master_assumptions'!G141*'R3_industry_balance'!M56/'R3_industry_balance'!M44+'R1_master_assumptions'!G142*'R3_industry_balance'!M58/'R3_industry_balance'!M46</x:f>
        <x:v>1.1066289592760181</x:v>
      </x:c>
      <x:c r="G85" s="55" t="n">
        <x:f>'R1_master_assumptions'!G140*'R3_industry_balance'!M63/'R3_industry_balance'!M47+'R1_master_assumptions'!G141*'R3_industry_balance'!M60/'R3_industry_balance'!M44+'R1_master_assumptions'!G142*'R3_industry_balance'!M62/'R3_industry_balance'!M46</x:f>
        <x:v>1.2567043740573154</x:v>
      </x:c>
      <x:c r="H85" s="8" t="str">
        <x:v>65%赖氨酸+25%苏氨酸+10%缬氨酸；价格只读R3，不另手填。</x:v>
      </x:c>
    </x:row>
    <x:row r="86">
      <x:c r="A86" s="8" t="str">
        <x:v>MSG Price Index</x:v>
      </x:c>
      <x:c r="B86" s="8" t="str">
        <x:v>x</x:v>
      </x:c>
      <x:c r="C86" s="55" t="n">
        <x:f>1</x:f>
        <x:v>1</x:v>
      </x:c>
      <x:c r="D86" s="55" t="n">
        <x:f>'R3_industry_balance'!M49/'R3_industry_balance'!M45</x:f>
        <x:v>0.9859154929577465</x:v>
      </x:c>
      <x:c r="E86" s="55" t="n">
        <x:f>'R3_industry_balance'!M53/'R3_industry_balance'!M45</x:f>
        <x:v>0.9295774647887324</x:v>
      </x:c>
      <x:c r="F86" s="55" t="n">
        <x:f>'R3_industry_balance'!M57/'R3_industry_balance'!M45</x:f>
        <x:v>0.9859154929577465</x:v>
      </x:c>
      <x:c r="G86" s="55" t="n">
        <x:f>'R3_industry_balance'!M61/'R3_industry_balance'!M45</x:f>
        <x:v>1.0985915492957747</x:v>
      </x:c>
      <x:c r="H86" s="8"/>
    </x:row>
    <x:row r="87">
      <x:c r="A87" s="8" t="str">
        <x:v>Feed Revenue</x:v>
      </x:c>
      <x:c r="B87" s="8" t="str">
        <x:v>RMB bn</x:v>
      </x:c>
      <x:c r="C87" s="135" t="n">
        <x:f>'R1_master_assumptions'!F16*(2+'R1_master_assumptions'!G143)</x:f>
        <x:v>10.379182382</x:v>
      </x:c>
      <x:c r="D87" s="135" t="n">
        <x:f>C87*(1+'R1_master_assumptions'!G149)*D85/C85</x:f>
        <x:v>10.692054850918943</x:v>
      </x:c>
      <x:c r="E87" s="135" t="n">
        <x:f>D87*(1+'R1_master_assumptions'!G150)*E85/D85</x:f>
        <x:v>12.419821219322216</x:v>
      </x:c>
      <x:c r="F87" s="135" t="n">
        <x:f>E87*(1+'R1_master_assumptions'!G151)*F85/E85</x:f>
        <x:v>12.918885155308315</x:v>
      </x:c>
      <x:c r="G87" s="135" t="n">
        <x:f>F87*(1+'R1_master_assumptions'!G152)*G85/F85</x:f>
        <x:v>14.964296509198856</x:v>
      </x:c>
      <x:c r="H87" s="8"/>
    </x:row>
    <x:row r="88">
      <x:c r="A88" s="8" t="str">
        <x:v>Flavor Revenue</x:v>
      </x:c>
      <x:c r="B88" s="8" t="str">
        <x:v>RMB bn</x:v>
      </x:c>
      <x:c r="C88" s="135" t="n">
        <x:f>'R1_master_assumptions'!F15*(2+'R1_master_assumptions'!G143)</x:f>
        <x:v>6.484221614000001</x:v>
      </x:c>
      <x:c r="D88" s="135" t="n">
        <x:f>C88*(1+'R1_master_assumptions'!G153)*D86/C86</x:f>
        <x:v>6.520752439994368</x:v>
      </x:c>
      <x:c r="E88" s="135" t="n">
        <x:f>D88*(1+'R1_master_assumptions'!G154)*E86/D86</x:f>
        <x:v>6.271100775148869</x:v>
      </x:c>
      <x:c r="F88" s="135" t="n">
        <x:f>E88*(1+'R1_master_assumptions'!G155)*F86/E86</x:f>
        <x:v>6.784190838570142</x:v>
      </x:c>
      <x:c r="G88" s="135" t="n">
        <x:f>F88*(1+'R1_master_assumptions'!G156)*G86/F86</x:f>
        <x:v>7.710717473094864</x:v>
      </x:c>
      <x:c r="H88" s="8"/>
    </x:row>
    <x:row r="89">
      <x:c r="A89" s="8" t="str">
        <x:v>Pharma Revenue</x:v>
      </x:c>
      <x:c r="B89" s="8" t="str">
        <x:v>RMB bn</x:v>
      </x:c>
      <x:c r="C89" s="135" t="n">
        <x:f>'R1_master_assumptions'!F17*(2+'R1_master_assumptions'!G143)</x:f>
        <x:v>1.252541602</x:v>
      </x:c>
      <x:c r="D89" s="135" t="n">
        <x:f>C89*(1+'R1_master_assumptions'!G157)</x:f>
        <x:v>1.34021951414</x:v>
      </x:c>
      <x:c r="E89" s="135" t="n">
        <x:f>D89*(1+'R1_master_assumptions'!G158)</x:f>
        <x:v>1.4340348801298</x:v>
      </x:c>
      <x:c r="F89" s="135" t="n">
        <x:f>E89*(1+'R1_master_assumptions'!G159)</x:f>
        <x:v>1.5344173217388861</x:v>
      </x:c>
      <x:c r="G89" s="135" t="n">
        <x:f>F89*(1+'R1_master_assumptions'!G160)</x:f>
        <x:v>1.6418265342606082</x:v>
      </x:c>
      <x:c r="H89" s="8"/>
    </x:row>
    <x:row r="90">
      <x:c r="A90" s="8" t="str">
        <x:v>Byproducts Revenue</x:v>
      </x:c>
      <x:c r="B90" s="8" t="str">
        <x:v>RMB bn</x:v>
      </x:c>
      <x:c r="C90" s="135" t="n">
        <x:f>'R1_master_assumptions'!F18*(2+'R1_master_assumptions'!G143)</x:f>
        <x:v>4.670140616</x:v>
      </x:c>
      <x:c r="D90" s="135" t="n">
        <x:f>C90*(1+'R1_master_assumptions'!G161)</x:f>
        <x:v>4.810244834480001</x:v>
      </x:c>
      <x:c r="E90" s="135" t="n">
        <x:f>D90*(1+'R1_master_assumptions'!G162)</x:f>
        <x:v>4.954552179514401</x:v>
      </x:c>
      <x:c r="F90" s="135" t="n">
        <x:f>E90*(1+'R1_master_assumptions'!G163)</x:f>
        <x:v>5.103188744899834</x:v>
      </x:c>
      <x:c r="G90" s="135" t="n">
        <x:f>F90*(1+'R1_master_assumptions'!G164)</x:f>
        <x:v>5.256284407246829</x:v>
      </x:c>
      <x:c r="H90" s="8"/>
    </x:row>
    <x:row r="91">
      <x:c r="A91" s="8" t="str">
        <x:v>Other Revenue</x:v>
      </x:c>
      <x:c r="B91" s="8" t="str">
        <x:v>RMB bn</x:v>
      </x:c>
      <x:c r="C91" s="135" t="n">
        <x:f>'R1_master_assumptions'!F19*(2+'R1_master_assumptions'!G143)</x:f>
        <x:v>1.928806292</x:v>
      </x:c>
      <x:c r="D91" s="135" t="n">
        <x:f>C91*(1+'R1_master_assumptions'!G165)</x:f>
        <x:v>1.9673824178400001</x:v>
      </x:c>
      <x:c r="E91" s="135" t="n">
        <x:f>D91*(1+'R1_master_assumptions'!G166)</x:f>
        <x:v>2.0067300661968</x:v>
      </x:c>
      <x:c r="F91" s="135" t="n">
        <x:f>E91*(1+'R1_master_assumptions'!G167)</x:f>
        <x:v>2.0468646675207363</x:v>
      </x:c>
      <x:c r="G91" s="135" t="n">
        <x:f>F91*(1+'R1_master_assumptions'!G168)</x:f>
        <x:v>2.087801960871151</x:v>
      </x:c>
      <x:c r="H91" s="8"/>
    </x:row>
    <x:row r="92">
      <x:c r="A92" s="8" t="str">
        <x:v>Total Revenue</x:v>
      </x:c>
      <x:c r="B92" s="8" t="str">
        <x:v>RMB bn</x:v>
      </x:c>
      <x:c r="C92" s="135" t="n">
        <x:f>SUM(C87:C91)</x:f>
        <x:v>24.714892506000005</x:v>
      </x:c>
      <x:c r="D92" s="135" t="n">
        <x:f>SUM(D87:D91)</x:f>
        <x:v>25.33065405737331</x:v>
      </x:c>
      <x:c r="E92" s="135" t="n">
        <x:f>SUM(E87:E91)</x:f>
        <x:v>27.086239120312086</x:v>
      </x:c>
      <x:c r="F92" s="135" t="n">
        <x:f>SUM(F87:F91)</x:f>
        <x:v>28.38754672803791</x:v>
      </x:c>
      <x:c r="G92" s="135" t="n">
        <x:f>SUM(G87:G91)</x:f>
        <x:v>31.66092688467231</x:v>
      </x:c>
      <x:c r="H92" s="8"/>
    </x:row>
    <x:row r="93">
      <x:c r="A93" s="8" t="str">
        <x:v>Feed GM</x:v>
      </x:c>
      <x:c r="B93" s="8" t="str">
        <x:v>%</x:v>
      </x:c>
      <x:c r="C93" s="56" t="n">
        <x:f>'R1_master_assumptions'!G144</x:f>
        <x:v>0.175</x:v>
      </x:c>
      <x:c r="D93" s="56" t="n">
        <x:f>MAX(-5%,MIN('R1_master_assumptions'!G195,1-(1-'R1_master_assumptions'!G144)*(1+'R1_master_assumptions'!G169)^1/D85))</x:f>
        <x:v>0.16750735053903965</x:v>
      </x:c>
      <x:c r="E93" s="56" t="n">
        <x:f>MAX(-5%,MIN('R1_master_assumptions'!G195,1-(1-'R1_master_assumptions'!G144)*(1+'R1_master_assumptions'!G169)^2/E85))</x:f>
        <x:v>0.25</x:v>
      </x:c>
      <x:c r="F93" s="56" t="n">
        <x:f>MAX(-5%,MIN('R1_master_assumptions'!G195,1-(1-'R1_master_assumptions'!G144)*(1+'R1_master_assumptions'!G169)^3/F85))</x:f>
        <x:v>0.25</x:v>
      </x:c>
      <x:c r="G93" s="56" t="n">
        <x:f>MAX(-5%,MIN('R1_master_assumptions'!G195,1-(1-'R1_master_assumptions'!G144)*(1+'R1_master_assumptions'!G169)^4/G85))</x:f>
        <x:v>0.25</x:v>
      </x:c>
      <x:c r="H93" s="8"/>
    </x:row>
    <x:row r="94">
      <x:c r="A94" s="8" t="str">
        <x:v>Flavor GM</x:v>
      </x:c>
      <x:c r="B94" s="8" t="str">
        <x:v>%</x:v>
      </x:c>
      <x:c r="C94" s="56" t="n">
        <x:f>'R1_master_assumptions'!G145</x:f>
        <x:v>0.13</x:v>
      </x:c>
      <x:c r="D94" s="56" t="n">
        <x:f>MAX(-5%,MIN('R1_master_assumptions'!G196,1-(1-'R1_master_assumptions'!G145)*(1+'R1_master_assumptions'!G170)^1/D86))</x:f>
        <x:v>0.12198357142857141</x:v>
      </x:c>
      <x:c r="E94" s="56" t="n">
        <x:f>MAX(-5%,MIN('R1_master_assumptions'!G196,1-(1-'R1_master_assumptions'!G145)*(1+'R1_master_assumptions'!G170)^2/E86))</x:f>
        <x:v>0.07342660227272724</x:v>
      </x:c>
      <x:c r="F94" s="56" t="n">
        <x:f>MAX(-5%,MIN('R1_master_assumptions'!G196,1-(1-'R1_master_assumptions'!G145)*(1+'R1_master_assumptions'!G170)^3/F86))</x:f>
        <x:v>0.1307417853035714</x:v>
      </x:c>
      <x:c r="G94" s="56" t="n">
        <x:f>MAX(-5%,MIN('R1_master_assumptions'!G196,1-(1-'R1_master_assumptions'!G145)*(1+'R1_master_assumptions'!G170)^4/G86))</x:f>
        <x:v>0.18</x:v>
      </x:c>
      <x:c r="H94" s="8"/>
    </x:row>
    <x:row r="95">
      <x:c r="A95" s="8" t="str">
        <x:v>Pharma GM</x:v>
      </x:c>
      <x:c r="B95" s="8" t="str">
        <x:v>%</x:v>
      </x:c>
      <x:c r="C95" s="56" t="n">
        <x:f>'R1_master_assumptions'!G146</x:f>
        <x:v>0.32</x:v>
      </x:c>
      <x:c r="D95" s="56" t="n">
        <x:f>MIN('R1_master_assumptions'!G197,'R1_master_assumptions'!G146+'R1_master_assumptions'!G204*1)</x:f>
        <x:v>0.323</x:v>
      </x:c>
      <x:c r="E95" s="56" t="n">
        <x:f>MIN('R1_master_assumptions'!G197,'R1_master_assumptions'!G146+'R1_master_assumptions'!G204*2)</x:f>
        <x:v>0.326</x:v>
      </x:c>
      <x:c r="F95" s="56" t="n">
        <x:f>MIN('R1_master_assumptions'!G197,'R1_master_assumptions'!G146+'R1_master_assumptions'!G204*3)</x:f>
        <x:v>0.329</x:v>
      </x:c>
      <x:c r="G95" s="56" t="n">
        <x:f>MIN('R1_master_assumptions'!G197,'R1_master_assumptions'!G146+'R1_master_assumptions'!G204*4)</x:f>
        <x:v>0.332</x:v>
      </x:c>
      <x:c r="H95" s="8"/>
    </x:row>
    <x:row r="96">
      <x:c r="A96" s="8" t="str">
        <x:v>Byproducts GM</x:v>
      </x:c>
      <x:c r="B96" s="8" t="str">
        <x:v>%</x:v>
      </x:c>
      <x:c r="C96" s="56" t="n">
        <x:f>'R1_master_assumptions'!G147</x:f>
        <x:v>0.12</x:v>
      </x:c>
      <x:c r="D96" s="56" t="n">
        <x:f>MIN('R1_master_assumptions'!G198,'R1_master_assumptions'!G147+'R1_master_assumptions'!G205*1)</x:f>
        <x:v>0.122</x:v>
      </x:c>
      <x:c r="E96" s="56" t="n">
        <x:f>MIN('R1_master_assumptions'!G198,'R1_master_assumptions'!G147+'R1_master_assumptions'!G205*2)</x:f>
        <x:v>0.124</x:v>
      </x:c>
      <x:c r="F96" s="56" t="n">
        <x:f>MIN('R1_master_assumptions'!G198,'R1_master_assumptions'!G147+'R1_master_assumptions'!G205*3)</x:f>
        <x:v>0.126</x:v>
      </x:c>
      <x:c r="G96" s="56" t="n">
        <x:f>MIN('R1_master_assumptions'!G198,'R1_master_assumptions'!G147+'R1_master_assumptions'!G205*4)</x:f>
        <x:v>0.128</x:v>
      </x:c>
      <x:c r="H96" s="8"/>
    </x:row>
    <x:row r="97">
      <x:c r="A97" s="8" t="str">
        <x:v>Other GM</x:v>
      </x:c>
      <x:c r="B97" s="8" t="str">
        <x:v>%</x:v>
      </x:c>
      <x:c r="C97" s="56" t="n">
        <x:f>'R1_master_assumptions'!G148</x:f>
        <x:v>0.18</x:v>
      </x:c>
      <x:c r="D97" s="56" t="n">
        <x:f>MIN('R1_master_assumptions'!G199,'R1_master_assumptions'!G148)</x:f>
        <x:v>0.18</x:v>
      </x:c>
      <x:c r="E97" s="56" t="n">
        <x:f>MIN('R1_master_assumptions'!G199,'R1_master_assumptions'!G148)</x:f>
        <x:v>0.18</x:v>
      </x:c>
      <x:c r="F97" s="56" t="n">
        <x:f>MIN('R1_master_assumptions'!G199,'R1_master_assumptions'!G148)</x:f>
        <x:v>0.18</x:v>
      </x:c>
      <x:c r="G97" s="56" t="n">
        <x:f>MIN('R1_master_assumptions'!G199,'R1_master_assumptions'!G148)</x:f>
        <x:v>0.18</x:v>
      </x:c>
      <x:c r="H97" s="8"/>
    </x:row>
    <x:row r="98">
      <x:c r="A98" s="8" t="str">
        <x:v>Gross Profit</x:v>
      </x:c>
      <x:c r="B98" s="8" t="str">
        <x:v>RMB bn</x:v>
      </x:c>
      <x:c r="C98" s="135" t="n">
        <x:f>'R1_master_assumptions'!F7+'R1_master_assumptions'!F16*(1+'R1_master_assumptions'!G143)*C93+'R1_master_assumptions'!F15*(1+'R1_master_assumptions'!G143)*C94+'R1_master_assumptions'!F17*(1+'R1_master_assumptions'!G143)*C95+'R1_master_assumptions'!F18*(1+'R1_master_assumptions'!G143)*C96+'R1_master_assumptions'!F19*(1+'R1_master_assumptions'!G143)*C97</x:f>
        <x:v>3.5855042206400007</x:v>
      </x:c>
      <x:c r="D98" s="135" t="n">
        <x:f>D87*D93+D88*D94+D89*D95+D90*D96+D91*D97</x:f>
        <x:v>3.960292059012583</x:v>
      </x:c>
      <x:c r="E98" s="135" t="n">
        <x:f>E87*E93+E88*E94+E89*E95+E90*E96+E91*E97</x:f>
        <x:v>5.008492180357127</x:v>
      </x:c>
      <x:c r="F98" s="135" t="n">
        <x:f>F87*F93+F88*F94+F89*F95+F90*F96+F91*F97</x:f>
        <x:v>5.632959231765077</x:v>
      </x:c>
      <x:c r="G98" s="135" t="n">
        <x:f>G87*G93+G88*G94+G89*G95+G90*G96+G91*G97</x:f>
        <x:v>6.722698438915713</x:v>
      </x:c>
      <x:c r="H98" s="8"/>
    </x:row>
    <x:row r="99">
      <x:c r="A99" s="8" t="str">
        <x:v>Gross Margin</x:v>
      </x:c>
      <x:c r="B99" s="8" t="str">
        <x:v>%</x:v>
      </x:c>
      <x:c r="C99" s="56" t="n">
        <x:f>C98/C92</x:f>
        <x:v>0.1450746435481988</x:v>
      </x:c>
      <x:c r="D99" s="56" t="n">
        <x:f>D98/D92</x:f>
        <x:v>0.15634385318447044</x:v>
      </x:c>
      <x:c r="E99" s="56" t="n">
        <x:f>E98/E92</x:f>
        <x:v>0.18490910303605926</x:v>
      </x:c>
      <x:c r="F99" s="56" t="n">
        <x:f>F98/F92</x:f>
        <x:v>0.1984306458649171</x:v>
      </x:c>
      <x:c r="G99" s="56" t="n">
        <x:f>G98/G92</x:f>
        <x:v>0.21233422708702523</x:v>
      </x:c>
      <x:c r="H99" s="8" t="str">
        <x:v>2026=H1实际+H2分部假设；2027+由分部收入×分部GM自动汇总。</x:v>
      </x:c>
    </x:row>
    <x:row r="100">
      <x:c r="A100" s="8" t="str">
        <x:v>Opex / Revenue</x:v>
      </x:c>
      <x:c r="B100" s="8" t="str">
        <x:v>%</x:v>
      </x:c>
      <x:c r="C100" s="56" t="n">
        <x:f>'R1_master_assumptions'!G171</x:f>
        <x:v>0.066</x:v>
      </x:c>
      <x:c r="D100" s="56" t="n">
        <x:f>'R1_master_assumptions'!G172</x:f>
        <x:v>0.064</x:v>
      </x:c>
      <x:c r="E100" s="56" t="n">
        <x:f>'R1_master_assumptions'!G173</x:f>
        <x:v>0.062</x:v>
      </x:c>
      <x:c r="F100" s="56" t="n">
        <x:f>'R1_master_assumptions'!G174</x:f>
        <x:v>0.061</x:v>
      </x:c>
      <x:c r="G100" s="56" t="n">
        <x:f>'R1_master_assumptions'!G175</x:f>
        <x:v>0.06</x:v>
      </x:c>
      <x:c r="H100" s="8"/>
    </x:row>
    <x:row r="101">
      <x:c r="A101" s="8" t="str">
        <x:v>EBIT</x:v>
      </x:c>
      <x:c r="B101" s="8" t="str">
        <x:v>RMB bn</x:v>
      </x:c>
      <x:c r="C101" s="135" t="n">
        <x:f>C98-C92*C100</x:f>
        <x:v>1.9543213152440002</x:v>
      </x:c>
      <x:c r="D101" s="135" t="n">
        <x:f>D98-D92*D100</x:f>
        <x:v>2.3391301993406914</x:v>
      </x:c>
      <x:c r="E101" s="135" t="n">
        <x:f>E98-E92*E100</x:f>
        <x:v>3.3291453548977774</x:v>
      </x:c>
      <x:c r="F101" s="135" t="n">
        <x:f>F98-F92*F100</x:f>
        <x:v>3.901318881354764</x:v>
      </x:c>
      <x:c r="G101" s="135" t="n">
        <x:f>G98-G92*G100</x:f>
        <x:v>4.823042825835374</x:v>
      </x:c>
      <x:c r="H101" s="8"/>
    </x:row>
    <x:row r="102">
      <x:c r="A102" s="8" t="str">
        <x:v>Tax Rate</x:v>
      </x:c>
      <x:c r="B102" s="8" t="str">
        <x:v>%</x:v>
      </x:c>
      <x:c r="C102" s="56" t="n">
        <x:f>'R1_master_assumptions'!G191</x:f>
        <x:v>0.14</x:v>
      </x:c>
      <x:c r="D102" s="56" t="n">
        <x:f>'R1_master_assumptions'!G191</x:f>
        <x:v>0.14</x:v>
      </x:c>
      <x:c r="E102" s="56" t="n">
        <x:f>'R1_master_assumptions'!G191</x:f>
        <x:v>0.14</x:v>
      </x:c>
      <x:c r="F102" s="56" t="n">
        <x:f>'R1_master_assumptions'!G191</x:f>
        <x:v>0.14</x:v>
      </x:c>
      <x:c r="G102" s="56" t="n">
        <x:f>'R1_master_assumptions'!G191</x:f>
        <x:v>0.14</x:v>
      </x:c>
      <x:c r="H102" s="8"/>
    </x:row>
    <x:row r="103">
      <x:c r="A103" s="8" t="str">
        <x:v>NOPAT</x:v>
      </x:c>
      <x:c r="B103" s="8" t="str">
        <x:v>RMB bn</x:v>
      </x:c>
      <x:c r="C103" s="135" t="n">
        <x:f>C101*(1-C102)</x:f>
        <x:v>1.68071633110984</x:v>
      </x:c>
      <x:c r="D103" s="135" t="n">
        <x:f>D101*(1-D102)</x:f>
        <x:v>2.0116519714329946</x:v>
      </x:c>
      <x:c r="E103" s="135" t="n">
        <x:f>E101*(1-E102)</x:f>
        <x:v>2.8630650052120887</x:v>
      </x:c>
      <x:c r="F103" s="135" t="n">
        <x:f>F101*(1-F102)</x:f>
        <x:v>3.355134237965097</x:v>
      </x:c>
      <x:c r="G103" s="135" t="n">
        <x:f>G101*(1-G102)</x:f>
        <x:v>4.147816830218422</x:v>
      </x:c>
      <x:c r="H103" s="8"/>
    </x:row>
    <x:row r="104">
      <x:c r="A104" s="8" t="str">
        <x:v>Other below EBIT / Revenue</x:v>
      </x:c>
      <x:c r="B104" s="8" t="str">
        <x:v>%</x:v>
      </x:c>
      <x:c r="C104" s="56" t="n">
        <x:f>'R1_master_assumptions'!G192</x:f>
        <x:v>0.003</x:v>
      </x:c>
      <x:c r="D104" s="56" t="n">
        <x:f>'R1_master_assumptions'!G192</x:f>
        <x:v>0.003</x:v>
      </x:c>
      <x:c r="E104" s="56" t="n">
        <x:f>'R1_master_assumptions'!G192</x:f>
        <x:v>0.003</x:v>
      </x:c>
      <x:c r="F104" s="56" t="n">
        <x:f>'R1_master_assumptions'!G192</x:f>
        <x:v>0.003</x:v>
      </x:c>
      <x:c r="G104" s="56" t="n">
        <x:f>'R1_master_assumptions'!G192</x:f>
        <x:v>0.003</x:v>
      </x:c>
      <x:c r="H104" s="8"/>
    </x:row>
    <x:row r="105">
      <x:c r="A105" s="8" t="str">
        <x:v>Net Profit</x:v>
      </x:c>
      <x:c r="B105" s="8" t="str">
        <x:v>RMB bn</x:v>
      </x:c>
      <x:c r="C105" s="135" t="n">
        <x:f>C103-C92*C104</x:f>
        <x:v>1.60657165359184</x:v>
      </x:c>
      <x:c r="D105" s="135" t="n">
        <x:f>D103-D92*D104</x:f>
        <x:v>1.9356600092608747</x:v>
      </x:c>
      <x:c r="E105" s="135" t="n">
        <x:f>E103-E92*E104</x:f>
        <x:v>2.7818062878511522</x:v>
      </x:c>
      <x:c r="F105" s="135" t="n">
        <x:f>F103-F92*F104</x:f>
        <x:v>3.2699715977809833</x:v>
      </x:c>
      <x:c r="G105" s="135" t="n">
        <x:f>G103-G92*G104</x:f>
        <x:v>4.052834049564405</x:v>
      </x:c>
      <x:c r="H105" s="8"/>
    </x:row>
    <x:row r="106">
      <x:c r="A106" s="8" t="str">
        <x:v>D&amp;A</x:v>
      </x:c>
      <x:c r="B106" s="8" t="str">
        <x:v>RMB bn</x:v>
      </x:c>
      <x:c r="C106" s="135" t="n">
        <x:f>C92*'R1_master_assumptions'!G176</x:f>
        <x:v>1.4581786578540001</x:v>
      </x:c>
      <x:c r="D106" s="135" t="n">
        <x:f>D92*'R1_master_assumptions'!G177</x:f>
        <x:v>1.5451698974997718</x:v>
      </x:c>
      <x:c r="E106" s="135" t="n">
        <x:f>E92*'R1_master_assumptions'!G178</x:f>
        <x:v>1.598088108098413</x:v>
      </x:c>
      <x:c r="F106" s="135" t="n">
        <x:f>F92*'R1_master_assumptions'!G179</x:f>
        <x:v>1.618090163498161</x:v>
      </x:c>
      <x:c r="G106" s="135" t="n">
        <x:f>G92*'R1_master_assumptions'!G180</x:f>
        <x:v>1.7730119055416493</x:v>
      </x:c>
      <x:c r="H106" s="8"/>
    </x:row>
    <x:row r="107">
      <x:c r="A107" s="8" t="str">
        <x:v>ΔNWC Cash Use</x:v>
      </x:c>
      <x:c r="B107" s="8" t="str">
        <x:v>RMB bn</x:v>
      </x:c>
      <x:c r="C107" s="135" t="n">
        <x:f>'R1_master_assumptions'!G181</x:f>
        <x:v>0</x:v>
      </x:c>
      <x:c r="D107" s="135" t="n">
        <x:f>'R1_master_assumptions'!G182</x:f>
        <x:v>0.1</x:v>
      </x:c>
      <x:c r="E107" s="135" t="n">
        <x:f>'R1_master_assumptions'!G183</x:f>
        <x:v>0.1</x:v>
      </x:c>
      <x:c r="F107" s="135" t="n">
        <x:f>'R1_master_assumptions'!G184</x:f>
        <x:v>0.1</x:v>
      </x:c>
      <x:c r="G107" s="135" t="n">
        <x:f>'R1_master_assumptions'!G185</x:f>
        <x:v>0.1</x:v>
      </x:c>
      <x:c r="H107" s="8"/>
    </x:row>
    <x:row r="108">
      <x:c r="A108" s="8" t="str">
        <x:v>CFO</x:v>
      </x:c>
      <x:c r="B108" s="8" t="str">
        <x:v>RMB bn</x:v>
      </x:c>
      <x:c r="C108" s="135" t="n">
        <x:f>C105+C106-C107</x:f>
        <x:v>3.06475031144584</x:v>
      </x:c>
      <x:c r="D108" s="135" t="n">
        <x:f>D105+D106-D107</x:f>
        <x:v>3.3808299067606464</x:v>
      </x:c>
      <x:c r="E108" s="135" t="n">
        <x:f>E105+E106-E107</x:f>
        <x:v>4.279894395949565</x:v>
      </x:c>
      <x:c r="F108" s="135" t="n">
        <x:f>F105+F106-F107</x:f>
        <x:v>4.7880617612791445</x:v>
      </x:c>
      <x:c r="G108" s="135" t="n">
        <x:f>G105+G106-G107</x:f>
        <x:v>5.725845955106054</x:v>
      </x:c>
      <x:c r="H108" s="8"/>
    </x:row>
    <x:row r="109">
      <x:c r="A109" s="8" t="str">
        <x:v>Capex</x:v>
      </x:c>
      <x:c r="B109" s="8" t="str">
        <x:v>RMB bn</x:v>
      </x:c>
      <x:c r="C109" s="135" t="n">
        <x:f>'R1_master_assumptions'!G186</x:f>
        <x:v>2.3</x:v>
      </x:c>
      <x:c r="D109" s="135" t="n">
        <x:f>'R1_master_assumptions'!G187</x:f>
        <x:v>1.6</x:v>
      </x:c>
      <x:c r="E109" s="135" t="n">
        <x:f>'R1_master_assumptions'!G188</x:f>
        <x:v>1.2</x:v>
      </x:c>
      <x:c r="F109" s="135" t="n">
        <x:f>'R1_master_assumptions'!G189</x:f>
        <x:v>1.2</x:v>
      </x:c>
      <x:c r="G109" s="135" t="n">
        <x:f>'R1_master_assumptions'!G190</x:f>
        <x:v>1.2</x:v>
      </x:c>
      <x:c r="H109" s="8"/>
    </x:row>
    <x:row r="110">
      <x:c r="A110" s="8" t="str">
        <x:v>FCF</x:v>
      </x:c>
      <x:c r="B110" s="8" t="str">
        <x:v>RMB bn</x:v>
      </x:c>
      <x:c r="C110" s="135" t="n">
        <x:f>C108-C109</x:f>
        <x:v>0.76475031144584</x:v>
      </x:c>
      <x:c r="D110" s="135" t="n">
        <x:f>D108-D109</x:f>
        <x:v>1.7808299067606463</x:v>
      </x:c>
      <x:c r="E110" s="135" t="n">
        <x:f>E108-E109</x:f>
        <x:v>3.079894395949565</x:v>
      </x:c>
      <x:c r="F110" s="135" t="n">
        <x:f>F108-F109</x:f>
        <x:v>3.5880617612791443</x:v>
      </x:c>
      <x:c r="G110" s="135" t="n">
        <x:f>G108-G109</x:f>
        <x:v>4.525845955106054</x:v>
      </x:c>
      <x:c r="H110" s="8"/>
    </x:row>
    <x:row r="111">
      <x:c r="A111" s="8" t="str">
        <x:v>Target NP Payout</x:v>
      </x:c>
      <x:c r="B111" s="8" t="str">
        <x:v>%</x:v>
      </x:c>
      <x:c r="C111" s="56" t="n">
        <x:f>'R1_master_assumptions'!G193</x:f>
        <x:v>0.6</x:v>
      </x:c>
      <x:c r="D111" s="56" t="n">
        <x:f>'R1_master_assumptions'!G193</x:f>
        <x:v>0.6</x:v>
      </x:c>
      <x:c r="E111" s="56" t="n">
        <x:f>'R1_master_assumptions'!G193</x:f>
        <x:v>0.6</x:v>
      </x:c>
      <x:c r="F111" s="56" t="n">
        <x:f>'R1_master_assumptions'!G193</x:f>
        <x:v>0.6</x:v>
      </x:c>
      <x:c r="G111" s="56" t="n">
        <x:f>'R1_master_assumptions'!G193</x:f>
        <x:v>0.6</x:v>
      </x:c>
      <x:c r="H111" s="8"/>
    </x:row>
    <x:row r="112">
      <x:c r="A112" s="8" t="str">
        <x:v>Max Dividend / FCF</x:v>
      </x:c>
      <x:c r="B112" s="8" t="str">
        <x:v>%</x:v>
      </x:c>
      <x:c r="C112" s="56" t="n">
        <x:f>'R1_master_assumptions'!G194</x:f>
        <x:v>0.8</x:v>
      </x:c>
      <x:c r="D112" s="56" t="n">
        <x:f>'R1_master_assumptions'!G194</x:f>
        <x:v>0.8</x:v>
      </x:c>
      <x:c r="E112" s="56" t="n">
        <x:f>'R1_master_assumptions'!G194</x:f>
        <x:v>0.8</x:v>
      </x:c>
      <x:c r="F112" s="56" t="n">
        <x:f>'R1_master_assumptions'!G194</x:f>
        <x:v>0.8</x:v>
      </x:c>
      <x:c r="G112" s="56" t="n">
        <x:f>'R1_master_assumptions'!G194</x:f>
        <x:v>0.8</x:v>
      </x:c>
      <x:c r="H112" s="8"/>
    </x:row>
    <x:row r="113">
      <x:c r="A113" s="8" t="str">
        <x:v>Dividend</x:v>
      </x:c>
      <x:c r="B113" s="8" t="str">
        <x:v>RMB bn</x:v>
      </x:c>
      <x:c r="C113" s="135" t="n">
        <x:f>MAX(0,MIN(C105*C111,C110*C112))</x:f>
        <x:v>0.6118002491566721</x:v>
      </x:c>
      <x:c r="D113" s="135" t="n">
        <x:f>MAX(0,MIN(D105*D111,D110*D112))</x:f>
        <x:v>1.1613960055565247</x:v>
      </x:c>
      <x:c r="E113" s="135" t="n">
        <x:f>MAX(0,MIN(E105*E111,E110*E112))</x:f>
        <x:v>1.6690837727106913</x:v>
      </x:c>
      <x:c r="F113" s="135" t="n">
        <x:f>MAX(0,MIN(F105*F111,F110*F112))</x:f>
        <x:v>1.96198295866859</x:v>
      </x:c>
      <x:c r="G113" s="135" t="n">
        <x:f>MAX(0,MIN(G105*G111,G110*G112))</x:f>
        <x:v>2.4317004297386426</x:v>
      </x:c>
      <x:c r="H113" s="8"/>
    </x:row>
    <x:row r="114">
      <x:c r="A114" s="8" t="str">
        <x:v>DPS</x:v>
      </x:c>
      <x:c r="B114" s="8" t="str">
        <x:v>CNY/share</x:v>
      </x:c>
      <x:c r="C114" s="170" t="n">
        <x:f>C113/'R1_master_assumptions'!F5</x:f>
        <x:v>0.21816958932789265</x:v>
      </x:c>
      <x:c r="D114" s="170" t="n">
        <x:f>D113/'R1_master_assumptions'!F5</x:f>
        <x:v>0.4141568917773277</x:v>
      </x:c>
      <x:c r="E114" s="170" t="n">
        <x:f>E113/'R1_master_assumptions'!F5</x:f>
        <x:v>0.5951996942598337</x:v>
      </x:c>
      <x:c r="F114" s="170" t="n">
        <x:f>F113/'R1_master_assumptions'!F5</x:f>
        <x:v>0.6996483197760757</x:v>
      </x:c>
      <x:c r="G114" s="170" t="n">
        <x:f>G113/'R1_master_assumptions'!F5</x:f>
        <x:v>0.8671508141028583</x:v>
      </x:c>
      <x:c r="H114" s="8"/>
    </x:row>
    <x:row r="115">
      <x:c r="A115" s="8" t="str">
        <x:v>Core Net Cash</x:v>
      </x:c>
      <x:c r="B115" s="8" t="str">
        <x:v>RMB bn</x:v>
      </x:c>
      <x:c r="C115" s="135" t="n">
        <x:f>'R1_master_assumptions'!F12+(C110-('R1_master_assumptions'!F10-'R1_master_assumptions'!F11))-C113</x:f>
        <x:v>2.3120641639491684</x:v>
      </x:c>
      <x:c r="D115" s="135" t="n">
        <x:f>C115+D110-D113</x:f>
        <x:v>2.9314980651532894</x:v>
      </x:c>
      <x:c r="E115" s="135" t="n">
        <x:f>D115+E110-E113</x:f>
        <x:v>4.342308688392163</x:v>
      </x:c>
      <x:c r="F115" s="135" t="n">
        <x:f>E115+F110-F113</x:f>
        <x:v>5.9683874910027175</x:v>
      </x:c>
      <x:c r="G115" s="135" t="n">
        <x:f>F115+G110-G113</x:f>
        <x:v>8.06253301637013</x:v>
      </x:c>
      <x:c r="H115" s="8" t="str">
        <x:v>简化审计桥：H1核心净现金 + H2/后续FCF - 预测分红。</x:v>
      </x:c>
    </x:row>
    <x:row r="116">
      <x:c r="A116" s="8" t="str">
        <x:v>Invested Capital</x:v>
      </x:c>
      <x:c r="B116" s="8" t="str">
        <x:v>RMB bn</x:v>
      </x:c>
      <x:c r="C116" s="135" t="n">
        <x:f>'R1_master_assumptions'!F14+C109-C106+C107</x:f>
        <x:v>15.284804146855999</x:v>
      </x:c>
      <x:c r="D116" s="135" t="n">
        <x:f>C116+D109-D106+D107</x:f>
        <x:v>15.439634249356226</x:v>
      </x:c>
      <x:c r="E116" s="135" t="n">
        <x:f>D116+E109-E106+E107</x:f>
        <x:v>15.141546141257814</x:v>
      </x:c>
      <x:c r="F116" s="135" t="n">
        <x:f>E116+F109-F106+F107</x:f>
        <x:v>14.823455977759654</x:v>
      </x:c>
      <x:c r="G116" s="135" t="n">
        <x:f>F116+G109-G106+G107</x:f>
        <x:v>14.350444072218004</x:v>
      </x:c>
      <x:c r="H116" s="8"/>
    </x:row>
    <x:row r="117">
      <x:c r="A117" s="8" t="str">
        <x:v>ROIC</x:v>
      </x:c>
      <x:c r="B117" s="8" t="str">
        <x:v>%</x:v>
      </x:c>
      <x:c r="C117" s="56" t="n">
        <x:f>C103/AVERAGE('R1_master_assumptions'!F14,C116)</x:f>
        <x:v>0.1130737605088564</x:v>
      </x:c>
      <x:c r="D117" s="56" t="n">
        <x:f>D103/AVERAGE(C116,D116)</x:f>
        <x:v>0.13094800598086737</x:v>
      </x:c>
      <x:c r="E117" s="56" t="n">
        <x:f>E103/AVERAGE(D116,E116)</x:f>
        <x:v>0.18724359025008852</x:v>
      </x:c>
      <x:c r="F117" s="56" t="n">
        <x:f>F103/AVERAGE(E116,F116)</x:f>
        <x:v>0.22393685971647176</x:v>
      </x:c>
      <x:c r="G117" s="56" t="n">
        <x:f>G103/AVERAGE(F116,G116)</x:f>
        <x:v>0.2843512059143836</x:v>
      </x:c>
      <x:c r="H117" s="8" t="str">
        <x:v>平均ROIC；新增资本价值创造另见R5 Incremental ROIC。</x:v>
      </x:c>
    </x:row>
    <x:row r="118">
      <x:c r="A118" s="8" t="str">
        <x:v>2026 H2 Revenue Required</x:v>
      </x:c>
      <x:c r="B118" s="8" t="str">
        <x:v>RMB bn</x:v>
      </x:c>
      <x:c r="C118" s="135" t="n">
        <x:f>C92-'R1_master_assumptions'!F6</x:f>
        <x:v>12.479797166460004</x:v>
      </x:c>
      <x:c r="D118" s="135"/>
      <x:c r="E118" s="135"/>
      <x:c r="F118" s="135"/>
      <x:c r="G118" s="135"/>
      <x:c r="H118" s="8"/>
    </x:row>
    <x:row r="119">
      <x:c r="A119" s="8" t="str">
        <x:v>2026 H2 Gross Profit Required</x:v>
      </x:c>
      <x:c r="B119" s="8" t="str">
        <x:v>RMB bn</x:v>
      </x:c>
      <x:c r="C119" s="135" t="n">
        <x:f>C98-'R1_master_assumptions'!F7</x:f>
        <x:v>2.0035027062900004</x:v>
      </x:c>
      <x:c r="D119" s="135"/>
      <x:c r="E119" s="135"/>
      <x:c r="F119" s="135"/>
      <x:c r="G119" s="135"/>
      <x:c r="H119" s="8"/>
    </x:row>
    <x:row r="120">
      <x:c r="A120" s="8" t="str">
        <x:v>2026 H2 Gross Margin Required</x:v>
      </x:c>
      <x:c r="B120" s="8" t="str">
        <x:v>%</x:v>
      </x:c>
      <x:c r="C120" s="56" t="n">
        <x:f>C119/C118</x:f>
        <x:v>0.16053968502585128</x:v>
      </x:c>
      <x:c r="D120" s="56"/>
      <x:c r="E120" s="56"/>
      <x:c r="F120" s="56"/>
      <x:c r="G120" s="56"/>
      <x:c r="H120" s="8" t="str">
        <x:v>把全年预测反推成H2隐含毛利率，避免隐藏过强反转。</x:v>
      </x:c>
    </x:row>
    <x:row r="121">
      <x:c r="A121" s="8" t="str">
        <x:v>2026 H2 CFO Required</x:v>
      </x:c>
      <x:c r="B121" s="8" t="str">
        <x:v>RMB bn</x:v>
      </x:c>
      <x:c r="C121" s="135" t="n">
        <x:f>C108-'R1_master_assumptions'!F10</x:f>
        <x:v>2.6756102274258398</x:v>
      </x:c>
      <x:c r="D121" s="135"/>
      <x:c r="E121" s="135"/>
      <x:c r="F121" s="135"/>
      <x:c r="G121" s="135"/>
      <x:c r="H121" s="8"/>
    </x:row>
    <x:row r="122">
      <x:c r="A122" s="8" t="str">
        <x:v>2026 H2 FCF Required</x:v>
      </x:c>
      <x:c r="B122" s="8" t="str">
        <x:v>RMB bn</x:v>
      </x:c>
      <x:c r="C122" s="135" t="n">
        <x:f>C110-('R1_master_assumptions'!F10-'R1_master_assumptions'!F11)</x:f>
        <x:v>1.51025409084584</x:v>
      </x:c>
      <x:c r="D122" s="135"/>
      <x:c r="E122" s="135"/>
      <x:c r="F122" s="135"/>
      <x:c r="G122" s="135"/>
      <x:c r="H122" s="8"/>
    </x:row>
    <x:row r="123">
      <x:c r="A123" s="8"/>
      <x:c r="B123" s="8"/>
      <x:c r="C123" s="8"/>
      <x:c r="D123" s="8"/>
      <x:c r="E123" s="8"/>
      <x:c r="F123" s="8"/>
      <x:c r="G123" s="8"/>
      <x:c r="H123" s="8"/>
    </x:row>
    <x:row r="124">
      <x:c r="A124" s="8"/>
      <x:c r="B124" s="8"/>
      <x:c r="C124" s="8"/>
      <x:c r="D124" s="8"/>
      <x:c r="E124" s="8"/>
      <x:c r="F124" s="8"/>
      <x:c r="G124" s="8"/>
      <x:c r="H124" s="8"/>
    </x:row>
    <x:row r="125">
      <x:c r="A125" s="8"/>
      <x:c r="B125" s="8"/>
      <x:c r="C125" s="8"/>
      <x:c r="D125" s="8"/>
      <x:c r="E125" s="8"/>
      <x:c r="F125" s="8"/>
      <x:c r="G125" s="8"/>
      <x:c r="H125" s="8"/>
    </x:row>
  </x:sheetData>
  <x:mergeCells>
    <x:mergeCell ref="A1:H1"/>
    <x:mergeCell ref="A4:H4"/>
    <x:mergeCell ref="A44:H44"/>
    <x:mergeCell ref="A84:H84"/>
  </x:mergeCells>
  <x:pageMargins left="0.7" right="0.7" top="0.75" bottom="0.75" header="0.3" footer="0.3"/>
</x:worksheet>
</file>

<file path=xl/worksheets/sheet7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24" hidden="0" customWidth="1"/>
  </x:cols>
  <x:sheetData>
    <x:row r="1">
      <x:c r="A1" s="152" t="str">
        <x:v>梅花生物审计修复 — Incremental ROIC（新增资本回报）</x:v>
      </x:c>
      <x:c r="B1" s="152"/>
      <x:c r="C1" s="152"/>
      <x:c r="D1" s="152"/>
      <x:c r="E1" s="152"/>
      <x:c r="F1" s="152"/>
      <x:c r="G1" s="152"/>
      <x:c r="H1" s="152"/>
      <x:c r="I1" s="152"/>
      <x:c r="J1" s="152"/>
      <x:c r="K1" s="152"/>
    </x:row>
    <x:row r="2">
      <x:c r="A2" s="8"/>
      <x:c r="B2" s="8"/>
      <x:c r="C2" s="8"/>
      <x:c r="D2" s="8"/>
      <x:c r="E2" s="8"/>
      <x:c r="F2" s="8"/>
      <x:c r="G2" s="8"/>
      <x:c r="H2" s="8"/>
      <x:c r="I2" s="8"/>
      <x:c r="J2" s="8"/>
      <x:c r="K2" s="8"/>
    </x:row>
    <x:row r="3">
      <x:c r="A3" s="147" t="str">
        <x:v>Scenario</x:v>
      </x:c>
      <x:c r="B3" s="147" t="str">
        <x:v>Year</x:v>
      </x:c>
      <x:c r="C3" s="147" t="str">
        <x:v>NOPAT (bn)</x:v>
      </x:c>
      <x:c r="D3" s="147" t="str">
        <x:v>Invested Capital (bn)</x:v>
      </x:c>
      <x:c r="E3" s="147" t="str">
        <x:v>ΔNOPAT vs 2025</x:v>
      </x:c>
      <x:c r="F3" s="147" t="str">
        <x:v>ΔIC vs 2025</x:v>
      </x:c>
      <x:c r="G3" s="147" t="str">
        <x:v>Cumulative Incremental ROIC</x:v>
      </x:c>
      <x:c r="H3" s="147" t="str">
        <x:v>3Y ΔNOPAT</x:v>
      </x:c>
      <x:c r="I3" s="147" t="str">
        <x:v>3Y ΔIC</x:v>
      </x:c>
      <x:c r="J3" s="147" t="str">
        <x:v>3Y Incremental ROIC</x:v>
      </x:c>
      <x:c r="K3" s="147" t="str">
        <x:v>Audit Status</x:v>
      </x:c>
    </x:row>
    <x:row r="4">
      <x:c r="A4" s="8" t="str">
        <x:v>Bear</x:v>
      </x:c>
      <x:c r="B4" s="8" t="n">
        <x:v>2026</x:v>
      </x:c>
      <x:c r="C4" s="135" t="n">
        <x:f>'R4_company_bridge'!C23</x:f>
        <x:v>1.0619181056500804</x:v>
      </x:c>
      <x:c r="D4" s="135" t="n">
        <x:f>'R4_company_bridge'!C36</x:f>
        <x:v>16.58945348307</x:v>
      </x:c>
      <x:c r="E4" s="135" t="n">
        <x:f>C4-'R1_master_assumptions'!F13</x:f>
        <x:v>-1.4811092175972018</x:v>
      </x:c>
      <x:c r="F4" s="135" t="n">
        <x:f>D4-'R1_master_assumptions'!F14</x:f>
        <x:v>2.1464706783599983</x:v>
      </x:c>
      <x:c r="G4" s="56" t="n">
        <x:f>IF(F4&gt;0,E4/F4,"N/M")</x:f>
        <x:v>-0.6900207081928726</x:v>
      </x:c>
      <x:c r="H4" s="135" t="str">
        <x:v>N/M</x:v>
      </x:c>
      <x:c r="I4" s="135" t="str">
        <x:v>N/M</x:v>
      </x:c>
      <x:c r="J4" s="56" t="str">
        <x:v>N/M</x:v>
      </x:c>
      <x:c r="K4" s="8" t="str">
        <x:f>IF(F4&lt;=0,"CAPITAL RELEASE / N.M.",IF(G4&gt;='R1_master_assumptions'!F200,"PASS ≥11%","FAIL &lt;11%"))</x:f>
        <x:v>FAIL &lt;11%</x:v>
      </x:c>
    </x:row>
    <x:row r="5">
      <x:c r="A5" s="8" t="str">
        <x:v>Bear</x:v>
      </x:c>
      <x:c r="B5" s="8" t="n">
        <x:v>2027</x:v>
      </x:c>
      <x:c r="C5" s="135" t="n">
        <x:f>'R4_company_bridge'!D23</x:f>
        <x:v>0.6205902670334842</x:v>
      </x:c>
      <x:c r="D5" s="135" t="n">
        <x:f>'R4_company_bridge'!D36</x:f>
        <x:v>17.705167859000603</x:v>
      </x:c>
      <x:c r="E5" s="135" t="n">
        <x:f>C5-'R1_master_assumptions'!F13</x:f>
        <x:v>-1.922437056213798</x:v>
      </x:c>
      <x:c r="F5" s="135" t="n">
        <x:f>D5-'R1_master_assumptions'!F14</x:f>
        <x:v>3.262185054290603</x:v>
      </x:c>
      <x:c r="G5" s="56" t="n">
        <x:f>IF(F5&gt;0,E5/F5,"N/M")</x:f>
        <x:v>-0.5893096265907124</x:v>
      </x:c>
      <x:c r="H5" s="135" t="str">
        <x:v>N/M</x:v>
      </x:c>
      <x:c r="I5" s="135" t="str">
        <x:v>N/M</x:v>
      </x:c>
      <x:c r="J5" s="56" t="str">
        <x:v>N/M</x:v>
      </x:c>
      <x:c r="K5" s="8" t="str">
        <x:f>IF(F5&lt;=0,"CAPITAL RELEASE / N.M.",IF(G5&gt;='R1_master_assumptions'!F200,"PASS ≥11%","FAIL &lt;11%"))</x:f>
        <x:v>FAIL &lt;11%</x:v>
      </x:c>
    </x:row>
    <x:row r="6">
      <x:c r="A6" s="8" t="str">
        <x:v>Bear</x:v>
      </x:c>
      <x:c r="B6" s="8" t="n">
        <x:v>2028</x:v>
      </x:c>
      <x:c r="C6" s="135" t="n">
        <x:f>'R4_company_bridge'!E23</x:f>
        <x:v>0.5825072949976541</x:v>
      </x:c>
      <x:c r="D6" s="135" t="n">
        <x:f>'R4_company_bridge'!E36</x:f>
        <x:v>18.09492268335687</x:v>
      </x:c>
      <x:c r="E6" s="135" t="n">
        <x:f>C6-'R1_master_assumptions'!F13</x:f>
        <x:v>-1.9605200282496282</x:v>
      </x:c>
      <x:c r="F6" s="135" t="n">
        <x:f>D6-'R1_master_assumptions'!F14</x:f>
        <x:v>3.6519398786468695</x:v>
      </x:c>
      <x:c r="G6" s="56" t="n">
        <x:f>IF(F6&gt;0,E6/F6,"N/M")</x:f>
        <x:v>-0.5368434567373128</x:v>
      </x:c>
      <x:c r="H6" s="135" t="n">
        <x:f>C6-'R1_master_assumptions'!F13</x:f>
        <x:v>-1.9605200282496282</x:v>
      </x:c>
      <x:c r="I6" s="135" t="n">
        <x:f>D6-'R1_master_assumptions'!F14</x:f>
        <x:v>3.6519398786468695</x:v>
      </x:c>
      <x:c r="J6" s="56" t="n">
        <x:f>IF(I6&gt;0,H6/I6,"N/M")</x:f>
        <x:v>-0.5368434567373128</x:v>
      </x:c>
      <x:c r="K6" s="8" t="str">
        <x:f>IF(F6&lt;=0,"CAPITAL RELEASE / N.M.",IF(G6&gt;='R1_master_assumptions'!F200,"PASS ≥11%","FAIL &lt;11%"))</x:f>
        <x:v>FAIL &lt;11%</x:v>
      </x:c>
    </x:row>
    <x:row r="7">
      <x:c r="A7" s="8" t="str">
        <x:v>Bear</x:v>
      </x:c>
      <x:c r="B7" s="8" t="n">
        <x:v>2029</x:v>
      </x:c>
      <x:c r="C7" s="135" t="n">
        <x:f>'R4_company_bridge'!F23</x:f>
        <x:v>0.5818564276916326</x:v>
      </x:c>
      <x:c r="D7" s="135" t="n">
        <x:f>'R4_company_bridge'!F36</x:f>
        <x:v>18.272837282860923</x:v>
      </x:c>
      <x:c r="E7" s="135" t="n">
        <x:f>C7-'R1_master_assumptions'!F13</x:f>
        <x:v>-1.9611708955556497</x:v>
      </x:c>
      <x:c r="F7" s="135" t="n">
        <x:f>D7-'R1_master_assumptions'!F14</x:f>
        <x:v>3.8298544781509225</x:v>
      </x:c>
      <x:c r="G7" s="56" t="n">
        <x:f>IF(F7&gt;0,E7/F7,"N/M")</x:f>
        <x:v>-0.5120745205187314</x:v>
      </x:c>
      <x:c r="H7" s="135" t="n">
        <x:f>C7-'R4_company_bridge'!C23</x:f>
        <x:v>-0.4800616779584478</x:v>
      </x:c>
      <x:c r="I7" s="135" t="n">
        <x:f>D7-'R4_company_bridge'!C36</x:f>
        <x:v>1.6833837997909242</x:v>
      </x:c>
      <x:c r="J7" s="56" t="n">
        <x:f>IF(I7&gt;0,H7/I7,"N/M")</x:f>
        <x:v>-0.28517660560715347</x:v>
      </x:c>
      <x:c r="K7" s="8" t="str">
        <x:f>IF(F7&lt;=0,"CAPITAL RELEASE / N.M.",IF(G7&gt;='R1_master_assumptions'!F200,"PASS ≥11%","FAIL &lt;11%"))</x:f>
        <x:v>FAIL &lt;11%</x:v>
      </x:c>
    </x:row>
    <x:row r="8">
      <x:c r="A8" s="8" t="str">
        <x:v>Bear</x:v>
      </x:c>
      <x:c r="B8" s="8" t="n">
        <x:v>2030</x:v>
      </x:c>
      <x:c r="C8" s="135" t="n">
        <x:f>'R4_company_bridge'!G23</x:f>
        <x:v>0.5796431585144325</x:v>
      </x:c>
      <x:c r="D8" s="135" t="n">
        <x:f>'R4_company_bridge'!G36</x:f>
        <x:v>18.346219642435926</x:v>
      </x:c>
      <x:c r="E8" s="135" t="n">
        <x:f>C8-'R1_master_assumptions'!F13</x:f>
        <x:v>-1.9633841647328496</x:v>
      </x:c>
      <x:c r="F8" s="135" t="n">
        <x:f>D8-'R1_master_assumptions'!F14</x:f>
        <x:v>3.9032368377259257</x:v>
      </x:c>
      <x:c r="G8" s="56" t="n">
        <x:f>IF(F8&gt;0,E8/F8,"N/M")</x:f>
        <x:v>-0.5030143561251952</x:v>
      </x:c>
      <x:c r="H8" s="135" t="n">
        <x:f>C8-'R4_company_bridge'!D23</x:f>
        <x:v>-0.0409471085190517</x:v>
      </x:c>
      <x:c r="I8" s="135" t="n">
        <x:f>D8-'R4_company_bridge'!D36</x:f>
        <x:v>0.6410517834353229</x:v>
      </x:c>
      <x:c r="J8" s="56" t="n">
        <x:f>IF(I8&gt;0,H8/I8,"N/M")</x:f>
        <x:v>-0.06387488433402501</x:v>
      </x:c>
      <x:c r="K8" s="8" t="str">
        <x:f>IF(F8&lt;=0,"CAPITAL RELEASE / N.M.",IF(G8&gt;='R1_master_assumptions'!F200,"PASS ≥11%","FAIL &lt;11%"))</x:f>
        <x:v>FAIL &lt;11%</x:v>
      </x:c>
    </x:row>
    <x:row r="9">
      <x:c r="A9" s="8" t="str">
        <x:v>Base</x:v>
      </x:c>
      <x:c r="B9" s="8" t="n">
        <x:v>2026</x:v>
      </x:c>
      <x:c r="C9" s="135" t="n">
        <x:f>'R4_company_bridge'!C63</x:f>
        <x:v>1.3837183957925</x:v>
      </x:c>
      <x:c r="D9" s="135" t="n">
        <x:f>'R4_company_bridge'!C76</x:f>
        <x:v>15.774771368709999</x:v>
      </x:c>
      <x:c r="E9" s="135" t="n">
        <x:f>C9-'R1_master_assumptions'!F13</x:f>
        <x:v>-1.159308927454782</x:v>
      </x:c>
      <x:c r="F9" s="135" t="n">
        <x:f>D9-'R1_master_assumptions'!F14</x:f>
        <x:v>1.3317885639999982</x:v>
      </x:c>
      <x:c r="G9" s="56" t="n">
        <x:f>IF(F9&gt;0,E9/F9,"N/M")</x:f>
        <x:v>-0.8704902255451291</x:v>
      </x:c>
      <x:c r="H9" s="135" t="str">
        <x:v>N/M</x:v>
      </x:c>
      <x:c r="I9" s="135" t="str">
        <x:v>N/M</x:v>
      </x:c>
      <x:c r="J9" s="56" t="str">
        <x:v>N/M</x:v>
      </x:c>
      <x:c r="K9" s="8" t="str">
        <x:f>IF(F9&lt;=0,"CAPITAL RELEASE / N.M.",IF(G9&gt;='R1_master_assumptions'!F200,"PASS ≥11%","FAIL &lt;11%"))</x:f>
        <x:v>FAIL &lt;11%</x:v>
      </x:c>
    </x:row>
    <x:row r="10">
      <x:c r="A10" s="8" t="str">
        <x:v>Base</x:v>
      </x:c>
      <x:c r="B10" s="8" t="n">
        <x:v>2027</x:v>
      </x:c>
      <x:c r="C10" s="135" t="n">
        <x:f>'R4_company_bridge'!D63</x:f>
        <x:v>0.9079227615346185</x:v>
      </x:c>
      <x:c r="D10" s="135" t="n">
        <x:f>'R4_company_bridge'!D76</x:f>
        <x:v>16.28128780316798</x:v>
      </x:c>
      <x:c r="E10" s="135" t="n">
        <x:f>C10-'R1_master_assumptions'!F13</x:f>
        <x:v>-1.6351045617126636</x:v>
      </x:c>
      <x:c r="F10" s="135" t="n">
        <x:f>D10-'R1_master_assumptions'!F14</x:f>
        <x:v>1.8383049984579802</x:v>
      </x:c>
      <x:c r="G10" s="56" t="n">
        <x:f>IF(F10&gt;0,E10/F10,"N/M")</x:f>
        <x:v>-0.8894631538750281</x:v>
      </x:c>
      <x:c r="H10" s="135" t="str">
        <x:v>N/M</x:v>
      </x:c>
      <x:c r="I10" s="135" t="str">
        <x:v>N/M</x:v>
      </x:c>
      <x:c r="J10" s="56" t="str">
        <x:v>N/M</x:v>
      </x:c>
      <x:c r="K10" s="8" t="str">
        <x:f>IF(F10&lt;=0,"CAPITAL RELEASE / N.M.",IF(G10&gt;='R1_master_assumptions'!F200,"PASS ≥11%","FAIL &lt;11%"))</x:f>
        <x:v>FAIL &lt;11%</x:v>
      </x:c>
    </x:row>
    <x:row r="11">
      <x:c r="A11" s="8" t="str">
        <x:v>Base</x:v>
      </x:c>
      <x:c r="B11" s="8" t="n">
        <x:v>2028</x:v>
      </x:c>
      <x:c r="C11" s="135" t="n">
        <x:f>'R4_company_bridge'!E63</x:f>
        <x:v>1.5659897552123156</x:v>
      </x:c>
      <x:c r="D11" s="135" t="n">
        <x:f>'R4_company_bridge'!E76</x:f>
        <x:v>16.3053301578892</x:v>
      </x:c>
      <x:c r="E11" s="135" t="n">
        <x:f>C11-'R1_master_assumptions'!F13</x:f>
        <x:v>-0.9770375680349666</x:v>
      </x:c>
      <x:c r="F11" s="135" t="n">
        <x:f>D11-'R1_master_assumptions'!F14</x:f>
        <x:v>1.8623473531791976</x:v>
      </x:c>
      <x:c r="G11" s="56" t="n">
        <x:f>IF(F11&gt;0,E11/F11,"N/M")</x:f>
        <x:v>-0.5246269265328372</x:v>
      </x:c>
      <x:c r="H11" s="135" t="n">
        <x:f>C11-'R1_master_assumptions'!F13</x:f>
        <x:v>-0.9770375680349666</x:v>
      </x:c>
      <x:c r="I11" s="135" t="n">
        <x:f>D11-'R1_master_assumptions'!F14</x:f>
        <x:v>1.8623473531791976</x:v>
      </x:c>
      <x:c r="J11" s="56" t="n">
        <x:f>IF(I11&gt;0,H11/I11,"N/M")</x:f>
        <x:v>-0.5246269265328372</x:v>
      </x:c>
      <x:c r="K11" s="8" t="str">
        <x:f>IF(F11&lt;=0,"CAPITAL RELEASE / N.M.",IF(G11&gt;='R1_master_assumptions'!F200,"PASS ≥11%","FAIL &lt;11%"))</x:f>
        <x:v>FAIL &lt;11%</x:v>
      </x:c>
    </x:row>
    <x:row r="12">
      <x:c r="A12" s="8" t="str">
        <x:v>Base</x:v>
      </x:c>
      <x:c r="B12" s="8" t="n">
        <x:v>2029</x:v>
      </x:c>
      <x:c r="C12" s="135" t="n">
        <x:f>'R4_company_bridge'!F63</x:f>
        <x:v>1.6883798766771136</x:v>
      </x:c>
      <x:c r="D12" s="135" t="n">
        <x:f>'R4_company_bridge'!F76</x:f>
        <x:v>16.132428640523415</x:v>
      </x:c>
      <x:c r="E12" s="135" t="n">
        <x:f>C12-'R1_master_assumptions'!F13</x:f>
        <x:v>-0.8546474465701686</x:v>
      </x:c>
      <x:c r="F12" s="135" t="n">
        <x:f>D12-'R1_master_assumptions'!F14</x:f>
        <x:v>1.6894458358134141</x:v>
      </x:c>
      <x:c r="G12" s="56" t="n">
        <x:f>IF(F12&gt;0,E12/F12,"N/M")</x:f>
        <x:v>-0.5058744284386502</x:v>
      </x:c>
      <x:c r="H12" s="135" t="n">
        <x:f>C12-'R4_company_bridge'!C63</x:f>
        <x:v>0.30466148088461353</x:v>
      </x:c>
      <x:c r="I12" s="135" t="n">
        <x:f>D12-'R4_company_bridge'!C76</x:f>
        <x:v>0.3576572718134159</x:v>
      </x:c>
      <x:c r="J12" s="56" t="n">
        <x:f>IF(I12&gt;0,H12/I12,"N/M")</x:f>
        <x:v>0.8518252105986833</x:v>
      </x:c>
      <x:c r="K12" s="8" t="str">
        <x:f>IF(F12&lt;=0,"CAPITAL RELEASE / N.M.",IF(G12&gt;='R1_master_assumptions'!F200,"PASS ≥11%","FAIL &lt;11%"))</x:f>
        <x:v>FAIL &lt;11%</x:v>
      </x:c>
    </x:row>
    <x:row r="13">
      <x:c r="A13" s="8" t="str">
        <x:v>Base</x:v>
      </x:c>
      <x:c r="B13" s="8" t="n">
        <x:v>2030</x:v>
      </x:c>
      <x:c r="C13" s="135" t="n">
        <x:f>'R4_company_bridge'!G63</x:f>
        <x:v>2.1643111876453416</x:v>
      </x:c>
      <x:c r="D13" s="135" t="n">
        <x:f>'R4_company_bridge'!G76</x:f>
        <x:v>15.95838042839599</x:v>
      </x:c>
      <x:c r="E13" s="135" t="n">
        <x:f>C13-'R1_master_assumptions'!F13</x:f>
        <x:v>-0.3787161356019406</x:v>
      </x:c>
      <x:c r="F13" s="135" t="n">
        <x:f>D13-'R1_master_assumptions'!F14</x:f>
        <x:v>1.51539762368599</x:v>
      </x:c>
      <x:c r="G13" s="56" t="n">
        <x:f>IF(F13&gt;0,E13/F13,"N/M")</x:f>
        <x:v>-0.24991205587400042</x:v>
      </x:c>
      <x:c r="H13" s="135" t="n">
        <x:f>C13-'R4_company_bridge'!D63</x:f>
        <x:v>1.256388426110723</x:v>
      </x:c>
      <x:c r="I13" s="135" t="n">
        <x:f>D13-'R4_company_bridge'!D76</x:f>
        <x:v>-0.32290737477199016</x:v>
      </x:c>
      <x:c r="J13" s="56" t="str">
        <x:f>IF(I13&gt;0,H13/I13,"N/M")</x:f>
        <x:v>N/M</x:v>
      </x:c>
      <x:c r="K13" s="8" t="str">
        <x:f>IF(F13&lt;=0,"CAPITAL RELEASE / N.M.",IF(G13&gt;='R1_master_assumptions'!F200,"PASS ≥11%","FAIL &lt;11%"))</x:f>
        <x:v>FAIL &lt;11%</x:v>
      </x:c>
    </x:row>
    <x:row r="14">
      <x:c r="A14" s="8" t="str">
        <x:v>Bull</x:v>
      </x:c>
      <x:c r="B14" s="8" t="n">
        <x:v>2026</x:v>
      </x:c>
      <x:c r="C14" s="135" t="n">
        <x:f>'R4_company_bridge'!C103</x:f>
        <x:v>1.68071633110984</x:v>
      </x:c>
      <x:c r="D14" s="135" t="n">
        <x:f>'R4_company_bridge'!C116</x:f>
        <x:v>15.284804146855999</x:v>
      </x:c>
      <x:c r="E14" s="135" t="n">
        <x:f>C14-'R1_master_assumptions'!F13</x:f>
        <x:v>-0.8623109921374421</x:v>
      </x:c>
      <x:c r="F14" s="135" t="n">
        <x:f>D14-'R1_master_assumptions'!F14</x:f>
        <x:v>0.8418213421459981</x:v>
      </x:c>
      <x:c r="G14" s="56" t="n">
        <x:f>IF(F14&gt;0,E14/F14,"N/M")</x:f>
        <x:v>-1.0243396656340538</x:v>
      </x:c>
      <x:c r="H14" s="135" t="str">
        <x:v>N/M</x:v>
      </x:c>
      <x:c r="I14" s="135" t="str">
        <x:v>N/M</x:v>
      </x:c>
      <x:c r="J14" s="56" t="str">
        <x:v>N/M</x:v>
      </x:c>
      <x:c r="K14" s="8" t="str">
        <x:f>IF(F14&lt;=0,"CAPITAL RELEASE / N.M.",IF(G14&gt;='R1_master_assumptions'!F200,"PASS ≥11%","FAIL &lt;11%"))</x:f>
        <x:v>FAIL &lt;11%</x:v>
      </x:c>
    </x:row>
    <x:row r="15">
      <x:c r="A15" s="8" t="str">
        <x:v>Bull</x:v>
      </x:c>
      <x:c r="B15" s="8" t="n">
        <x:v>2027</x:v>
      </x:c>
      <x:c r="C15" s="135" t="n">
        <x:f>'R4_company_bridge'!D103</x:f>
        <x:v>2.0116519714329946</x:v>
      </x:c>
      <x:c r="D15" s="135" t="n">
        <x:f>'R4_company_bridge'!D116</x:f>
        <x:v>15.439634249356226</x:v>
      </x:c>
      <x:c r="E15" s="135" t="n">
        <x:f>C15-'R1_master_assumptions'!F13</x:f>
        <x:v>-0.5313753518142876</x:v>
      </x:c>
      <x:c r="F15" s="135" t="n">
        <x:f>D15-'R1_master_assumptions'!F14</x:f>
        <x:v>0.9966514446462256</x:v>
      </x:c>
      <x:c r="G15" s="56" t="n">
        <x:f>IF(F15&gt;0,E15/F15,"N/M")</x:f>
        <x:v>-0.5331606698296677</x:v>
      </x:c>
      <x:c r="H15" s="135" t="str">
        <x:v>N/M</x:v>
      </x:c>
      <x:c r="I15" s="135" t="str">
        <x:v>N/M</x:v>
      </x:c>
      <x:c r="J15" s="56" t="str">
        <x:v>N/M</x:v>
      </x:c>
      <x:c r="K15" s="8" t="str">
        <x:f>IF(F15&lt;=0,"CAPITAL RELEASE / N.M.",IF(G15&gt;='R1_master_assumptions'!F200,"PASS ≥11%","FAIL &lt;11%"))</x:f>
        <x:v>FAIL &lt;11%</x:v>
      </x:c>
    </x:row>
    <x:row r="16">
      <x:c r="A16" s="8" t="str">
        <x:v>Bull</x:v>
      </x:c>
      <x:c r="B16" s="8" t="n">
        <x:v>2028</x:v>
      </x:c>
      <x:c r="C16" s="135" t="n">
        <x:f>'R4_company_bridge'!E103</x:f>
        <x:v>2.8630650052120887</x:v>
      </x:c>
      <x:c r="D16" s="135" t="n">
        <x:f>'R4_company_bridge'!E116</x:f>
        <x:v>15.141546141257814</x:v>
      </x:c>
      <x:c r="E16" s="135" t="n">
        <x:f>C16-'R1_master_assumptions'!F13</x:f>
        <x:v>0.32003768196480653</x:v>
      </x:c>
      <x:c r="F16" s="135" t="n">
        <x:f>D16-'R1_master_assumptions'!F14</x:f>
        <x:v>0.6985633365478137</x:v>
      </x:c>
      <x:c r="G16" s="56" t="n">
        <x:f>IF(F16&gt;0,E16/F16,"N/M")</x:f>
        <x:v>0.45813695798348175</x:v>
      </x:c>
      <x:c r="H16" s="135" t="n">
        <x:f>C16-'R1_master_assumptions'!F13</x:f>
        <x:v>0.32003768196480653</x:v>
      </x:c>
      <x:c r="I16" s="135" t="n">
        <x:f>D16-'R1_master_assumptions'!F14</x:f>
        <x:v>0.6985633365478137</x:v>
      </x:c>
      <x:c r="J16" s="56" t="n">
        <x:f>IF(I16&gt;0,H16/I16,"N/M")</x:f>
        <x:v>0.45813695798348175</x:v>
      </x:c>
      <x:c r="K16" s="8" t="str">
        <x:f>IF(F16&lt;=0,"CAPITAL RELEASE / N.M.",IF(G16&gt;='R1_master_assumptions'!F200,"PASS ≥11%","FAIL &lt;11%"))</x:f>
        <x:v>PASS ≥11%</x:v>
      </x:c>
    </x:row>
    <x:row r="17">
      <x:c r="A17" s="8" t="str">
        <x:v>Bull</x:v>
      </x:c>
      <x:c r="B17" s="8" t="n">
        <x:v>2029</x:v>
      </x:c>
      <x:c r="C17" s="135" t="n">
        <x:f>'R4_company_bridge'!F103</x:f>
        <x:v>3.355134237965097</x:v>
      </x:c>
      <x:c r="D17" s="135" t="n">
        <x:f>'R4_company_bridge'!F116</x:f>
        <x:v>14.823455977759654</x:v>
      </x:c>
      <x:c r="E17" s="135" t="n">
        <x:f>C17-'R1_master_assumptions'!F13</x:f>
        <x:v>0.8121069147178148</x:v>
      </x:c>
      <x:c r="F17" s="135" t="n">
        <x:f>D17-'R1_master_assumptions'!F14</x:f>
        <x:v>0.3804731730496531</x:v>
      </x:c>
      <x:c r="G17" s="56" t="n">
        <x:f>IF(F17&gt;0,E17/F17,"N/M")</x:f>
        <x:v>2.1344656397412596</x:v>
      </x:c>
      <x:c r="H17" s="135" t="n">
        <x:f>C17-'R4_company_bridge'!C103</x:f>
        <x:v>1.674417906855257</x:v>
      </x:c>
      <x:c r="I17" s="135" t="n">
        <x:f>D17-'R4_company_bridge'!C116</x:f>
        <x:v>-0.461348169096345</x:v>
      </x:c>
      <x:c r="J17" s="56" t="str">
        <x:f>IF(I17&gt;0,H17/I17,"N/M")</x:f>
        <x:v>N/M</x:v>
      </x:c>
      <x:c r="K17" s="8" t="str">
        <x:f>IF(F17&lt;=0,"CAPITAL RELEASE / N.M.",IF(G17&gt;='R1_master_assumptions'!F200,"PASS ≥11%","FAIL &lt;11%"))</x:f>
        <x:v>PASS ≥11%</x:v>
      </x:c>
    </x:row>
    <x:row r="18">
      <x:c r="A18" s="8" t="str">
        <x:v>Bull</x:v>
      </x:c>
      <x:c r="B18" s="8" t="n">
        <x:v>2030</x:v>
      </x:c>
      <x:c r="C18" s="135" t="n">
        <x:f>'R4_company_bridge'!G103</x:f>
        <x:v>4.147816830218422</x:v>
      </x:c>
      <x:c r="D18" s="135" t="n">
        <x:f>'R4_company_bridge'!G116</x:f>
        <x:v>14.350444072218004</x:v>
      </x:c>
      <x:c r="E18" s="135" t="n">
        <x:f>C18-'R1_master_assumptions'!F13</x:f>
        <x:v>1.6047895069711395</x:v>
      </x:c>
      <x:c r="F18" s="135" t="n">
        <x:f>D18-'R1_master_assumptions'!F14</x:f>
        <x:v>-0.09253873249199707</x:v>
      </x:c>
      <x:c r="G18" s="56" t="str">
        <x:f>IF(F18&gt;0,E18/F18,"N/M")</x:f>
        <x:v>N/M</x:v>
      </x:c>
      <x:c r="H18" s="135" t="n">
        <x:f>C18-'R4_company_bridge'!D103</x:f>
        <x:v>2.136164858785427</x:v>
      </x:c>
      <x:c r="I18" s="135" t="n">
        <x:f>D18-'R4_company_bridge'!D116</x:f>
        <x:v>-1.0891901771382226</x:v>
      </x:c>
      <x:c r="J18" s="56" t="str">
        <x:f>IF(I18&gt;0,H18/I18,"N/M")</x:f>
        <x:v>N/M</x:v>
      </x:c>
      <x:c r="K18" s="8" t="str">
        <x:f>IF(F18&lt;=0,"CAPITAL RELEASE / N.M.",IF(G18&gt;='R1_master_assumptions'!F200,"PASS ≥11%","FAIL &lt;11%"))</x:f>
        <x:v>CAPITAL RELEASE / N.M.</x:v>
      </x:c>
    </x:row>
  </x:sheetData>
  <x:mergeCells>
    <x:mergeCell ref="A1:K1"/>
  </x:mergeCells>
  <x:pageMargins left="0.7" right="0.7" top="0.75" bottom="0.75" header="0.3" footer="0.3"/>
</x:worksheet>
</file>

<file path=xl/worksheets/sheet80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2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46" hidden="0" customWidth="1"/>
  </x:cols>
  <x:sheetData>
    <x:row r="1">
      <x:c r="A1" s="152" t="str">
        <x:v>梅花生物审计修复 — 2031–2035长期阶段（增长资本按RONIC逻辑单列）</x:v>
      </x:c>
      <x:c r="B1" s="152"/>
      <x:c r="C1" s="152"/>
      <x:c r="D1" s="152"/>
      <x:c r="E1" s="152"/>
      <x:c r="F1" s="152"/>
      <x:c r="G1" s="152"/>
      <x:c r="H1" s="152"/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147" t="str">
        <x:v>Metric</x:v>
      </x:c>
      <x:c r="B3" s="147" t="str">
        <x:v>Unit</x:v>
      </x:c>
      <x:c r="C3" s="147" t="n">
        <x:v>2031</x:v>
      </x:c>
      <x:c r="D3" s="147" t="n">
        <x:v>2032</x:v>
      </x:c>
      <x:c r="E3" s="147" t="n">
        <x:v>2033</x:v>
      </x:c>
      <x:c r="F3" s="147" t="n">
        <x:v>2034</x:v>
      </x:c>
      <x:c r="G3" s="147" t="n">
        <x:v>2035</x:v>
      </x:c>
      <x:c r="H3" s="147" t="str">
        <x:v>Formula / audit meaning</x:v>
      </x:c>
    </x:row>
    <x:row r="4">
      <x:c r="A4" s="167" t="str">
        <x:v>Bear Scenario</x:v>
      </x:c>
      <x:c r="B4" s="167"/>
      <x:c r="C4" s="167"/>
      <x:c r="D4" s="167"/>
      <x:c r="E4" s="167"/>
      <x:c r="F4" s="167"/>
      <x:c r="G4" s="167"/>
      <x:c r="H4" s="167"/>
    </x:row>
    <x:row r="5">
      <x:c r="A5" s="8" t="str">
        <x:v>Revenue Growth</x:v>
      </x:c>
      <x:c r="B5" s="8" t="str">
        <x:v>%</x:v>
      </x:c>
      <x:c r="C5" s="56" t="n">
        <x:f>'R1_master_assumptions'!E201</x:f>
        <x:v>-0.005</x:v>
      </x:c>
      <x:c r="D5" s="56" t="n">
        <x:f>'R1_master_assumptions'!E201</x:f>
        <x:v>-0.005</x:v>
      </x:c>
      <x:c r="E5" s="56" t="n">
        <x:f>'R1_master_assumptions'!E201</x:f>
        <x:v>-0.005</x:v>
      </x:c>
      <x:c r="F5" s="56" t="n">
        <x:f>'R1_master_assumptions'!E201</x:f>
        <x:v>-0.005</x:v>
      </x:c>
      <x:c r="G5" s="56" t="n">
        <x:f>'R1_master_assumptions'!E201</x:f>
        <x:v>-0.005</x:v>
      </x:c>
      <x:c r="H5" s="8"/>
    </x:row>
    <x:row r="6">
      <x:c r="A6" s="8" t="str">
        <x:v>Revenue</x:v>
      </x:c>
      <x:c r="B6" s="8" t="str">
        <x:v>RMB bn</x:v>
      </x:c>
      <x:c r="C6" s="135" t="n">
        <x:f>'R4_company_bridge'!G12*(1+C5)</x:f>
        <x:v>25.316409203714542</x:v>
      </x:c>
      <x:c r="D6" s="135" t="n">
        <x:f>C6*(1+D5)</x:f>
        <x:v>25.18982715769597</x:v>
      </x:c>
      <x:c r="E6" s="135" t="n">
        <x:f>D6*(1+E5)</x:f>
        <x:v>25.063878021907488</x:v>
      </x:c>
      <x:c r="F6" s="135" t="n">
        <x:f>E6*(1+F5)</x:f>
        <x:v>24.93855863179795</x:v>
      </x:c>
      <x:c r="G6" s="135" t="n">
        <x:f>F6*(1+G5)</x:f>
        <x:v>24.81386583863896</x:v>
      </x:c>
      <x:c r="H6" s="8"/>
    </x:row>
    <x:row r="7">
      <x:c r="A7" s="8" t="str">
        <x:v>Gross Margin</x:v>
      </x:c>
      <x:c r="B7" s="8" t="str">
        <x:v>%</x:v>
      </x:c>
      <x:c r="C7" s="56" t="n">
        <x:f>'R4_company_bridge'!G19</x:f>
        <x:v>0.09712079413644444</x:v>
      </x:c>
      <x:c r="D7" s="56" t="n">
        <x:f>'R4_company_bridge'!G19</x:f>
        <x:v>0.09712079413644444</x:v>
      </x:c>
      <x:c r="E7" s="56" t="n">
        <x:f>'R4_company_bridge'!G19</x:f>
        <x:v>0.09712079413644444</x:v>
      </x:c>
      <x:c r="F7" s="56" t="n">
        <x:f>'R4_company_bridge'!G19</x:f>
        <x:v>0.09712079413644444</x:v>
      </x:c>
      <x:c r="G7" s="56" t="n">
        <x:f>'R4_company_bridge'!G19</x:f>
        <x:v>0.09712079413644444</x:v>
      </x:c>
      <x:c r="H7" s="8"/>
    </x:row>
    <x:row r="8">
      <x:c r="A8" s="8" t="str">
        <x:v>Gross Profit</x:v>
      </x:c>
      <x:c r="B8" s="8" t="str">
        <x:v>RMB bn</x:v>
      </x:c>
      <x:c r="C8" s="135" t="n">
        <x:f>C6*C7</x:f>
        <x:v>2.4587497665479474</x:v>
      </x:c>
      <x:c r="D8" s="135" t="n">
        <x:f>D6*D7</x:f>
        <x:v>2.4464560177152075</x:v>
      </x:c>
      <x:c r="E8" s="135" t="n">
        <x:f>E6*E7</x:f>
        <x:v>2.434223737626631</x:v>
      </x:c>
      <x:c r="F8" s="135" t="n">
        <x:f>F6*F7</x:f>
        <x:v>2.422052618938498</x:v>
      </x:c>
      <x:c r="G8" s="135" t="n">
        <x:f>G6*G7</x:f>
        <x:v>2.4099423558438056</x:v>
      </x:c>
      <x:c r="H8" s="8"/>
    </x:row>
    <x:row r="9">
      <x:c r="A9" s="8" t="str">
        <x:v>Opex / Revenue</x:v>
      </x:c>
      <x:c r="B9" s="8" t="str">
        <x:v>%</x:v>
      </x:c>
      <x:c r="C9" s="56" t="n">
        <x:f>'R1_master_assumptions'!E175</x:f>
        <x:v>0.07</x:v>
      </x:c>
      <x:c r="D9" s="56" t="n">
        <x:f>'R1_master_assumptions'!E175</x:f>
        <x:v>0.07</x:v>
      </x:c>
      <x:c r="E9" s="56" t="n">
        <x:f>'R1_master_assumptions'!E175</x:f>
        <x:v>0.07</x:v>
      </x:c>
      <x:c r="F9" s="56" t="n">
        <x:f>'R1_master_assumptions'!E175</x:f>
        <x:v>0.07</x:v>
      </x:c>
      <x:c r="G9" s="56" t="n">
        <x:f>'R1_master_assumptions'!E175</x:f>
        <x:v>0.07</x:v>
      </x:c>
      <x:c r="H9" s="8"/>
    </x:row>
    <x:row r="10">
      <x:c r="A10" s="8" t="str">
        <x:v>EBIT</x:v>
      </x:c>
      <x:c r="B10" s="8" t="str">
        <x:v>RMB bn</x:v>
      </x:c>
      <x:c r="C10" s="135" t="n">
        <x:f>C8-C6*C9</x:f>
        <x:v>0.6866011222879294</x:v>
      </x:c>
      <x:c r="D10" s="135" t="n">
        <x:f>D8-D6*D9</x:f>
        <x:v>0.6831681166764894</x:v>
      </x:c>
      <x:c r="E10" s="135" t="n">
        <x:f>E8-E6*E9</x:f>
        <x:v>0.6797522760931067</x:v>
      </x:c>
      <x:c r="F10" s="135" t="n">
        <x:f>F8-F6*F9</x:f>
        <x:v>0.6763535147126414</x:v>
      </x:c>
      <x:c r="G10" s="135" t="n">
        <x:f>G8-G6*G9</x:f>
        <x:v>0.6729717471390781</x:v>
      </x:c>
      <x:c r="H10" s="8"/>
    </x:row>
    <x:row r="11">
      <x:c r="A11" s="8" t="str">
        <x:v>Tax Rate</x:v>
      </x:c>
      <x:c r="B11" s="8" t="str">
        <x:v>%</x:v>
      </x:c>
      <x:c r="C11" s="56" t="n">
        <x:f>'R1_master_assumptions'!E191</x:f>
        <x:v>0.16</x:v>
      </x:c>
      <x:c r="D11" s="56" t="n">
        <x:f>'R1_master_assumptions'!E191</x:f>
        <x:v>0.16</x:v>
      </x:c>
      <x:c r="E11" s="56" t="n">
        <x:f>'R1_master_assumptions'!E191</x:f>
        <x:v>0.16</x:v>
      </x:c>
      <x:c r="F11" s="56" t="n">
        <x:f>'R1_master_assumptions'!E191</x:f>
        <x:v>0.16</x:v>
      </x:c>
      <x:c r="G11" s="56" t="n">
        <x:f>'R1_master_assumptions'!E191</x:f>
        <x:v>0.16</x:v>
      </x:c>
      <x:c r="H11" s="8"/>
    </x:row>
    <x:row r="12">
      <x:c r="A12" s="8" t="str">
        <x:v>NOPAT</x:v>
      </x:c>
      <x:c r="B12" s="8" t="str">
        <x:v>RMB bn</x:v>
      </x:c>
      <x:c r="C12" s="135" t="n">
        <x:f>C10*(1-C11)</x:f>
        <x:v>0.5767449427218606</x:v>
      </x:c>
      <x:c r="D12" s="135" t="n">
        <x:f>D10*(1-D11)</x:f>
        <x:v>0.5738612180082511</x:v>
      </x:c>
      <x:c r="E12" s="135" t="n">
        <x:f>E10*(1-E11)</x:f>
        <x:v>0.5709919119182096</x:v>
      </x:c>
      <x:c r="F12" s="135" t="n">
        <x:f>F10*(1-F11)</x:f>
        <x:v>0.5681369523586187</x:v>
      </x:c>
      <x:c r="G12" s="135" t="n">
        <x:f>G10*(1-G11)</x:f>
        <x:v>0.5652962675968256</x:v>
      </x:c>
      <x:c r="H12" s="8"/>
    </x:row>
    <x:row r="13">
      <x:c r="A13" s="8" t="str">
        <x:v>Other below EBIT / Revenue</x:v>
      </x:c>
      <x:c r="B13" s="8" t="str">
        <x:v>%</x:v>
      </x:c>
      <x:c r="C13" s="56" t="n">
        <x:f>'R1_master_assumptions'!E192</x:f>
        <x:v>0.007</x:v>
      </x:c>
      <x:c r="D13" s="56" t="n">
        <x:f>'R1_master_assumptions'!E192</x:f>
        <x:v>0.007</x:v>
      </x:c>
      <x:c r="E13" s="56" t="n">
        <x:f>'R1_master_assumptions'!E192</x:f>
        <x:v>0.007</x:v>
      </x:c>
      <x:c r="F13" s="56" t="n">
        <x:f>'R1_master_assumptions'!E192</x:f>
        <x:v>0.007</x:v>
      </x:c>
      <x:c r="G13" s="56" t="n">
        <x:f>'R1_master_assumptions'!E192</x:f>
        <x:v>0.007</x:v>
      </x:c>
      <x:c r="H13" s="8"/>
    </x:row>
    <x:row r="14">
      <x:c r="A14" s="8" t="str">
        <x:v>Net Profit</x:v>
      </x:c>
      <x:c r="B14" s="8" t="str">
        <x:v>RMB bn</x:v>
      </x:c>
      <x:c r="C14" s="135" t="n">
        <x:f>C12-C6*C13</x:f>
        <x:v>0.39953007829585885</x:v>
      </x:c>
      <x:c r="D14" s="135" t="n">
        <x:f>D12-D6*D13</x:f>
        <x:v>0.39753242790437926</x:v>
      </x:c>
      <x:c r="E14" s="135" t="n">
        <x:f>E12-E6*E13</x:f>
        <x:v>0.3955447657648572</x:v>
      </x:c>
      <x:c r="F14" s="135" t="n">
        <x:f>F12-F6*F13</x:f>
        <x:v>0.3935670419360331</x:v>
      </x:c>
      <x:c r="G14" s="135" t="n">
        <x:f>G12-G6*G13</x:f>
        <x:v>0.39159920672635284</x:v>
      </x:c>
      <x:c r="H14" s="8"/>
    </x:row>
    <x:row r="15">
      <x:c r="A15" s="8" t="str">
        <x:v>D&amp;A / Revenue</x:v>
      </x:c>
      <x:c r="B15" s="8" t="str">
        <x:v>%</x:v>
      </x:c>
      <x:c r="C15" s="56" t="n">
        <x:f>'R1_master_assumptions'!E180</x:f>
        <x:v>0.06</x:v>
      </x:c>
      <x:c r="D15" s="56" t="n">
        <x:f>'R1_master_assumptions'!E180</x:f>
        <x:v>0.06</x:v>
      </x:c>
      <x:c r="E15" s="56" t="n">
        <x:f>'R1_master_assumptions'!E180</x:f>
        <x:v>0.06</x:v>
      </x:c>
      <x:c r="F15" s="56" t="n">
        <x:f>'R1_master_assumptions'!E180</x:f>
        <x:v>0.06</x:v>
      </x:c>
      <x:c r="G15" s="56" t="n">
        <x:f>'R1_master_assumptions'!E180</x:f>
        <x:v>0.06</x:v>
      </x:c>
      <x:c r="H15" s="8"/>
    </x:row>
    <x:row r="16">
      <x:c r="A16" s="8" t="str">
        <x:v>D&amp;A</x:v>
      </x:c>
      <x:c r="B16" s="8" t="str">
        <x:v>RMB bn</x:v>
      </x:c>
      <x:c r="C16" s="135" t="n">
        <x:f>C6*C15</x:f>
        <x:v>1.5189845522228724</x:v>
      </x:c>
      <x:c r="D16" s="135" t="n">
        <x:f>D6*D15</x:f>
        <x:v>1.5113896294617581</x:v>
      </x:c>
      <x:c r="E16" s="135" t="n">
        <x:f>E6*E15</x:f>
        <x:v>1.5038326813144491</x:v>
      </x:c>
      <x:c r="F16" s="135" t="n">
        <x:f>F6*F15</x:f>
        <x:v>1.4963135179078768</x:v>
      </x:c>
      <x:c r="G16" s="135" t="n">
        <x:f>G6*G15</x:f>
        <x:v>1.4888319503183376</x:v>
      </x:c>
      <x:c r="H16" s="8"/>
    </x:row>
    <x:row r="17">
      <x:c r="A17" s="8" t="str">
        <x:v>Growth Capex</x:v>
      </x:c>
      <x:c r="B17" s="8" t="str">
        <x:v>RMB bn</x:v>
      </x:c>
      <x:c r="C17" s="135" t="n">
        <x:f>MAX(C5,0)*'R4_company_bridge'!G36</x:f>
        <x:v>0</x:v>
      </x:c>
      <x:c r="D17" s="135" t="n">
        <x:f>MAX(D5,0)*C25</x:f>
        <x:v>0</x:v>
      </x:c>
      <x:c r="E17" s="135" t="n">
        <x:f>MAX(E5,0)*D25</x:f>
        <x:v>0</x:v>
      </x:c>
      <x:c r="F17" s="135" t="n">
        <x:f>MAX(F5,0)*E25</x:f>
        <x:v>0</x:v>
      </x:c>
      <x:c r="G17" s="135" t="n">
        <x:f>MAX(G5,0)*F25</x:f>
        <x:v>0</x:v>
      </x:c>
      <x:c r="H17" s="8"/>
    </x:row>
    <x:row r="18">
      <x:c r="A18" s="8" t="str">
        <x:v>Capex</x:v>
      </x:c>
      <x:c r="B18" s="8" t="str">
        <x:v>RMB bn</x:v>
      </x:c>
      <x:c r="C18" s="135" t="n">
        <x:f>C16+C17</x:f>
        <x:v>1.5189845522228724</x:v>
      </x:c>
      <x:c r="D18" s="135" t="n">
        <x:f>D16+D17</x:f>
        <x:v>1.5113896294617581</x:v>
      </x:c>
      <x:c r="E18" s="135" t="n">
        <x:f>E16+E17</x:f>
        <x:v>1.5038326813144491</x:v>
      </x:c>
      <x:c r="F18" s="135" t="n">
        <x:f>F16+F17</x:f>
        <x:v>1.4963135179078768</x:v>
      </x:c>
      <x:c r="G18" s="135" t="n">
        <x:f>G16+G17</x:f>
        <x:v>1.4888319503183376</x:v>
      </x:c>
      <x:c r="H18" s="8"/>
    </x:row>
    <x:row r="19">
      <x:c r="A19" s="8" t="str">
        <x:v>ΔNWC Cash Use</x:v>
      </x:c>
      <x:c r="B19" s="8" t="str">
        <x:v>RMB bn</x:v>
      </x:c>
      <x:c r="C19" s="135" t="n">
        <x:f>MAX(C5,0)*'R1_master_assumptions'!E206*C6</x:f>
        <x:v>0</x:v>
      </x:c>
      <x:c r="D19" s="135" t="n">
        <x:f>MAX(D5,0)*'R1_master_assumptions'!E206*D6</x:f>
        <x:v>0</x:v>
      </x:c>
      <x:c r="E19" s="135" t="n">
        <x:f>MAX(E5,0)*'R1_master_assumptions'!E206*E6</x:f>
        <x:v>0</x:v>
      </x:c>
      <x:c r="F19" s="135" t="n">
        <x:f>MAX(F5,0)*'R1_master_assumptions'!E206*F6</x:f>
        <x:v>0</x:v>
      </x:c>
      <x:c r="G19" s="135" t="n">
        <x:f>MAX(G5,0)*'R1_master_assumptions'!E206*G6</x:f>
        <x:v>0</x:v>
      </x:c>
      <x:c r="H19" s="8"/>
    </x:row>
    <x:row r="20">
      <x:c r="A20" s="8" t="str">
        <x:v>CFO</x:v>
      </x:c>
      <x:c r="B20" s="8" t="str">
        <x:v>RMB bn</x:v>
      </x:c>
      <x:c r="C20" s="135" t="n">
        <x:f>C14+C16-C19</x:f>
        <x:v>1.9185146305187313</x:v>
      </x:c>
      <x:c r="D20" s="135" t="n">
        <x:f>D14+D16-D19</x:f>
        <x:v>1.9089220573661374</x:v>
      </x:c>
      <x:c r="E20" s="135" t="n">
        <x:f>E14+E16-E19</x:f>
        <x:v>1.8993774470793063</x:v>
      </x:c>
      <x:c r="F20" s="135" t="n">
        <x:f>F14+F16-F19</x:f>
        <x:v>1.88988055984391</x:v>
      </x:c>
      <x:c r="G20" s="135" t="n">
        <x:f>G14+G16-G19</x:f>
        <x:v>1.8804311570446903</x:v>
      </x:c>
      <x:c r="H20" s="8"/>
    </x:row>
    <x:row r="21">
      <x:c r="A21" s="8" t="str">
        <x:v>FCF</x:v>
      </x:c>
      <x:c r="B21" s="8" t="str">
        <x:v>RMB bn</x:v>
      </x:c>
      <x:c r="C21" s="135" t="n">
        <x:f>C20-C18</x:f>
        <x:v>0.39953007829585885</x:v>
      </x:c>
      <x:c r="D21" s="135" t="n">
        <x:f>D20-D18</x:f>
        <x:v>0.39753242790437926</x:v>
      </x:c>
      <x:c r="E21" s="135" t="n">
        <x:f>E20-E18</x:f>
        <x:v>0.3955447657648572</x:v>
      </x:c>
      <x:c r="F21" s="135" t="n">
        <x:f>F20-F18</x:f>
        <x:v>0.3935670419360331</x:v>
      </x:c>
      <x:c r="G21" s="135" t="n">
        <x:f>G20-G18</x:f>
        <x:v>0.39159920672635273</x:v>
      </x:c>
      <x:c r="H21" s="8"/>
    </x:row>
    <x:row r="22">
      <x:c r="A22" s="8" t="str">
        <x:v>Dividend</x:v>
      </x:c>
      <x:c r="B22" s="8" t="str">
        <x:v>RMB bn</x:v>
      </x:c>
      <x:c r="C22" s="135" t="n">
        <x:f>MAX(0,MIN(C14*'R1_master_assumptions'!E193,C21*'R1_master_assumptions'!E194))</x:f>
        <x:v>0.1398355274035506</x:v>
      </x:c>
      <x:c r="D22" s="135" t="n">
        <x:f>MAX(0,MIN(D14*'R1_master_assumptions'!E193,D21*'R1_master_assumptions'!E194))</x:f>
        <x:v>0.13913634976653272</x:v>
      </x:c>
      <x:c r="E22" s="135" t="n">
        <x:f>MAX(0,MIN(E14*'R1_master_assumptions'!E193,E21*'R1_master_assumptions'!E194))</x:f>
        <x:v>0.1384406680177</x:v>
      </x:c>
      <x:c r="F22" s="135" t="n">
        <x:f>MAX(0,MIN(F14*'R1_master_assumptions'!E193,F21*'R1_master_assumptions'!E194))</x:f>
        <x:v>0.13774846467761157</x:v>
      </x:c>
      <x:c r="G22" s="135" t="n">
        <x:f>MAX(0,MIN(G14*'R1_master_assumptions'!E193,G21*'R1_master_assumptions'!E194))</x:f>
        <x:v>0.13705972235422348</x:v>
      </x:c>
      <x:c r="H22" s="8"/>
    </x:row>
    <x:row r="23">
      <x:c r="A23" s="8" t="str">
        <x:v>DPS</x:v>
      </x:c>
      <x:c r="B23" s="8" t="str">
        <x:v>CNY/share</x:v>
      </x:c>
      <x:c r="C23" s="170" t="n">
        <x:f>C22/'R1_master_assumptions'!F5</x:f>
        <x:v>0.049865719455222626</x:v>
      </x:c>
      <x:c r="D23" s="170" t="n">
        <x:f>D22/'R1_master_assumptions'!F5</x:f>
        <x:v>0.049616390857946474</x:v>
      </x:c>
      <x:c r="E23" s="170" t="n">
        <x:f>E22/'R1_master_assumptions'!F5</x:f>
        <x:v>0.04936830890365672</x:v>
      </x:c>
      <x:c r="F23" s="170" t="n">
        <x:f>F22/'R1_master_assumptions'!F5</x:f>
        <x:v>0.04912146735913846</x:v>
      </x:c>
      <x:c r="G23" s="170" t="n">
        <x:f>G22/'R1_master_assumptions'!F5</x:f>
        <x:v>0.04887586002234276</x:v>
      </x:c>
      <x:c r="H23" s="8"/>
    </x:row>
    <x:row r="24">
      <x:c r="A24" s="8" t="str">
        <x:v>Core Net Cash</x:v>
      </x:c>
      <x:c r="B24" s="8" t="str">
        <x:v>RMB bn</x:v>
      </x:c>
      <x:c r="C24" s="135" t="n">
        <x:f>'R4_company_bridge'!G35+C21-C22</x:f>
        <x:v>0.8054296089070179</x:v>
      </x:c>
      <x:c r="D24" s="135" t="n">
        <x:f>C24+D21-D22</x:f>
        <x:v>1.0638256870448644</x:v>
      </x:c>
      <x:c r="E24" s="135" t="n">
        <x:f>D24+E21-E22</x:f>
        <x:v>1.3209297847920216</x:v>
      </x:c>
      <x:c r="F24" s="135" t="n">
        <x:f>E24+F21-F22</x:f>
        <x:v>1.5767483620504432</x:v>
      </x:c>
      <x:c r="G24" s="135" t="n">
        <x:f>F24+G21-G22</x:f>
        <x:v>1.8312878464225726</x:v>
      </x:c>
      <x:c r="H24" s="8"/>
    </x:row>
    <x:row r="25">
      <x:c r="A25" s="8" t="str">
        <x:v>Invested Capital</x:v>
      </x:c>
      <x:c r="B25" s="8" t="str">
        <x:v>RMB bn</x:v>
      </x:c>
      <x:c r="C25" s="135" t="n">
        <x:f>'R4_company_bridge'!G36+C17+C19</x:f>
        <x:v>18.346219642435926</x:v>
      </x:c>
      <x:c r="D25" s="135" t="n">
        <x:f>C25+D17+D19</x:f>
        <x:v>18.346219642435926</x:v>
      </x:c>
      <x:c r="E25" s="135" t="n">
        <x:f>D25+E17+E19</x:f>
        <x:v>18.346219642435926</x:v>
      </x:c>
      <x:c r="F25" s="135" t="n">
        <x:f>E25+F17+F19</x:f>
        <x:v>18.346219642435926</x:v>
      </x:c>
      <x:c r="G25" s="135" t="n">
        <x:f>F25+G17+G19</x:f>
        <x:v>18.346219642435926</x:v>
      </x:c>
      <x:c r="H25" s="8"/>
    </x:row>
    <x:row r="26">
      <x:c r="A26" s="8" t="str">
        <x:v>ROIC</x:v>
      </x:c>
      <x:c r="B26" s="8" t="str">
        <x:v>%</x:v>
      </x:c>
      <x:c r="C26" s="56" t="n">
        <x:f>C12/AVERAGE('R4_company_bridge'!G36,C25)</x:f>
        <x:v>0.031436718515449054</x:v>
      </x:c>
      <x:c r="D26" s="56" t="n">
        <x:f>D12/AVERAGE(C25,D25)</x:f>
        <x:v>0.0312795349228718</x:v>
      </x:c>
      <x:c r="E26" s="56" t="n">
        <x:f>E12/AVERAGE(D25,E25)</x:f>
        <x:v>0.031123137248257427</x:v>
      </x:c>
      <x:c r="F26" s="56" t="n">
        <x:f>F12/AVERAGE(E25,F25)</x:f>
        <x:v>0.030967521562016147</x:v>
      </x:c>
      <x:c r="G26" s="56" t="n">
        <x:f>G12/AVERAGE(F25,G25)</x:f>
        <x:v>0.030812683954206065</x:v>
      </x:c>
      <x:c r="H26" s="8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168" t="str">
        <x:v>Base Scenario</x:v>
      </x:c>
      <x:c r="B28" s="168"/>
      <x:c r="C28" s="168"/>
      <x:c r="D28" s="168"/>
      <x:c r="E28" s="168"/>
      <x:c r="F28" s="168"/>
      <x:c r="G28" s="168"/>
      <x:c r="H28" s="168"/>
    </x:row>
    <x:row r="29">
      <x:c r="A29" s="8" t="str">
        <x:v>Revenue Growth</x:v>
      </x:c>
      <x:c r="B29" s="8" t="str">
        <x:v>%</x:v>
      </x:c>
      <x:c r="C29" s="56" t="n">
        <x:f>'R1_master_assumptions'!F201</x:f>
        <x:v>0.005</x:v>
      </x:c>
      <x:c r="D29" s="56" t="n">
        <x:f>'R1_master_assumptions'!F201</x:f>
        <x:v>0.005</x:v>
      </x:c>
      <x:c r="E29" s="56" t="n">
        <x:f>'R1_master_assumptions'!F201</x:f>
        <x:v>0.005</x:v>
      </x:c>
      <x:c r="F29" s="56" t="n">
        <x:f>'R1_master_assumptions'!F201</x:f>
        <x:v>0.005</x:v>
      </x:c>
      <x:c r="G29" s="56" t="n">
        <x:f>'R1_master_assumptions'!F201</x:f>
        <x:v>0.005</x:v>
      </x:c>
      <x:c r="H29" s="8"/>
    </x:row>
    <x:row r="30">
      <x:c r="A30" s="8" t="str">
        <x:v>Revenue</x:v>
      </x:c>
      <x:c r="B30" s="8" t="str">
        <x:v>RMB bn</x:v>
      </x:c>
      <x:c r="C30" s="135" t="n">
        <x:f>'R4_company_bridge'!G52*(1+C29)</x:f>
        <x:v>27.274456089449323</x:v>
      </x:c>
      <x:c r="D30" s="135" t="n">
        <x:f>C30*(1+D29)</x:f>
        <x:v>27.410828369896567</x:v>
      </x:c>
      <x:c r="E30" s="135" t="n">
        <x:f>D30*(1+E29)</x:f>
        <x:v>27.547882511746046</x:v>
      </x:c>
      <x:c r="F30" s="135" t="n">
        <x:f>E30*(1+F29)</x:f>
        <x:v>27.685621924304773</x:v>
      </x:c>
      <x:c r="G30" s="135" t="n">
        <x:f>F30*(1+G29)</x:f>
        <x:v>27.824050033926294</x:v>
      </x:c>
      <x:c r="H30" s="8"/>
    </x:row>
    <x:row r="31">
      <x:c r="A31" s="8" t="str">
        <x:v>Gross Margin</x:v>
      </x:c>
      <x:c r="B31" s="8" t="str">
        <x:v>%</x:v>
      </x:c>
      <x:c r="C31" s="56" t="n">
        <x:f>'R4_company_bridge'!G59</x:f>
        <x:v>0.15782330815108386</x:v>
      </x:c>
      <x:c r="D31" s="56" t="n">
        <x:f>'R4_company_bridge'!G59</x:f>
        <x:v>0.15782330815108386</x:v>
      </x:c>
      <x:c r="E31" s="56" t="n">
        <x:f>'R4_company_bridge'!G59</x:f>
        <x:v>0.15782330815108386</x:v>
      </x:c>
      <x:c r="F31" s="56" t="n">
        <x:f>'R4_company_bridge'!G59</x:f>
        <x:v>0.15782330815108386</x:v>
      </x:c>
      <x:c r="G31" s="56" t="n">
        <x:f>'R4_company_bridge'!G59</x:f>
        <x:v>0.15782330815108386</x:v>
      </x:c>
      <x:c r="H31" s="8"/>
    </x:row>
    <x:row r="32">
      <x:c r="A32" s="8" t="str">
        <x:v>Gross Profit</x:v>
      </x:c>
      <x:c r="B32" s="8" t="str">
        <x:v>RMB bn</x:v>
      </x:c>
      <x:c r="C32" s="135" t="n">
        <x:f>C30*C31</x:f>
        <x:v>4.304544888058366</x:v>
      </x:c>
      <x:c r="D32" s="135" t="n">
        <x:f>D30*D31</x:f>
        <x:v>4.326067612498658</x:v>
      </x:c>
      <x:c r="E32" s="135" t="n">
        <x:f>E30*E31</x:f>
        <x:v>4.34769795056115</x:v>
      </x:c>
      <x:c r="F32" s="135" t="n">
        <x:f>F30*F31</x:f>
        <x:v>4.369436440313955</x:v>
      </x:c>
      <x:c r="G32" s="135" t="n">
        <x:f>G30*G31</x:f>
        <x:v>4.391283622515525</x:v>
      </x:c>
      <x:c r="H32" s="8"/>
    </x:row>
    <x:row r="33">
      <x:c r="A33" s="8" t="str">
        <x:v>Opex / Revenue</x:v>
      </x:c>
      <x:c r="B33" s="8" t="str">
        <x:v>%</x:v>
      </x:c>
      <x:c r="C33" s="56" t="n">
        <x:f>'R1_master_assumptions'!F175</x:f>
        <x:v>0.064</x:v>
      </x:c>
      <x:c r="D33" s="56" t="n">
        <x:f>'R1_master_assumptions'!F175</x:f>
        <x:v>0.064</x:v>
      </x:c>
      <x:c r="E33" s="56" t="n">
        <x:f>'R1_master_assumptions'!F175</x:f>
        <x:v>0.064</x:v>
      </x:c>
      <x:c r="F33" s="56" t="n">
        <x:f>'R1_master_assumptions'!F175</x:f>
        <x:v>0.064</x:v>
      </x:c>
      <x:c r="G33" s="56" t="n">
        <x:f>'R1_master_assumptions'!F175</x:f>
        <x:v>0.064</x:v>
      </x:c>
      <x:c r="H33" s="8"/>
    </x:row>
    <x:row r="34">
      <x:c r="A34" s="8" t="str">
        <x:v>EBIT</x:v>
      </x:c>
      <x:c r="B34" s="8" t="str">
        <x:v>RMB bn</x:v>
      </x:c>
      <x:c r="C34" s="135" t="n">
        <x:f>C32-C30*C33</x:f>
        <x:v>2.5589796983336095</x:v>
      </x:c>
      <x:c r="D34" s="135" t="n">
        <x:f>D32-D30*D33</x:f>
        <x:v>2.5717745968252776</x:v>
      </x:c>
      <x:c r="E34" s="135" t="n">
        <x:f>E32-E30*E33</x:f>
        <x:v>2.584633469809403</x:v>
      </x:c>
      <x:c r="F34" s="135" t="n">
        <x:f>F32-F30*F33</x:f>
        <x:v>2.59755663715845</x:v>
      </x:c>
      <x:c r="G34" s="135" t="n">
        <x:f>G32-G30*G33</x:f>
        <x:v>2.610544420344242</x:v>
      </x:c>
      <x:c r="H34" s="8"/>
    </x:row>
    <x:row r="35">
      <x:c r="A35" s="8" t="str">
        <x:v>Tax Rate</x:v>
      </x:c>
      <x:c r="B35" s="8" t="str">
        <x:v>%</x:v>
      </x:c>
      <x:c r="C35" s="56" t="n">
        <x:f>'R1_master_assumptions'!F191</x:f>
        <x:v>0.15</x:v>
      </x:c>
      <x:c r="D35" s="56" t="n">
        <x:f>'R1_master_assumptions'!F191</x:f>
        <x:v>0.15</x:v>
      </x:c>
      <x:c r="E35" s="56" t="n">
        <x:f>'R1_master_assumptions'!F191</x:f>
        <x:v>0.15</x:v>
      </x:c>
      <x:c r="F35" s="56" t="n">
        <x:f>'R1_master_assumptions'!F191</x:f>
        <x:v>0.15</x:v>
      </x:c>
      <x:c r="G35" s="56" t="n">
        <x:f>'R1_master_assumptions'!F191</x:f>
        <x:v>0.15</x:v>
      </x:c>
      <x:c r="H35" s="8"/>
    </x:row>
    <x:row r="36">
      <x:c r="A36" s="8" t="str">
        <x:v>NOPAT</x:v>
      </x:c>
      <x:c r="B36" s="8" t="str">
        <x:v>RMB bn</x:v>
      </x:c>
      <x:c r="C36" s="135" t="n">
        <x:f>C34*(1-C35)</x:f>
        <x:v>2.175132743583568</x:v>
      </x:c>
      <x:c r="D36" s="135" t="n">
        <x:f>D34*(1-D35)</x:f>
        <x:v>2.186008407301486</x:v>
      </x:c>
      <x:c r="E36" s="135" t="n">
        <x:f>E34*(1-E35)</x:f>
        <x:v>2.1969384493379924</x:v>
      </x:c>
      <x:c r="F36" s="135" t="n">
        <x:f>F34*(1-F35)</x:f>
        <x:v>2.2079231415846823</x:v>
      </x:c>
      <x:c r="G36" s="135" t="n">
        <x:f>G34*(1-G35)</x:f>
        <x:v>2.218962757292606</x:v>
      </x:c>
      <x:c r="H36" s="8"/>
    </x:row>
    <x:row r="37">
      <x:c r="A37" s="8" t="str">
        <x:v>Other below EBIT / Revenue</x:v>
      </x:c>
      <x:c r="B37" s="8" t="str">
        <x:v>%</x:v>
      </x:c>
      <x:c r="C37" s="56" t="n">
        <x:f>'R1_master_assumptions'!F192</x:f>
        <x:v>0.005</x:v>
      </x:c>
      <x:c r="D37" s="56" t="n">
        <x:f>'R1_master_assumptions'!F192</x:f>
        <x:v>0.005</x:v>
      </x:c>
      <x:c r="E37" s="56" t="n">
        <x:f>'R1_master_assumptions'!F192</x:f>
        <x:v>0.005</x:v>
      </x:c>
      <x:c r="F37" s="56" t="n">
        <x:f>'R1_master_assumptions'!F192</x:f>
        <x:v>0.005</x:v>
      </x:c>
      <x:c r="G37" s="56" t="n">
        <x:f>'R1_master_assumptions'!F192</x:f>
        <x:v>0.005</x:v>
      </x:c>
      <x:c r="H37" s="8"/>
    </x:row>
    <x:row r="38">
      <x:c r="A38" s="8" t="str">
        <x:v>Net Profit</x:v>
      </x:c>
      <x:c r="B38" s="8" t="str">
        <x:v>RMB bn</x:v>
      </x:c>
      <x:c r="C38" s="135" t="n">
        <x:f>C36-C30*C37</x:f>
        <x:v>2.0387604631363216</x:v>
      </x:c>
      <x:c r="D38" s="135" t="n">
        <x:f>D36-D30*D37</x:f>
        <x:v>2.048954265452003</x:v>
      </x:c>
      <x:c r="E38" s="135" t="n">
        <x:f>E36-E30*E37</x:f>
        <x:v>2.0591990367792623</x:v>
      </x:c>
      <x:c r="F38" s="135" t="n">
        <x:f>F36-F30*F37</x:f>
        <x:v>2.069495031963158</x:v>
      </x:c>
      <x:c r="G38" s="135" t="n">
        <x:f>G36-G30*G37</x:f>
        <x:v>2.0798425071229745</x:v>
      </x:c>
      <x:c r="H38" s="8"/>
    </x:row>
    <x:row r="39">
      <x:c r="A39" s="8" t="str">
        <x:v>D&amp;A / Revenue</x:v>
      </x:c>
      <x:c r="B39" s="8" t="str">
        <x:v>%</x:v>
      </x:c>
      <x:c r="C39" s="56" t="n">
        <x:f>'R1_master_assumptions'!F180</x:f>
        <x:v>0.058</x:v>
      </x:c>
      <x:c r="D39" s="56" t="n">
        <x:f>'R1_master_assumptions'!F180</x:f>
        <x:v>0.058</x:v>
      </x:c>
      <x:c r="E39" s="56" t="n">
        <x:f>'R1_master_assumptions'!F180</x:f>
        <x:v>0.058</x:v>
      </x:c>
      <x:c r="F39" s="56" t="n">
        <x:f>'R1_master_assumptions'!F180</x:f>
        <x:v>0.058</x:v>
      </x:c>
      <x:c r="G39" s="56" t="n">
        <x:f>'R1_master_assumptions'!F180</x:f>
        <x:v>0.058</x:v>
      </x:c>
      <x:c r="H39" s="8"/>
    </x:row>
    <x:row r="40">
      <x:c r="A40" s="8" t="str">
        <x:v>D&amp;A</x:v>
      </x:c>
      <x:c r="B40" s="8" t="str">
        <x:v>RMB bn</x:v>
      </x:c>
      <x:c r="C40" s="135" t="n">
        <x:f>C30*C39</x:f>
        <x:v>1.5819184531880608</x:v>
      </x:c>
      <x:c r="D40" s="135" t="n">
        <x:f>D30*D39</x:f>
        <x:v>1.589828045454001</x:v>
      </x:c>
      <x:c r="E40" s="135" t="n">
        <x:f>E30*E39</x:f>
        <x:v>1.5977771856812708</x:v>
      </x:c>
      <x:c r="F40" s="135" t="n">
        <x:f>F30*F39</x:f>
        <x:v>1.6057660716096769</x:v>
      </x:c>
      <x:c r="G40" s="135" t="n">
        <x:f>G30*G39</x:f>
        <x:v>1.6137949019677251</x:v>
      </x:c>
      <x:c r="H40" s="8"/>
    </x:row>
    <x:row r="41">
      <x:c r="A41" s="8" t="str">
        <x:v>Growth Capex</x:v>
      </x:c>
      <x:c r="B41" s="8" t="str">
        <x:v>RMB bn</x:v>
      </x:c>
      <x:c r="C41" s="135" t="n">
        <x:f>MAX(C29,0)*'R4_company_bridge'!G76</x:f>
        <x:v>0.07979190214197995</x:v>
      </x:c>
      <x:c r="D41" s="135" t="n">
        <x:f>MAX(D29,0)*C49</x:f>
        <x:v>0.08022495472280167</x:v>
      </x:c>
      <x:c r="E41" s="135" t="n">
        <x:f>MAX(E29,0)*D49</x:f>
        <x:v>0.08066034303187804</x:v>
      </x:c>
      <x:c r="F41" s="135" t="n">
        <x:f>MAX(F29,0)*E49</x:f>
        <x:v>0.0810980796001771</x:v>
      </x:c>
      <x:c r="G41" s="135" t="n">
        <x:f>MAX(G29,0)*F49</x:f>
        <x:v>0.08153817702558337</x:v>
      </x:c>
      <x:c r="H41" s="8" t="str">
        <x:v>Growth Capex = max(g,0)×上期投入资本；维护Capex≈D&amp;A，避免长期资本机械缩水。</x:v>
      </x:c>
    </x:row>
    <x:row r="42">
      <x:c r="A42" s="8" t="str">
        <x:v>Capex</x:v>
      </x:c>
      <x:c r="B42" s="8" t="str">
        <x:v>RMB bn</x:v>
      </x:c>
      <x:c r="C42" s="135" t="n">
        <x:f>C40+C41</x:f>
        <x:v>1.6617103553300407</x:v>
      </x:c>
      <x:c r="D42" s="135" t="n">
        <x:f>D40+D41</x:f>
        <x:v>1.6700530001768028</x:v>
      </x:c>
      <x:c r="E42" s="135" t="n">
        <x:f>E40+E41</x:f>
        <x:v>1.6784375287131488</x:v>
      </x:c>
      <x:c r="F42" s="135" t="n">
        <x:f>F40+F41</x:f>
        <x:v>1.686864151209854</x:v>
      </x:c>
      <x:c r="G42" s="135" t="n">
        <x:f>G40+G41</x:f>
        <x:v>1.6953330789933085</x:v>
      </x:c>
      <x:c r="H42" s="8"/>
    </x:row>
    <x:row r="43">
      <x:c r="A43" s="8" t="str">
        <x:v>ΔNWC Cash Use</x:v>
      </x:c>
      <x:c r="B43" s="8" t="str">
        <x:v>RMB bn</x:v>
      </x:c>
      <x:c r="C43" s="135" t="n">
        <x:f>MAX(C29,0)*'R1_master_assumptions'!F206*C30</x:f>
        <x:v>0.006818614022362331</x:v>
      </x:c>
      <x:c r="D43" s="135" t="n">
        <x:f>MAX(D29,0)*'R1_master_assumptions'!F206*D30</x:f>
        <x:v>0.006852707092474142</x:v>
      </x:c>
      <x:c r="E43" s="135" t="n">
        <x:f>MAX(E29,0)*'R1_master_assumptions'!F206*E30</x:f>
        <x:v>0.006886970627936512</x:v>
      </x:c>
      <x:c r="F43" s="135" t="n">
        <x:f>MAX(F29,0)*'R1_master_assumptions'!F206*F30</x:f>
        <x:v>0.006921405481076193</x:v>
      </x:c>
      <x:c r="G43" s="135" t="n">
        <x:f>MAX(G29,0)*'R1_master_assumptions'!F206*G30</x:f>
        <x:v>0.006956012508481574</x:v>
      </x:c>
      <x:c r="H43" s="8"/>
    </x:row>
    <x:row r="44">
      <x:c r="A44" s="8" t="str">
        <x:v>CFO</x:v>
      </x:c>
      <x:c r="B44" s="8" t="str">
        <x:v>RMB bn</x:v>
      </x:c>
      <x:c r="C44" s="135" t="n">
        <x:f>C38+C40-C43</x:f>
        <x:v>3.61386030230202</x:v>
      </x:c>
      <x:c r="D44" s="135" t="n">
        <x:f>D38+D40-D43</x:f>
        <x:v>3.63192960381353</x:v>
      </x:c>
      <x:c r="E44" s="135" t="n">
        <x:f>E38+E40-E43</x:f>
        <x:v>3.6500892518325965</x:v>
      </x:c>
      <x:c r="F44" s="135" t="n">
        <x:f>F38+F40-F43</x:f>
        <x:v>3.668339698091759</x:v>
      </x:c>
      <x:c r="G44" s="135" t="n">
        <x:f>G38+G40-G43</x:f>
        <x:v>3.6866813965822183</x:v>
      </x:c>
      <x:c r="H44" s="8"/>
    </x:row>
    <x:row r="45">
      <x:c r="A45" s="8" t="str">
        <x:v>FCF</x:v>
      </x:c>
      <x:c r="B45" s="8" t="str">
        <x:v>RMB bn</x:v>
      </x:c>
      <x:c r="C45" s="135" t="n">
        <x:f>C44-C42</x:f>
        <x:v>1.9521499469719794</x:v>
      </x:c>
      <x:c r="D45" s="135" t="n">
        <x:f>D44-D42</x:f>
        <x:v>1.961876603636727</x:v>
      </x:c>
      <x:c r="E45" s="135" t="n">
        <x:f>E44-E42</x:f>
        <x:v>1.9716517231194477</x:v>
      </x:c>
      <x:c r="F45" s="135" t="n">
        <x:f>F44-F42</x:f>
        <x:v>1.9814755468819052</x:v>
      </x:c>
      <x:c r="G45" s="135" t="n">
        <x:f>G44-G42</x:f>
        <x:v>1.9913483175889097</x:v>
      </x:c>
      <x:c r="H45" s="8"/>
    </x:row>
    <x:row r="46">
      <x:c r="A46" s="8" t="str">
        <x:v>Dividend</x:v>
      </x:c>
      <x:c r="B46" s="8" t="str">
        <x:v>RMB bn</x:v>
      </x:c>
      <x:c r="C46" s="135" t="n">
        <x:f>MAX(0,MIN(C38*'R1_master_assumptions'!F193,C45*'R1_master_assumptions'!F194))</x:f>
        <x:v>1.0193802315681608</x:v>
      </x:c>
      <x:c r="D46" s="135" t="n">
        <x:f>MAX(0,MIN(D38*'R1_master_assumptions'!F193,D45*'R1_master_assumptions'!F194))</x:f>
        <x:v>1.0244771327260016</x:v>
      </x:c>
      <x:c r="E46" s="135" t="n">
        <x:f>MAX(0,MIN(E38*'R1_master_assumptions'!F193,E45*'R1_master_assumptions'!F194))</x:f>
        <x:v>1.0295995183896312</x:v>
      </x:c>
      <x:c r="F46" s="135" t="n">
        <x:f>MAX(0,MIN(F38*'R1_master_assumptions'!F193,F45*'R1_master_assumptions'!F194))</x:f>
        <x:v>1.034747515981579</x:v>
      </x:c>
      <x:c r="G46" s="135" t="n">
        <x:f>MAX(0,MIN(G38*'R1_master_assumptions'!F193,G45*'R1_master_assumptions'!F194))</x:f>
        <x:v>1.0399212535614872</x:v>
      </x:c>
      <x:c r="H46" s="8"/>
    </x:row>
    <x:row r="47">
      <x:c r="A47" s="8" t="str">
        <x:v>DPS</x:v>
      </x:c>
      <x:c r="B47" s="8" t="str">
        <x:v>CNY/share</x:v>
      </x:c>
      <x:c r="C47" s="170" t="n">
        <x:f>C46/'R1_master_assumptions'!F5</x:f>
        <x:v>0.3635136906151297</x:v>
      </x:c>
      <x:c r="D47" s="170" t="n">
        <x:f>D46/'R1_master_assumptions'!F5</x:f>
        <x:v>0.36533125906820535</x:v>
      </x:c>
      <x:c r="E47" s="170" t="n">
        <x:f>E46/'R1_master_assumptions'!F5</x:f>
        <x:v>0.36715791536354625</x:v>
      </x:c>
      <x:c r="F47" s="170" t="n">
        <x:f>F46/'R1_master_assumptions'!F5</x:f>
        <x:v>0.3689937049403639</x:v>
      </x:c>
      <x:c r="G47" s="170" t="n">
        <x:f>G46/'R1_master_assumptions'!F5</x:f>
        <x:v>0.37083867346506577</x:v>
      </x:c>
      <x:c r="H47" s="8"/>
    </x:row>
    <x:row r="48">
      <x:c r="A48" s="8" t="str">
        <x:v>Core Net Cash</x:v>
      </x:c>
      <x:c r="B48" s="8" t="str">
        <x:v>RMB bn</x:v>
      </x:c>
      <x:c r="C48" s="135" t="n">
        <x:f>'R4_company_bridge'!G75+C45-C46</x:f>
        <x:v>5.939645170038565</x:v>
      </x:c>
      <x:c r="D48" s="135" t="n">
        <x:f>C48+D45-D46</x:f>
        <x:v>6.87704464094929</x:v>
      </x:c>
      <x:c r="E48" s="135" t="n">
        <x:f>D48+E45-E46</x:f>
        <x:v>7.819096845679107</x:v>
      </x:c>
      <x:c r="F48" s="135" t="n">
        <x:f>E48+F45-F46</x:f>
        <x:v>8.765824876579433</x:v>
      </x:c>
      <x:c r="G48" s="135" t="n">
        <x:f>F48+G45-G46</x:f>
        <x:v>9.717251940606856</x:v>
      </x:c>
      <x:c r="H48" s="8"/>
    </x:row>
    <x:row r="49">
      <x:c r="A49" s="8" t="str">
        <x:v>Invested Capital</x:v>
      </x:c>
      <x:c r="B49" s="8" t="str">
        <x:v>RMB bn</x:v>
      </x:c>
      <x:c r="C49" s="135" t="n">
        <x:f>'R4_company_bridge'!G76+C41+C43</x:f>
        <x:v>16.044990944560332</x:v>
      </x:c>
      <x:c r="D49" s="135" t="n">
        <x:f>C49+D41+D43</x:f>
        <x:v>16.132068606375608</x:v>
      </x:c>
      <x:c r="E49" s="135" t="n">
        <x:f>D49+E41+E43</x:f>
        <x:v>16.21961592003542</x:v>
      </x:c>
      <x:c r="F49" s="135" t="n">
        <x:f>E49+F41+F43</x:f>
        <x:v>16.307635405116674</x:v>
      </x:c>
      <x:c r="G49" s="135" t="n">
        <x:f>F49+G41+G43</x:f>
        <x:v>16.396129594650738</x:v>
      </x:c>
      <x:c r="H49" s="8"/>
    </x:row>
    <x:row r="50">
      <x:c r="A50" s="8" t="str">
        <x:v>ROIC</x:v>
      </x:c>
      <x:c r="B50" s="8" t="str">
        <x:v>%</x:v>
      </x:c>
      <x:c r="C50" s="56" t="n">
        <x:f>C36/AVERAGE('R4_company_bridge'!G76,C49)</x:f>
        <x:v>0.13593147535835</x:v>
      </x:c>
      <x:c r="D50" s="56" t="n">
        <x:f>D36/AVERAGE(C49,D49)</x:f>
        <x:v>0.13587372108014148</x:v>
      </x:c>
      <x:c r="E50" s="56" t="n">
        <x:f>E36/AVERAGE(D49,E49)</x:f>
        <x:v>0.13581601585812153</x:v>
      </x:c>
      <x:c r="F50" s="56" t="n">
        <x:f>F36/AVERAGE(E49,F49)</x:f>
        <x:v>0.1357583596298147</x:v>
      </x:c>
      <x:c r="G50" s="56" t="n">
        <x:f>G36/AVERAGE(F49,G49)</x:f>
        <x:v>0.1357007523328514</x:v>
      </x:c>
      <x:c r="H50" s="8" t="str">
        <x:v>长期平均ROIC用于质量观察；终值增长价值使用R1的Terminal RONIC，而非平均ROIC。</x:v>
      </x:c>
    </x:row>
    <x:row r="51">
      <x:c r="A51" s="8"/>
      <x:c r="B51" s="8"/>
      <x:c r="C51" s="8"/>
      <x:c r="D51" s="8"/>
      <x:c r="E51" s="8"/>
      <x:c r="F51" s="8"/>
      <x:c r="G51" s="8"/>
      <x:c r="H51" s="8"/>
    </x:row>
    <x:row r="52">
      <x:c r="A52" s="169" t="str">
        <x:v>Bull Scenario</x:v>
      </x:c>
      <x:c r="B52" s="169"/>
      <x:c r="C52" s="169"/>
      <x:c r="D52" s="169"/>
      <x:c r="E52" s="169"/>
      <x:c r="F52" s="169"/>
      <x:c r="G52" s="169"/>
      <x:c r="H52" s="169"/>
    </x:row>
    <x:row r="53">
      <x:c r="A53" s="8" t="str">
        <x:v>Revenue Growth</x:v>
      </x:c>
      <x:c r="B53" s="8" t="str">
        <x:v>%</x:v>
      </x:c>
      <x:c r="C53" s="56" t="n">
        <x:f>'R1_master_assumptions'!G201</x:f>
        <x:v>0.015</x:v>
      </x:c>
      <x:c r="D53" s="56" t="n">
        <x:f>'R1_master_assumptions'!G201</x:f>
        <x:v>0.015</x:v>
      </x:c>
      <x:c r="E53" s="56" t="n">
        <x:f>'R1_master_assumptions'!G201</x:f>
        <x:v>0.015</x:v>
      </x:c>
      <x:c r="F53" s="56" t="n">
        <x:f>'R1_master_assumptions'!G201</x:f>
        <x:v>0.015</x:v>
      </x:c>
      <x:c r="G53" s="56" t="n">
        <x:f>'R1_master_assumptions'!G201</x:f>
        <x:v>0.015</x:v>
      </x:c>
      <x:c r="H53" s="8"/>
    </x:row>
    <x:row r="54">
      <x:c r="A54" s="8" t="str">
        <x:v>Revenue</x:v>
      </x:c>
      <x:c r="B54" s="8" t="str">
        <x:v>RMB bn</x:v>
      </x:c>
      <x:c r="C54" s="135" t="n">
        <x:f>'R4_company_bridge'!G92*(1+C53)</x:f>
        <x:v>32.13584078794239</x:v>
      </x:c>
      <x:c r="D54" s="135" t="n">
        <x:f>C54*(1+D53)</x:f>
        <x:v>32.61787839976152</x:v>
      </x:c>
      <x:c r="E54" s="135" t="n">
        <x:f>D54*(1+E53)</x:f>
        <x:v>33.107146575757945</x:v>
      </x:c>
      <x:c r="F54" s="135" t="n">
        <x:f>E54*(1+F53)</x:f>
        <x:v>33.60375377439431</x:v>
      </x:c>
      <x:c r="G54" s="135" t="n">
        <x:f>F54*(1+G53)</x:f>
        <x:v>34.10781008101022</x:v>
      </x:c>
      <x:c r="H54" s="8"/>
    </x:row>
    <x:row r="55">
      <x:c r="A55" s="8" t="str">
        <x:v>Gross Margin</x:v>
      </x:c>
      <x:c r="B55" s="8" t="str">
        <x:v>%</x:v>
      </x:c>
      <x:c r="C55" s="56" t="n">
        <x:f>'R4_company_bridge'!G99</x:f>
        <x:v>0.21233422708702523</x:v>
      </x:c>
      <x:c r="D55" s="56" t="n">
        <x:f>'R4_company_bridge'!G99</x:f>
        <x:v>0.21233422708702523</x:v>
      </x:c>
      <x:c r="E55" s="56" t="n">
        <x:f>'R4_company_bridge'!G99</x:f>
        <x:v>0.21233422708702523</x:v>
      </x:c>
      <x:c r="F55" s="56" t="n">
        <x:f>'R4_company_bridge'!G99</x:f>
        <x:v>0.21233422708702523</x:v>
      </x:c>
      <x:c r="G55" s="56" t="n">
        <x:f>'R4_company_bridge'!G99</x:f>
        <x:v>0.21233422708702523</x:v>
      </x:c>
      <x:c r="H55" s="8"/>
    </x:row>
    <x:row r="56">
      <x:c r="A56" s="8" t="str">
        <x:v>Gross Profit</x:v>
      </x:c>
      <x:c r="B56" s="8" t="str">
        <x:v>RMB bn</x:v>
      </x:c>
      <x:c r="C56" s="135" t="n">
        <x:f>C54*C55</x:f>
        <x:v>6.823538915499448</x:v>
      </x:c>
      <x:c r="D56" s="135" t="n">
        <x:f>D54*D55</x:f>
        <x:v>6.925891999231938</x:v>
      </x:c>
      <x:c r="E56" s="135" t="n">
        <x:f>E54*E55</x:f>
        <x:v>7.029780379220417</x:v>
      </x:c>
      <x:c r="F56" s="135" t="n">
        <x:f>F54*F55</x:f>
        <x:v>7.135227084908723</x:v>
      </x:c>
      <x:c r="G56" s="135" t="n">
        <x:f>G54*G55</x:f>
        <x:v>7.242255491182353</x:v>
      </x:c>
      <x:c r="H56" s="8"/>
    </x:row>
    <x:row r="57">
      <x:c r="A57" s="8" t="str">
        <x:v>Opex / Revenue</x:v>
      </x:c>
      <x:c r="B57" s="8" t="str">
        <x:v>%</x:v>
      </x:c>
      <x:c r="C57" s="56" t="n">
        <x:f>'R1_master_assumptions'!G175</x:f>
        <x:v>0.06</x:v>
      </x:c>
      <x:c r="D57" s="56" t="n">
        <x:f>'R1_master_assumptions'!G175</x:f>
        <x:v>0.06</x:v>
      </x:c>
      <x:c r="E57" s="56" t="n">
        <x:f>'R1_master_assumptions'!G175</x:f>
        <x:v>0.06</x:v>
      </x:c>
      <x:c r="F57" s="56" t="n">
        <x:f>'R1_master_assumptions'!G175</x:f>
        <x:v>0.06</x:v>
      </x:c>
      <x:c r="G57" s="56" t="n">
        <x:f>'R1_master_assumptions'!G175</x:f>
        <x:v>0.06</x:v>
      </x:c>
      <x:c r="H57" s="8"/>
    </x:row>
    <x:row r="58">
      <x:c r="A58" s="8" t="str">
        <x:v>EBIT</x:v>
      </x:c>
      <x:c r="B58" s="8" t="str">
        <x:v>RMB bn</x:v>
      </x:c>
      <x:c r="C58" s="135" t="n">
        <x:f>C56-C54*C57</x:f>
        <x:v>4.8953884682229045</x:v>
      </x:c>
      <x:c r="D58" s="135" t="n">
        <x:f>D56-D54*D57</x:f>
        <x:v>4.968819295246247</x:v>
      </x:c>
      <x:c r="E58" s="135" t="n">
        <x:f>E56-E54*E57</x:f>
        <x:v>5.043351584674941</x:v>
      </x:c>
      <x:c r="F58" s="135" t="n">
        <x:f>F56-F54*F57</x:f>
        <x:v>5.119001858445064</x:v>
      </x:c>
      <x:c r="G58" s="135" t="n">
        <x:f>G56-G54*G57</x:f>
        <x:v>5.19578688632174</x:v>
      </x:c>
      <x:c r="H58" s="8"/>
    </x:row>
    <x:row r="59">
      <x:c r="A59" s="8" t="str">
        <x:v>Tax Rate</x:v>
      </x:c>
      <x:c r="B59" s="8" t="str">
        <x:v>%</x:v>
      </x:c>
      <x:c r="C59" s="56" t="n">
        <x:f>'R1_master_assumptions'!G191</x:f>
        <x:v>0.14</x:v>
      </x:c>
      <x:c r="D59" s="56" t="n">
        <x:f>'R1_master_assumptions'!G191</x:f>
        <x:v>0.14</x:v>
      </x:c>
      <x:c r="E59" s="56" t="n">
        <x:f>'R1_master_assumptions'!G191</x:f>
        <x:v>0.14</x:v>
      </x:c>
      <x:c r="F59" s="56" t="n">
        <x:f>'R1_master_assumptions'!G191</x:f>
        <x:v>0.14</x:v>
      </x:c>
      <x:c r="G59" s="56" t="n">
        <x:f>'R1_master_assumptions'!G191</x:f>
        <x:v>0.14</x:v>
      </x:c>
      <x:c r="H59" s="8"/>
    </x:row>
    <x:row r="60">
      <x:c r="A60" s="8" t="str">
        <x:v>NOPAT</x:v>
      </x:c>
      <x:c r="B60" s="8" t="str">
        <x:v>RMB bn</x:v>
      </x:c>
      <x:c r="C60" s="135" t="n">
        <x:f>C58*(1-C59)</x:f>
        <x:v>4.210034082671698</x:v>
      </x:c>
      <x:c r="D60" s="135" t="n">
        <x:f>D58*(1-D59)</x:f>
        <x:v>4.273184593911772</x:v>
      </x:c>
      <x:c r="E60" s="135" t="n">
        <x:f>E58*(1-E59)</x:f>
        <x:v>4.337282362820449</x:v>
      </x:c>
      <x:c r="F60" s="135" t="n">
        <x:f>F58*(1-F59)</x:f>
        <x:v>4.402341598262756</x:v>
      </x:c>
      <x:c r="G60" s="135" t="n">
        <x:f>G58*(1-G59)</x:f>
        <x:v>4.468376722236696</x:v>
      </x:c>
      <x:c r="H60" s="8"/>
    </x:row>
    <x:row r="61">
      <x:c r="A61" s="8" t="str">
        <x:v>Other below EBIT / Revenue</x:v>
      </x:c>
      <x:c r="B61" s="8" t="str">
        <x:v>%</x:v>
      </x:c>
      <x:c r="C61" s="56" t="n">
        <x:f>'R1_master_assumptions'!G192</x:f>
        <x:v>0.003</x:v>
      </x:c>
      <x:c r="D61" s="56" t="n">
        <x:f>'R1_master_assumptions'!G192</x:f>
        <x:v>0.003</x:v>
      </x:c>
      <x:c r="E61" s="56" t="n">
        <x:f>'R1_master_assumptions'!G192</x:f>
        <x:v>0.003</x:v>
      </x:c>
      <x:c r="F61" s="56" t="n">
        <x:f>'R1_master_assumptions'!G192</x:f>
        <x:v>0.003</x:v>
      </x:c>
      <x:c r="G61" s="56" t="n">
        <x:f>'R1_master_assumptions'!G192</x:f>
        <x:v>0.003</x:v>
      </x:c>
      <x:c r="H61" s="8"/>
    </x:row>
    <x:row r="62">
      <x:c r="A62" s="8" t="str">
        <x:v>Net Profit</x:v>
      </x:c>
      <x:c r="B62" s="8" t="str">
        <x:v>RMB bn</x:v>
      </x:c>
      <x:c r="C62" s="135" t="n">
        <x:f>C60-C54*C61</x:f>
        <x:v>4.113626560307871</x:v>
      </x:c>
      <x:c r="D62" s="135" t="n">
        <x:f>D60-D54*D61</x:f>
        <x:v>4.175330958712487</x:v>
      </x:c>
      <x:c r="E62" s="135" t="n">
        <x:f>E60-E54*E61</x:f>
        <x:v>4.237960923093175</x:v>
      </x:c>
      <x:c r="F62" s="135" t="n">
        <x:f>F60-F54*F61</x:f>
        <x:v>4.301530336939573</x:v>
      </x:c>
      <x:c r="G62" s="135" t="n">
        <x:f>G60-G54*G61</x:f>
        <x:v>4.366053291993666</x:v>
      </x:c>
      <x:c r="H62" s="8"/>
    </x:row>
    <x:row r="63">
      <x:c r="A63" s="8" t="str">
        <x:v>D&amp;A / Revenue</x:v>
      </x:c>
      <x:c r="B63" s="8" t="str">
        <x:v>%</x:v>
      </x:c>
      <x:c r="C63" s="56" t="n">
        <x:f>'R1_master_assumptions'!G180</x:f>
        <x:v>0.056</x:v>
      </x:c>
      <x:c r="D63" s="56" t="n">
        <x:f>'R1_master_assumptions'!G180</x:f>
        <x:v>0.056</x:v>
      </x:c>
      <x:c r="E63" s="56" t="n">
        <x:f>'R1_master_assumptions'!G180</x:f>
        <x:v>0.056</x:v>
      </x:c>
      <x:c r="F63" s="56" t="n">
        <x:f>'R1_master_assumptions'!G180</x:f>
        <x:v>0.056</x:v>
      </x:c>
      <x:c r="G63" s="56" t="n">
        <x:f>'R1_master_assumptions'!G180</x:f>
        <x:v>0.056</x:v>
      </x:c>
      <x:c r="H63" s="8"/>
    </x:row>
    <x:row r="64">
      <x:c r="A64" s="8" t="str">
        <x:v>D&amp;A</x:v>
      </x:c>
      <x:c r="B64" s="8" t="str">
        <x:v>RMB bn</x:v>
      </x:c>
      <x:c r="C64" s="135" t="n">
        <x:f>C54*C63</x:f>
        <x:v>1.799607084124774</x:v>
      </x:c>
      <x:c r="D64" s="135" t="n">
        <x:f>D54*D63</x:f>
        <x:v>1.8266011903866453</x:v>
      </x:c>
      <x:c r="E64" s="135" t="n">
        <x:f>E54*E63</x:f>
        <x:v>1.854000208242445</x:v>
      </x:c>
      <x:c r="F64" s="135" t="n">
        <x:f>F54*F63</x:f>
        <x:v>1.8818102113660815</x:v>
      </x:c>
      <x:c r="G64" s="135" t="n">
        <x:f>G54*G63</x:f>
        <x:v>1.9100373645365725</x:v>
      </x:c>
      <x:c r="H64" s="8"/>
    </x:row>
    <x:row r="65">
      <x:c r="A65" s="8" t="str">
        <x:v>Growth Capex</x:v>
      </x:c>
      <x:c r="B65" s="8" t="str">
        <x:v>RMB bn</x:v>
      </x:c>
      <x:c r="C65" s="135" t="n">
        <x:f>MAX(C53,0)*'R4_company_bridge'!G116</x:f>
        <x:v>0.21525666108327005</x:v>
      </x:c>
      <x:c r="D65" s="135" t="n">
        <x:f>MAX(D53,0)*C73</x:f>
        <x:v>0.21884703920838344</x:v>
      </x:c>
      <x:c r="E65" s="135" t="n">
        <x:f>MAX(E53,0)*D73</x:f>
        <x:v>0.22249669592850652</x:v>
      </x:c>
      <x:c r="F65" s="135" t="n">
        <x:f>MAX(F53,0)*E73</x:f>
        <x:v>0.22620660176641139</x:v>
      </x:c>
      <x:c r="G65" s="135" t="n">
        <x:f>MAX(G53,0)*F73</x:f>
        <x:v>0.2299777430228695</x:v>
      </x:c>
      <x:c r="H65" s="8"/>
    </x:row>
    <x:row r="66">
      <x:c r="A66" s="8" t="str">
        <x:v>Capex</x:v>
      </x:c>
      <x:c r="B66" s="8" t="str">
        <x:v>RMB bn</x:v>
      </x:c>
      <x:c r="C66" s="135" t="n">
        <x:f>C64+C65</x:f>
        <x:v>2.0148637452080442</x:v>
      </x:c>
      <x:c r="D66" s="135" t="n">
        <x:f>D64+D65</x:f>
        <x:v>2.0454482295950287</x:v>
      </x:c>
      <x:c r="E66" s="135" t="n">
        <x:f>E64+E65</x:f>
        <x:v>2.0764969041709516</x:v>
      </x:c>
      <x:c r="F66" s="135" t="n">
        <x:f>F64+F65</x:f>
        <x:v>2.108016813132493</x:v>
      </x:c>
      <x:c r="G66" s="135" t="n">
        <x:f>G64+G65</x:f>
        <x:v>2.140015107559442</x:v>
      </x:c>
      <x:c r="H66" s="8"/>
    </x:row>
    <x:row r="67">
      <x:c r="A67" s="8" t="str">
        <x:v>ΔNWC Cash Use</x:v>
      </x:c>
      <x:c r="B67" s="8" t="str">
        <x:v>RMB bn</x:v>
      </x:c>
      <x:c r="C67" s="135" t="n">
        <x:f>MAX(C53,0)*'R1_master_assumptions'!G206*C54</x:f>
        <x:v>0.024101880590956793</x:v>
      </x:c>
      <x:c r="D67" s="135" t="n">
        <x:f>MAX(D53,0)*'R1_master_assumptions'!G206*D54</x:f>
        <x:v>0.024463408799821142</x:v>
      </x:c>
      <x:c r="E67" s="135" t="n">
        <x:f>MAX(E53,0)*'R1_master_assumptions'!G206*E54</x:f>
        <x:v>0.02483035993181846</x:v>
      </x:c>
      <x:c r="F67" s="135" t="n">
        <x:f>MAX(F53,0)*'R1_master_assumptions'!G206*F54</x:f>
        <x:v>0.025202815330795734</x:v>
      </x:c>
      <x:c r="G67" s="135" t="n">
        <x:f>MAX(G53,0)*'R1_master_assumptions'!G206*G54</x:f>
        <x:v>0.025580857560757668</x:v>
      </x:c>
      <x:c r="H67" s="8"/>
    </x:row>
    <x:row r="68">
      <x:c r="A68" s="8" t="str">
        <x:v>CFO</x:v>
      </x:c>
      <x:c r="B68" s="8" t="str">
        <x:v>RMB bn</x:v>
      </x:c>
      <x:c r="C68" s="135" t="n">
        <x:f>C62+C64-C67</x:f>
        <x:v>5.8891317638416885</x:v>
      </x:c>
      <x:c r="D68" s="135" t="n">
        <x:f>D62+D64-D67</x:f>
        <x:v>5.977468740299311</x:v>
      </x:c>
      <x:c r="E68" s="135" t="n">
        <x:f>E62+E64-E67</x:f>
        <x:v>6.067130771403802</x:v>
      </x:c>
      <x:c r="F68" s="135" t="n">
        <x:f>F62+F64-F67</x:f>
        <x:v>6.158137732974859</x:v>
      </x:c>
      <x:c r="G68" s="135" t="n">
        <x:f>G62+G64-G67</x:f>
        <x:v>6.250509798969481</x:v>
      </x:c>
      <x:c r="H68" s="8"/>
    </x:row>
    <x:row r="69">
      <x:c r="A69" s="8" t="str">
        <x:v>FCF</x:v>
      </x:c>
      <x:c r="B69" s="8" t="str">
        <x:v>RMB bn</x:v>
      </x:c>
      <x:c r="C69" s="135" t="n">
        <x:f>C68-C66</x:f>
        <x:v>3.8742680186336442</x:v>
      </x:c>
      <x:c r="D69" s="135" t="n">
        <x:f>D68-D66</x:f>
        <x:v>3.932020510704282</x:v>
      </x:c>
      <x:c r="E69" s="135" t="n">
        <x:f>E68-E66</x:f>
        <x:v>3.9906338672328503</x:v>
      </x:c>
      <x:c r="F69" s="135" t="n">
        <x:f>F68-F66</x:f>
        <x:v>4.0501209198423656</x:v>
      </x:c>
      <x:c r="G69" s="135" t="n">
        <x:f>G68-G66</x:f>
        <x:v>4.1104946914100395</x:v>
      </x:c>
      <x:c r="H69" s="8"/>
    </x:row>
    <x:row r="70">
      <x:c r="A70" s="8" t="str">
        <x:v>Dividend</x:v>
      </x:c>
      <x:c r="B70" s="8" t="str">
        <x:v>RMB bn</x:v>
      </x:c>
      <x:c r="C70" s="135" t="n">
        <x:f>MAX(0,MIN(C62*'R1_master_assumptions'!G193,C69*'R1_master_assumptions'!G194))</x:f>
        <x:v>2.4681759361847226</x:v>
      </x:c>
      <x:c r="D70" s="135" t="n">
        <x:f>MAX(0,MIN(D62*'R1_master_assumptions'!G193,D69*'R1_master_assumptions'!G194))</x:f>
        <x:v>2.505198575227492</x:v>
      </x:c>
      <x:c r="E70" s="135" t="n">
        <x:f>MAX(0,MIN(E62*'R1_master_assumptions'!G193,E69*'R1_master_assumptions'!G194))</x:f>
        <x:v>2.542776553855905</x:v>
      </x:c>
      <x:c r="F70" s="135" t="n">
        <x:f>MAX(0,MIN(F62*'R1_master_assumptions'!G193,F69*'R1_master_assumptions'!G194))</x:f>
        <x:v>2.5809182021637436</x:v>
      </x:c>
      <x:c r="G70" s="135" t="n">
        <x:f>MAX(0,MIN(G62*'R1_master_assumptions'!G193,G69*'R1_master_assumptions'!G194))</x:f>
        <x:v>2.6196319751961994</x:v>
      </x:c>
      <x:c r="H70" s="8"/>
    </x:row>
    <x:row r="71">
      <x:c r="A71" s="8" t="str">
        <x:v>DPS</x:v>
      </x:c>
      <x:c r="B71" s="8" t="str">
        <x:v>CNY/share</x:v>
      </x:c>
      <x:c r="C71" s="170" t="n">
        <x:f>C70/'R1_master_assumptions'!F5</x:f>
        <x:v>0.8801580763144013</x:v>
      </x:c>
      <x:c r="D71" s="170" t="n">
        <x:f>D70/'R1_master_assumptions'!F5</x:f>
        <x:v>0.8933604474591168</x:v>
      </x:c>
      <x:c r="E71" s="170" t="n">
        <x:f>E70/'R1_master_assumptions'!F5</x:f>
        <x:v>0.9067608541710038</x:v>
      </x:c>
      <x:c r="F71" s="170" t="n">
        <x:f>F70/'R1_master_assumptions'!F5</x:f>
        <x:v>0.9203622669835689</x:v>
      </x:c>
      <x:c r="G71" s="170" t="n">
        <x:f>G70/'R1_master_assumptions'!F5</x:f>
        <x:v>0.9341677009883224</x:v>
      </x:c>
      <x:c r="H71" s="8"/>
    </x:row>
    <x:row r="72">
      <x:c r="A72" s="8" t="str">
        <x:v>Core Net Cash</x:v>
      </x:c>
      <x:c r="B72" s="8" t="str">
        <x:v>RMB bn</x:v>
      </x:c>
      <x:c r="C72" s="135" t="n">
        <x:f>'R4_company_bridge'!G115+C69-C70</x:f>
        <x:v>9.468625098819052</x:v>
      </x:c>
      <x:c r="D72" s="135" t="n">
        <x:f>C72+D69-D70</x:f>
        <x:v>10.895447034295842</x:v>
      </x:c>
      <x:c r="E72" s="135" t="n">
        <x:f>D72+E69-E70</x:f>
        <x:v>12.343304347672786</x:v>
      </x:c>
      <x:c r="F72" s="135" t="n">
        <x:f>E72+F69-F70</x:f>
        <x:v>13.812507065351408</x:v>
      </x:c>
      <x:c r="G72" s="135" t="n">
        <x:f>F72+G69-G70</x:f>
        <x:v>15.303369781565248</x:v>
      </x:c>
      <x:c r="H72" s="8"/>
    </x:row>
    <x:row r="73">
      <x:c r="A73" s="8" t="str">
        <x:v>Invested Capital</x:v>
      </x:c>
      <x:c r="B73" s="8" t="str">
        <x:v>RMB bn</x:v>
      </x:c>
      <x:c r="C73" s="135" t="n">
        <x:f>'R4_company_bridge'!G116+C65+C67</x:f>
        <x:v>14.58980261389223</x:v>
      </x:c>
      <x:c r="D73" s="135" t="n">
        <x:f>C73+D65+D67</x:f>
        <x:v>14.833113061900434</x:v>
      </x:c>
      <x:c r="E73" s="135" t="n">
        <x:f>D73+E65+E67</x:f>
        <x:v>15.08044011776076</x:v>
      </x:c>
      <x:c r="F73" s="135" t="n">
        <x:f>E73+F65+F67</x:f>
        <x:v>15.331849534857968</x:v>
      </x:c>
      <x:c r="G73" s="135" t="n">
        <x:f>F73+G65+G67</x:f>
        <x:v>15.587408135441596</x:v>
      </x:c>
      <x:c r="H73" s="8"/>
    </x:row>
    <x:row r="74">
      <x:c r="A74" s="8" t="str">
        <x:v>ROIC</x:v>
      </x:c>
      <x:c r="B74" s="8" t="str">
        <x:v>%</x:v>
      </x:c>
      <x:c r="C74" s="56" t="n">
        <x:f>C60/AVERAGE('R4_company_bridge'!G116,C73)</x:f>
        <x:v>0.2909466618121323</x:v>
      </x:c>
      <x:c r="D74" s="56" t="n">
        <x:f>D60/AVERAGE(C73,D73)</x:f>
        <x:v>0.2904664269848335</x:v>
      </x:c>
      <x:c r="E74" s="56" t="n">
        <x:f>E60/AVERAGE(D73,E73)</x:f>
        <x:v>0.28998777489057714</x:v>
      </x:c>
      <x:c r="F74" s="56" t="n">
        <x:f>F60/AVERAGE(E73,F73)</x:f>
        <x:v>0.28951069771780114</x:v>
      </x:c>
      <x:c r="G74" s="56" t="n">
        <x:f>G60/AVERAGE(F73,G73)</x:f>
        <x:v>0.28903518770626446</x:v>
      </x:c>
      <x:c r="H74" s="8"/>
    </x:row>
    <x:row r="75">
      <x:c r="A75" s="8"/>
      <x:c r="B75" s="8"/>
      <x:c r="C75" s="8"/>
      <x:c r="D75" s="8"/>
      <x:c r="E75" s="8"/>
      <x:c r="F75" s="8"/>
      <x:c r="G75" s="8"/>
      <x:c r="H75" s="8"/>
    </x:row>
    <x:row r="76">
      <x:c r="A76" s="8"/>
      <x:c r="B76" s="8"/>
      <x:c r="C76" s="8"/>
      <x:c r="D76" s="8"/>
      <x:c r="E76" s="8"/>
      <x:c r="F76" s="8"/>
      <x:c r="G76" s="8"/>
      <x:c r="H76" s="8"/>
    </x:row>
    <x:row r="77">
      <x:c r="A77" s="8"/>
      <x:c r="B77" s="8"/>
      <x:c r="C77" s="8"/>
      <x:c r="D77" s="8"/>
      <x:c r="E77" s="8"/>
      <x:c r="F77" s="8"/>
      <x:c r="G77" s="8"/>
      <x:c r="H77" s="8"/>
    </x:row>
    <x:row r="78">
      <x:c r="A78" s="8"/>
      <x:c r="B78" s="8"/>
      <x:c r="C78" s="8"/>
      <x:c r="D78" s="8"/>
      <x:c r="E78" s="8"/>
      <x:c r="F78" s="8"/>
      <x:c r="G78" s="8"/>
      <x:c r="H78" s="8"/>
    </x:row>
    <x:row r="79">
      <x:c r="A79" s="8"/>
      <x:c r="B79" s="8"/>
      <x:c r="C79" s="8"/>
      <x:c r="D79" s="8"/>
      <x:c r="E79" s="8"/>
      <x:c r="F79" s="8"/>
      <x:c r="G79" s="8"/>
      <x:c r="H79" s="8"/>
    </x:row>
    <x:row r="80">
      <x:c r="A80" s="8"/>
      <x:c r="B80" s="8"/>
      <x:c r="C80" s="8"/>
      <x:c r="D80" s="8"/>
      <x:c r="E80" s="8"/>
      <x:c r="F80" s="8"/>
      <x:c r="G80" s="8"/>
      <x:c r="H80" s="8"/>
    </x:row>
  </x:sheetData>
  <x:mergeCells>
    <x:mergeCell ref="A1:H1"/>
    <x:mergeCell ref="A4:H4"/>
    <x:mergeCell ref="A28:H28"/>
    <x:mergeCell ref="A52:H52"/>
  </x:mergeCells>
  <x:pageMargins left="0.7" right="0.7" top="0.75" bottom="0.75" header="0.3" footer="0.3"/>
</x:worksheet>
</file>

<file path=xl/worksheets/sheet8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  <x:col min="17" max="17" width="14" hidden="0" customWidth="1"/>
    <x:col min="18" max="18" width="14" hidden="0" customWidth="1"/>
    <x:col min="19" max="19" width="14" hidden="0" customWidth="1"/>
    <x:col min="20" max="20" width="14" hidden="0" customWidth="1"/>
    <x:col min="21" max="21" width="20" hidden="0" customWidth="1"/>
  </x:cols>
  <x:sheetData>
    <x:row r="1">
      <x:c r="A1" s="152" t="str">
        <x:v>梅花生物审计修复 — 估值与11%门槛（市场倍数法 vs Owner Earnings 独立检验）</x:v>
      </x:c>
      <x:c r="B1" s="152"/>
      <x:c r="C1" s="152"/>
      <x:c r="D1" s="152"/>
      <x:c r="E1" s="152"/>
      <x:c r="F1" s="152"/>
      <x:c r="G1" s="152"/>
      <x:c r="H1" s="152"/>
      <x:c r="I1" s="152"/>
      <x:c r="J1" s="152"/>
      <x:c r="K1" s="152"/>
      <x:c r="L1" s="152"/>
      <x:c r="M1" s="152"/>
      <x:c r="N1" s="152"/>
      <x:c r="O1" s="152"/>
      <x:c r="P1" s="152"/>
      <x:c r="Q1" s="152"/>
      <x:c r="R1" s="152"/>
      <x:c r="S1" s="152"/>
      <x:c r="T1" s="152"/>
      <x:c r="U1" s="152"/>
      <x:c r="V1" s="8"/>
      <x:c r="W1" s="8"/>
      <x:c r="X1" s="8"/>
      <x:c r="Y1" s="8"/>
      <x:c r="Z1" s="8"/>
      <x:c r="AA1" s="8"/>
      <x:c r="AB1" s="8"/>
      <x:c r="AC1" s="8"/>
      <x:c r="AD1" s="8"/>
      <x:c r="AE1" s="8"/>
      <x:c r="AF1" s="8"/>
      <x:c r="AG1" s="8"/>
      <x:c r="AH1" s="8"/>
      <x:c r="AI1" s="8"/>
      <x:c r="AJ1" s="8"/>
      <x:c r="AK1" s="8"/>
      <x:c r="AL1" s="8"/>
      <x:c r="AM1" s="8"/>
      <x:c r="AN1" s="8"/>
      <x:c r="AO1" s="8"/>
      <x:c r="AP1" s="8"/>
      <x:c r="AQ1" s="8"/>
      <x:c r="AR1" s="8"/>
      <x:c r="AS1" s="8"/>
      <x:c r="AT1" s="8"/>
      <x:c r="AU1" s="8"/>
      <x:c r="AV1" s="8"/>
      <x:c r="AW1" s="8"/>
      <x:c r="AX1" s="8"/>
      <x:c r="AY1" s="8"/>
      <x:c r="AZ1" s="8"/>
      <x:c r="BA1" s="8"/>
      <x:c r="BB1" s="8"/>
      <x:c r="BC1" s="8"/>
    </x:row>
    <x:row r="2">
      <x:c r="A2" s="8"/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  <x:c r="Y2" s="8"/>
      <x:c r="Z2" s="8"/>
      <x:c r="AA2" s="8"/>
      <x:c r="AB2" s="8"/>
      <x:c r="AC2" s="8"/>
      <x:c r="AD2" s="8"/>
      <x:c r="AE2" s="8"/>
      <x:c r="AF2" s="8"/>
      <x:c r="AG2" s="8"/>
      <x:c r="AH2" s="8"/>
      <x:c r="AI2" s="8"/>
      <x:c r="AJ2" s="8"/>
      <x:c r="AK2" s="8"/>
      <x:c r="AL2" s="8"/>
      <x:c r="AM2" s="8"/>
      <x:c r="AN2" s="8"/>
      <x:c r="AO2" s="8"/>
      <x:c r="AP2" s="8"/>
      <x:c r="AQ2" s="8"/>
      <x:c r="AR2" s="8"/>
      <x:c r="AS2" s="8"/>
      <x:c r="AT2" s="8"/>
      <x:c r="AU2" s="8"/>
      <x:c r="AV2" s="8"/>
      <x:c r="AW2" s="8"/>
      <x:c r="AX2" s="8"/>
      <x:c r="AY2" s="8"/>
      <x:c r="AZ2" s="8"/>
      <x:c r="BA2" s="8"/>
      <x:c r="BB2" s="8"/>
      <x:c r="BC2" s="8"/>
    </x:row>
    <x:row r="3">
      <x:c r="A3" s="147" t="str">
        <x:v>Scenario</x:v>
      </x:c>
      <x:c r="B3" s="147" t="str">
        <x:v>Horizon</x:v>
      </x:c>
      <x:c r="C3" s="147" t="str">
        <x:v>Net Profit bn</x:v>
      </x:c>
      <x:c r="D3" s="147" t="str">
        <x:v>EBIT bn</x:v>
      </x:c>
      <x:c r="E3" s="147" t="str">
        <x:v>FCF bn</x:v>
      </x:c>
      <x:c r="F3" s="147" t="str">
        <x:v>Core Net Cash bn</x:v>
      </x:c>
      <x:c r="G3" s="147" t="str">
        <x:v>Shares bn</x:v>
      </x:c>
      <x:c r="H3" s="147" t="str">
        <x:v>Target PE</x:v>
      </x:c>
      <x:c r="I3" s="147" t="str">
        <x:v>PE Fair CNY</x:v>
      </x:c>
      <x:c r="J3" s="147" t="str">
        <x:v>LT g</x:v>
      </x:c>
      <x:c r="K3" s="147" t="str">
        <x:v>Terminal RONIC</x:v>
      </x:c>
      <x:c r="L3" s="147" t="str">
        <x:v>EV/EBIT x</x:v>
      </x:c>
      <x:c r="M3" s="147" t="str">
        <x:v>EV/EBIT Fair CNY</x:v>
      </x:c>
      <x:c r="N3" s="147" t="str">
        <x:v>Owner Earnings Fair CNY</x:v>
      </x:c>
      <x:c r="O3" s="147" t="str">
        <x:v>Market Fair CNY</x:v>
      </x:c>
      <x:c r="P3" s="147" t="str">
        <x:v>Market IRR</x:v>
      </x:c>
      <x:c r="Q3" s="147" t="str">
        <x:v>OE IRR</x:v>
      </x:c>
      <x:c r="R3" s="147" t="str">
        <x:v>Market Buy@11%</x:v>
      </x:c>
      <x:c r="S3" s="147" t="str">
        <x:v>OE Buy@11%</x:v>
      </x:c>
      <x:c r="T3" s="147" t="str">
        <x:v>Robust Buy@11%</x:v>
      </x:c>
      <x:c r="U3" s="147" t="str">
        <x:v>Gate</x:v>
      </x:c>
      <x:c r="V3" s="8"/>
      <x:c r="W3" s="147" t="str">
        <x:v>Date0</x:v>
      </x:c>
      <x:c r="X3" s="147" t="str">
        <x:v>Date1</x:v>
      </x:c>
      <x:c r="Y3" s="147" t="str">
        <x:v>Date2</x:v>
      </x:c>
      <x:c r="Z3" s="147" t="str">
        <x:v>Date3</x:v>
      </x:c>
      <x:c r="AA3" s="147" t="str">
        <x:v>Date4</x:v>
      </x:c>
      <x:c r="AB3" s="147" t="str">
        <x:v>Date5</x:v>
      </x:c>
      <x:c r="AC3" s="147" t="str">
        <x:v>Date6</x:v>
      </x:c>
      <x:c r="AD3" s="147" t="str">
        <x:v>Date7</x:v>
      </x:c>
      <x:c r="AE3" s="147" t="str">
        <x:v>Date8</x:v>
      </x:c>
      <x:c r="AF3" s="147" t="str">
        <x:v>Date9</x:v>
      </x:c>
      <x:c r="AG3" s="147" t="str">
        <x:v>Date10</x:v>
      </x:c>
      <x:c r="AH3" s="147" t="str">
        <x:v>MarketCF0</x:v>
      </x:c>
      <x:c r="AI3" s="147" t="str">
        <x:v>MarketCF1</x:v>
      </x:c>
      <x:c r="AJ3" s="147" t="str">
        <x:v>MarketCF2</x:v>
      </x:c>
      <x:c r="AK3" s="147" t="str">
        <x:v>MarketCF3</x:v>
      </x:c>
      <x:c r="AL3" s="147" t="str">
        <x:v>MarketCF4</x:v>
      </x:c>
      <x:c r="AM3" s="147" t="str">
        <x:v>MarketCF5</x:v>
      </x:c>
      <x:c r="AN3" s="147" t="str">
        <x:v>MarketCF6</x:v>
      </x:c>
      <x:c r="AO3" s="147" t="str">
        <x:v>MarketCF7</x:v>
      </x:c>
      <x:c r="AP3" s="147" t="str">
        <x:v>MarketCF8</x:v>
      </x:c>
      <x:c r="AQ3" s="147" t="str">
        <x:v>MarketCF9</x:v>
      </x:c>
      <x:c r="AR3" s="147" t="str">
        <x:v>MarketCF10</x:v>
      </x:c>
      <x:c r="AS3" s="147" t="str">
        <x:v>OECF0</x:v>
      </x:c>
      <x:c r="AT3" s="147" t="str">
        <x:v>OECF1</x:v>
      </x:c>
      <x:c r="AU3" s="147" t="str">
        <x:v>OECF2</x:v>
      </x:c>
      <x:c r="AV3" s="147" t="str">
        <x:v>OECF3</x:v>
      </x:c>
      <x:c r="AW3" s="147" t="str">
        <x:v>OECF4</x:v>
      </x:c>
      <x:c r="AX3" s="147" t="str">
        <x:v>OECF5</x:v>
      </x:c>
      <x:c r="AY3" s="147" t="str">
        <x:v>OECF6</x:v>
      </x:c>
      <x:c r="AZ3" s="147" t="str">
        <x:v>OECF7</x:v>
      </x:c>
      <x:c r="BA3" s="147" t="str">
        <x:v>OECF8</x:v>
      </x:c>
      <x:c r="BB3" s="147" t="str">
        <x:v>OECF9</x:v>
      </x:c>
      <x:c r="BC3" s="147" t="str">
        <x:v>OECF10</x:v>
      </x:c>
    </x:row>
    <x:row r="4">
      <x:c r="A4" s="8" t="str">
        <x:v>Bear</x:v>
      </x:c>
      <x:c r="B4" s="8" t="n">
        <x:v>2028</x:v>
      </x:c>
      <x:c r="C4" s="135" t="n">
        <x:f>'R4_company_bridge'!E25</x:f>
        <x:v>0.4063867289116208</x:v>
      </x:c>
      <x:c r="D4" s="135" t="n">
        <x:f>'R4_company_bridge'!E21</x:f>
        <x:v>0.6934610654733977</x:v>
      </x:c>
      <x:c r="E4" s="135" t="n">
        <x:f>'R4_company_bridge'!E30</x:f>
        <x:v>0.01663190455535357</x:v>
      </x:c>
      <x:c r="F4" s="135" t="n">
        <x:f>'R4_company_bridge'!E35</x:f>
        <x:v>0.24489371134004745</x:v>
      </x:c>
      <x:c r="G4" s="170" t="n">
        <x:f>'R1_master_assumptions'!F5</x:f>
        <x:v>2.80424165</x:v>
      </x:c>
      <x:c r="H4" s="171" t="n">
        <x:f>'R1_master_assumptions'!E203</x:f>
        <x:v>7</x:v>
      </x:c>
      <x:c r="I4" s="79" t="n">
        <x:f>C4*H4/G4</x:f>
        <x:v>1.01443008750025</x:v>
      </x:c>
      <x:c r="J4" s="56" t="n">
        <x:f>'R1_master_assumptions'!E201</x:f>
        <x:v>-0.005</x:v>
      </x:c>
      <x:c r="K4" s="56" t="n">
        <x:f>'R1_master_assumptions'!E202</x:f>
        <x:v>0.07</x:v>
      </x:c>
      <x:c r="L4" s="171" t="n">
        <x:f>(1-'R1_master_assumptions'!E191)*(1-MAX(J4,0)/K4)/('R1_master_assumptions'!F200-MAX(J4,0))</x:f>
        <x:v>7.636363636363636</x:v>
      </x:c>
      <x:c r="M4" s="79" t="n">
        <x:f>(D4*L4+F4)/G4</x:f>
        <x:v>1.9757265123549834</x:v>
      </x:c>
      <x:c r="N4" s="79" t="n">
        <x:f>(E4/('R1_master_assumptions'!F200-J4)+F4)/G4</x:f>
        <x:v>0.13890349583215197</x:v>
      </x:c>
      <x:c r="O4" s="79" t="n">
        <x:f>AVERAGE(I4,M4)</x:f>
        <x:v>1.4950782999276169</x:v>
      </x:c>
      <x:c r="P4" s="56" t="n">
        <x:f>XIRR(AH4:AK4,W4:Z4,-0.5)</x:f>
        <x:v>-0.5034069434492379</x:v>
      </x:c>
      <x:c r="Q4" s="56" t="n">
        <x:f>XIRR(AS4:AV4,W4:Z4,-0.8)</x:f>
        <x:v>-0.8158983365715738</x:v>
      </x:c>
      <x:c r="R4" s="79" t="n">
        <x:f>AI4/(1+'R1_master_assumptions'!F200)^((X4-W4)/365)+AJ4/(1+'R1_master_assumptions'!F200)^((Y4-W4)/365)+AK4/(1+'R1_master_assumptions'!F200)^((Z4-W4)/365)</x:f>
        <x:v>1.1691410585526212</x:v>
      </x:c>
      <x:c r="S4" s="79" t="n">
        <x:f>AT4/(1+'R1_master_assumptions'!F200)^((X4-W4)/365)+AU4/(1+'R1_master_assumptions'!F200)^((Y4-W4)/365)+AV4/(1+'R1_master_assumptions'!F200)^((Z4-W4)/365)</x:f>
        <x:v>0.11072096692439977</x:v>
      </x:c>
      <x:c r="T4" s="79" t="n">
        <x:f>MIN(R4,S4)</x:f>
        <x:v>0.11072096692439977</x:v>
      </x:c>
      <x:c r="U4" s="8" t="str">
        <x:f>IF(AND(P4&gt;='R1_master_assumptions'!F200,Q4&gt;='R1_master_assumptions'!F200),"PASS",IF(OR(P4&gt;='R1_master_assumptions'!F200,Q4&gt;='R1_master_assumptions'!F200),"METHOD DEPENDENT","FAIL"))</x:f>
        <x:v>FAIL</x:v>
      </x:c>
      <x:c r="V4" s="8"/>
      <x:c r="W4" s="8" t="n">
        <x:f>DATE(2026,8,17)</x:f>
        <x:v>46251</x:v>
      </x:c>
      <x:c r="X4" s="8" t="n">
        <x:f>DATE(2026,12,31)</x:f>
        <x:v>46387</x:v>
      </x:c>
      <x:c r="Y4" s="8" t="n">
        <x:f>DATE(2027,12,31)</x:f>
        <x:v>46752</x:v>
      </x:c>
      <x:c r="Z4" s="8" t="n">
        <x:f>DATE(2028,12,31)</x:f>
        <x:v>47118</x:v>
      </x:c>
      <x:c r="AA4" s="8" t="str"/>
      <x:c r="AB4" s="8" t="str"/>
      <x:c r="AC4" s="8" t="str"/>
      <x:c r="AD4" s="8" t="str"/>
      <x:c r="AE4" s="8" t="str"/>
      <x:c r="AF4" s="8" t="str"/>
      <x:c r="AG4" s="8" t="str"/>
      <x:c r="AH4" s="8" t="n">
        <x:f>-'R1_master_assumptions'!F4</x:f>
        <x:v>-7.9</x:v>
      </x:c>
      <x:c r="AI4" s="8" t="n">
        <x:f>'R4_company_bridge'!C34</x:f>
        <x:v>0</x:v>
      </x:c>
      <x:c r="AJ4" s="8" t="n">
        <x:f>'R4_company_bridge'!D34</x:f>
        <x:v>0</x:v>
      </x:c>
      <x:c r="AK4" s="8" t="n">
        <x:f>'R4_company_bridge'!E34+O4</x:f>
        <x:v>1.4980437905363442</x:v>
      </x:c>
      <x:c r="AL4" s="8" t="str"/>
      <x:c r="AM4" s="8" t="str"/>
      <x:c r="AN4" s="8" t="str"/>
      <x:c r="AO4" s="8" t="str"/>
      <x:c r="AP4" s="8" t="str"/>
      <x:c r="AQ4" s="8" t="str"/>
      <x:c r="AR4" s="8" t="str"/>
      <x:c r="AS4" s="8" t="n">
        <x:f>-'R1_master_assumptions'!F4</x:f>
        <x:v>-7.9</x:v>
      </x:c>
      <x:c r="AT4" s="8" t="n">
        <x:f>'R4_company_bridge'!C34</x:f>
        <x:v>0</x:v>
      </x:c>
      <x:c r="AU4" s="8" t="n">
        <x:f>'R4_company_bridge'!D34</x:f>
        <x:v>0</x:v>
      </x:c>
      <x:c r="AV4" s="8" t="n">
        <x:f>'R4_company_bridge'!E34+N4</x:f>
        <x:v>0.14186898644087922</x:v>
      </x:c>
      <x:c r="AW4" s="8" t="str"/>
      <x:c r="AX4" s="8" t="str"/>
      <x:c r="AY4" s="8" t="str"/>
      <x:c r="AZ4" s="8" t="str"/>
      <x:c r="BA4" s="8" t="str"/>
      <x:c r="BB4" s="8" t="str"/>
      <x:c r="BC4" s="8" t="str"/>
    </x:row>
    <x:row r="5">
      <x:c r="A5" s="8" t="str">
        <x:v>Bear</x:v>
      </x:c>
      <x:c r="B5" s="8" t="n">
        <x:v>2030</x:v>
      </x:c>
      <x:c r="C5" s="135" t="n">
        <x:f>'R4_company_bridge'!G25</x:f>
        <x:v>0.4015377671315161</x:v>
      </x:c>
      <x:c r="D5" s="135" t="n">
        <x:f>'R4_company_bridge'!G21</x:f>
        <x:v>0.6900513791838483</x:v>
      </x:c>
      <x:c r="E5" s="135" t="n">
        <x:f>'R4_company_bridge'!G30</x:f>
        <x:v>0.3281554075565136</x:v>
      </x:c>
      <x:c r="F5" s="135" t="n">
        <x:f>'R4_company_bridge'!G35</x:f>
        <x:v>0.5457350580147097</x:v>
      </x:c>
      <x:c r="G5" s="170" t="n">
        <x:f>'R1_master_assumptions'!F5</x:f>
        <x:v>2.80424165</x:v>
      </x:c>
      <x:c r="H5" s="171" t="n">
        <x:f>'R1_master_assumptions'!E203</x:f>
        <x:v>7</x:v>
      </x:c>
      <x:c r="I5" s="79" t="n">
        <x:f>C5*H5/G5</x:f>
        <x:v>1.0023260192004542</x:v>
      </x:c>
      <x:c r="J5" s="56" t="n">
        <x:f>'R1_master_assumptions'!E201</x:f>
        <x:v>-0.005</x:v>
      </x:c>
      <x:c r="K5" s="56" t="n">
        <x:f>'R1_master_assumptions'!E202</x:f>
        <x:v>0.07</x:v>
      </x:c>
      <x:c r="L5" s="171" t="n">
        <x:f>(1-'R1_master_assumptions'!E191)*(1-MAX(J5,0)/K5)/('R1_master_assumptions'!F200-MAX(J5,0))</x:f>
        <x:v>7.636363636363636</x:v>
      </x:c>
      <x:c r="M5" s="79" t="n">
        <x:f>(D5*L5+F5)/G5</x:f>
        <x:v>2.073722254726808</x:v>
      </x:c>
      <x:c r="N5" s="79" t="n">
        <x:f>(E5/('R1_master_assumptions'!F200-J5)+F5)/G5</x:f>
        <x:v>1.2121852412807677</x:v>
      </x:c>
      <x:c r="O5" s="79" t="n">
        <x:f>AVERAGE(I5,M5)</x:f>
        <x:v>1.5380241369636312</x:v>
      </x:c>
      <x:c r="P5" s="56" t="n">
        <x:f>XIRR(AH5:AM5,W5:AB5,-0.5)</x:f>
        <x:v>-0.30403544505146207</x:v>
      </x:c>
      <x:c r="Q5" s="56" t="n">
        <x:f>XIRR(AS5:AX5,W5:AB5,-0.5)</x:f>
        <x:v>-0.33909125460818845</x:v>
      </x:c>
      <x:c r="R5" s="79" t="n">
        <x:f>AI5/(1+'R1_master_assumptions'!F200)^((X5-W5)/365)+AJ5/(1+'R1_master_assumptions'!F200)^((Y5-W5)/365)+AK5/(1+'R1_master_assumptions'!F200)^((Z5-W5)/365)+AL5/(1+'R1_master_assumptions'!F200)^((AA5-W5)/365)+AM5/(1+'R1_master_assumptions'!F200)^((AB5-W5)/365)</x:f>
        <x:v>1.036673688202894</x:v>
      </x:c>
      <x:c r="S5" s="79" t="n">
        <x:f>AT5/(1+'R1_master_assumptions'!F200)^((X5-W5)/365)+AU5/(1+'R1_master_assumptions'!F200)^((Y5-W5)/365)+AV5/(1+'R1_master_assumptions'!F200)^((Z5-W5)/365)+AW5/(1+'R1_master_assumptions'!F200)^((AA5-W5)/365)+AX5/(1+'R1_master_assumptions'!F200)^((AB5-W5)/365)</x:f>
        <x:v>0.8302785934856195</x:v>
      </x:c>
      <x:c r="T5" s="79" t="n">
        <x:f>MIN(R5,S5)</x:f>
        <x:v>0.8302785934856195</x:v>
      </x:c>
      <x:c r="U5" s="8" t="str">
        <x:f>IF(AND(P5&gt;='R1_master_assumptions'!F200,Q5&gt;='R1_master_assumptions'!F200),"PASS",IF(OR(P5&gt;='R1_master_assumptions'!F200,Q5&gt;='R1_master_assumptions'!F200),"METHOD DEPENDENT","FAIL"))</x:f>
        <x:v>FAIL</x:v>
      </x:c>
      <x:c r="V5" s="8"/>
      <x:c r="W5" s="8" t="n">
        <x:f>DATE(2026,8,17)</x:f>
        <x:v>46251</x:v>
      </x:c>
      <x:c r="X5" s="8" t="n">
        <x:f>DATE(2026,12,31)</x:f>
        <x:v>46387</x:v>
      </x:c>
      <x:c r="Y5" s="8" t="n">
        <x:f>DATE(2027,12,31)</x:f>
        <x:v>46752</x:v>
      </x:c>
      <x:c r="Z5" s="8" t="n">
        <x:f>DATE(2028,12,31)</x:f>
        <x:v>47118</x:v>
      </x:c>
      <x:c r="AA5" s="8" t="n">
        <x:f>DATE(2029,12,31)</x:f>
        <x:v>47483</x:v>
      </x:c>
      <x:c r="AB5" s="8" t="n">
        <x:f>DATE(2030,12,31)</x:f>
        <x:v>47848</x:v>
      </x:c>
      <x:c r="AC5" s="8" t="str"/>
      <x:c r="AD5" s="8" t="str"/>
      <x:c r="AE5" s="8" t="str"/>
      <x:c r="AF5" s="8" t="str"/>
      <x:c r="AG5" s="8" t="str"/>
      <x:c r="AH5" s="8" t="n">
        <x:f>-'R1_master_assumptions'!F4</x:f>
        <x:v>-7.9</x:v>
      </x:c>
      <x:c r="AI5" s="8" t="n">
        <x:f>'R4_company_bridge'!C34</x:f>
        <x:v>0</x:v>
      </x:c>
      <x:c r="AJ5" s="8" t="n">
        <x:f>'R4_company_bridge'!D34</x:f>
        <x:v>0</x:v>
      </x:c>
      <x:c r="AK5" s="8" t="n">
        <x:f>'R4_company_bridge'!E34</x:f>
        <x:v>0.002965490608727242</x:v>
      </x:c>
      <x:c r="AL5" s="8" t="n">
        <x:f>'R4_company_bridge'!F34</x:f>
        <x:v>0.04037603450265396</x:v>
      </x:c>
      <x:c r="AM5" s="8" t="n">
        <x:f>'R4_company_bridge'!G34+O5</x:f>
        <x:v>1.588140437923654</x:v>
      </x:c>
      <x:c r="AN5" s="8" t="str"/>
      <x:c r="AO5" s="8" t="str"/>
      <x:c r="AP5" s="8" t="str"/>
      <x:c r="AQ5" s="8" t="str"/>
      <x:c r="AR5" s="8" t="str"/>
      <x:c r="AS5" s="8" t="n">
        <x:f>-'R1_master_assumptions'!F4</x:f>
        <x:v>-7.9</x:v>
      </x:c>
      <x:c r="AT5" s="8" t="n">
        <x:f>'R4_company_bridge'!C34</x:f>
        <x:v>0</x:v>
      </x:c>
      <x:c r="AU5" s="8" t="n">
        <x:f>'R4_company_bridge'!D34</x:f>
        <x:v>0</x:v>
      </x:c>
      <x:c r="AV5" s="8" t="n">
        <x:f>'R4_company_bridge'!E34</x:f>
        <x:v>0.002965490608727242</x:v>
      </x:c>
      <x:c r="AW5" s="8" t="n">
        <x:f>'R4_company_bridge'!F34</x:f>
        <x:v>0.04037603450265396</x:v>
      </x:c>
      <x:c r="AX5" s="8" t="n">
        <x:f>'R4_company_bridge'!G34+N5</x:f>
        <x:v>1.2623015422407904</x:v>
      </x:c>
      <x:c r="AY5" s="8" t="str"/>
      <x:c r="AZ5" s="8" t="str"/>
      <x:c r="BA5" s="8" t="str"/>
      <x:c r="BB5" s="8" t="str"/>
      <x:c r="BC5" s="8" t="str"/>
    </x:row>
    <x:row r="6">
      <x:c r="A6" s="8" t="str">
        <x:v>Bear</x:v>
      </x:c>
      <x:c r="B6" s="8" t="n">
        <x:v>2035</x:v>
      </x:c>
      <x:c r="C6" s="135" t="n">
        <x:f>'R6_long_term'!G14</x:f>
        <x:v>0.39159920672635284</x:v>
      </x:c>
      <x:c r="D6" s="135" t="n">
        <x:f>'R6_long_term'!G10</x:f>
        <x:v>0.6729717471390781</x:v>
      </x:c>
      <x:c r="E6" s="135" t="n">
        <x:f>'R6_long_term'!G21</x:f>
        <x:v>0.39159920672635273</x:v>
      </x:c>
      <x:c r="F6" s="135" t="n">
        <x:f>'R6_long_term'!G24</x:f>
        <x:v>1.8312878464225726</x:v>
      </x:c>
      <x:c r="G6" s="170" t="n">
        <x:f>'R1_master_assumptions'!F5</x:f>
        <x:v>2.80424165</x:v>
      </x:c>
      <x:c r="H6" s="171" t="n">
        <x:f>'R1_master_assumptions'!E203</x:f>
        <x:v>7</x:v>
      </x:c>
      <x:c r="I6" s="79" t="n">
        <x:f>C6*H6/G6</x:f>
        <x:v>0.9775172004468553</x:v>
      </x:c>
      <x:c r="J6" s="56" t="n">
        <x:f>'R1_master_assumptions'!E201</x:f>
        <x:v>-0.005</x:v>
      </x:c>
      <x:c r="K6" s="56" t="n">
        <x:f>'R1_master_assumptions'!E202</x:f>
        <x:v>0.07</x:v>
      </x:c>
      <x:c r="L6" s="171" t="n">
        <x:f>(1-'R1_master_assumptions'!E191)*(1-MAX(J6,0)/K6)/('R1_master_assumptions'!F200-MAX(J6,0))</x:f>
        <x:v>7.636363636363636</x:v>
      </x:c>
      <x:c r="M6" s="79" t="n">
        <x:f>(D6*L6+F6)/G6</x:f>
        <x:v>2.4856434268336085</x:v>
      </x:c>
      <x:c r="N6" s="79" t="n">
        <x:f>(E6/('R1_master_assumptions'!F200-J6)+F6)/G6</x:f>
        <x:v>1.867349177876737</x:v>
      </x:c>
      <x:c r="O6" s="79" t="n">
        <x:f>AVERAGE(I6,M6)</x:f>
        <x:v>1.731580313640232</x:v>
      </x:c>
      <x:c r="P6" s="56" t="n">
        <x:f>XIRR(AH6:AR6,W6:AG6)</x:f>
        <x:v>-0.1381095257986785</x:v>
      </x:c>
      <x:c r="Q6" s="56" t="n">
        <x:f>XIRR(AS6:BC6,W6:AG6)</x:f>
        <x:v>-0.13175261972231053</x:v>
      </x:c>
      <x:c r="R6" s="79" t="n">
        <x:f>AI6/(1+'R1_master_assumptions'!F200)^((X6-W6)/365)+AJ6/(1+'R1_master_assumptions'!F200)^((Y6-W6)/365)+AK6/(1+'R1_master_assumptions'!F200)^((Z6-W6)/365)+AL6/(1+'R1_master_assumptions'!F200)^((AA6-W6)/365)+AM6/(1+'R1_master_assumptions'!F200)^((AB6-W6)/365)+AN6/(1+'R1_master_assumptions'!F200)^((AC6-W6)/365)+AO6/(1+'R1_master_assumptions'!F200)^((AD6-W6)/365)+AP6/(1+'R1_master_assumptions'!F200)^((AE6-W6)/365)+AQ6/(1+'R1_master_assumptions'!F200)^((AF6-W6)/365)+AR6/(1+'R1_master_assumptions'!F200)^((AG6-W6)/365)</x:f>
        <x:v>0.8288502523155216</x:v>
      </x:c>
      <x:c r="S6" s="79" t="n">
        <x:f>AT6/(1+'R1_master_assumptions'!F200)^((X6-W6)/365)+AU6/(1+'R1_master_assumptions'!F200)^((Y6-W6)/365)+AV6/(1+'R1_master_assumptions'!F200)^((Z6-W6)/365)+AW6/(1+'R1_master_assumptions'!F200)^((AA6-W6)/365)+AX6/(1+'R1_master_assumptions'!F200)^((AB6-W6)/365)+AY6/(1+'R1_master_assumptions'!F200)^((AC6-W6)/365)+AZ6/(1+'R1_master_assumptions'!F200)^((AD6-W6)/365)+BA6/(1+'R1_master_assumptions'!F200)^((AE6-W6)/365)+BB6/(1+'R1_master_assumptions'!F200)^((AF6-W6)/365)+BC6/(1+'R1_master_assumptions'!F200)^((AG6-W6)/365)</x:f>
        <x:v>0.8798722624547439</x:v>
      </x:c>
      <x:c r="T6" s="79" t="n">
        <x:f>MIN(R6,S6)</x:f>
        <x:v>0.8288502523155216</x:v>
      </x:c>
      <x:c r="U6" s="8" t="str">
        <x:f>IF(AND(P6&gt;='R1_master_assumptions'!F200,Q6&gt;='R1_master_assumptions'!F200),"PASS",IF(OR(P6&gt;='R1_master_assumptions'!F200,Q6&gt;='R1_master_assumptions'!F200),"METHOD DEPENDENT","FAIL"))</x:f>
        <x:v>FAIL</x:v>
      </x:c>
      <x:c r="V6" s="8"/>
      <x:c r="W6" s="8" t="n">
        <x:f>DATE(2026,8,17)</x:f>
        <x:v>46251</x:v>
      </x:c>
      <x:c r="X6" s="8" t="n">
        <x:f>DATE(2026,12,31)</x:f>
        <x:v>46387</x:v>
      </x:c>
      <x:c r="Y6" s="8" t="n">
        <x:f>DATE(2027,12,31)</x:f>
        <x:v>46752</x:v>
      </x:c>
      <x:c r="Z6" s="8" t="n">
        <x:f>DATE(2028,12,31)</x:f>
        <x:v>47118</x:v>
      </x:c>
      <x:c r="AA6" s="8" t="n">
        <x:f>DATE(2029,12,31)</x:f>
        <x:v>47483</x:v>
      </x:c>
      <x:c r="AB6" s="8" t="n">
        <x:f>DATE(2030,12,31)</x:f>
        <x:v>47848</x:v>
      </x:c>
      <x:c r="AC6" s="8" t="n">
        <x:f>DATE(2031,12,31)</x:f>
        <x:v>48213</x:v>
      </x:c>
      <x:c r="AD6" s="8" t="n">
        <x:f>DATE(2032,12,31)</x:f>
        <x:v>48579</x:v>
      </x:c>
      <x:c r="AE6" s="8" t="n">
        <x:f>DATE(2033,12,31)</x:f>
        <x:v>48944</x:v>
      </x:c>
      <x:c r="AF6" s="8" t="n">
        <x:f>DATE(2034,12,31)</x:f>
        <x:v>49309</x:v>
      </x:c>
      <x:c r="AG6" s="8" t="n">
        <x:f>DATE(2035,12,31)</x:f>
        <x:v>49674</x:v>
      </x:c>
      <x:c r="AH6" s="8" t="n">
        <x:f>-'R1_master_assumptions'!F4</x:f>
        <x:v>-7.9</x:v>
      </x:c>
      <x:c r="AI6" s="8" t="n">
        <x:f>'R4_company_bridge'!C34</x:f>
        <x:v>0</x:v>
      </x:c>
      <x:c r="AJ6" s="8" t="n">
        <x:f>'R4_company_bridge'!D34</x:f>
        <x:v>0</x:v>
      </x:c>
      <x:c r="AK6" s="8" t="n">
        <x:f>'R4_company_bridge'!E34</x:f>
        <x:v>0.002965490608727242</x:v>
      </x:c>
      <x:c r="AL6" s="8" t="n">
        <x:f>'R4_company_bridge'!F34</x:f>
        <x:v>0.04037603450265396</x:v>
      </x:c>
      <x:c r="AM6" s="8" t="n">
        <x:f>'R4_company_bridge'!G34</x:f>
        <x:v>0.050116300960022696</x:v>
      </x:c>
      <x:c r="AN6" s="8" t="n">
        <x:f>'R6_long_term'!C23</x:f>
        <x:v>0.049865719455222626</x:v>
      </x:c>
      <x:c r="AO6" s="8" t="n">
        <x:f>'R6_long_term'!D23</x:f>
        <x:v>0.049616390857946474</x:v>
      </x:c>
      <x:c r="AP6" s="8" t="n">
        <x:f>'R6_long_term'!E23</x:f>
        <x:v>0.04936830890365672</x:v>
      </x:c>
      <x:c r="AQ6" s="8" t="n">
        <x:f>'R6_long_term'!F23</x:f>
        <x:v>0.04912146735913846</x:v>
      </x:c>
      <x:c r="AR6" s="8" t="n">
        <x:f>'R6_long_term'!G23+O6</x:f>
        <x:v>1.7804561736625746</x:v>
      </x:c>
      <x:c r="AS6" s="8" t="n">
        <x:f>-'R1_master_assumptions'!F4</x:f>
        <x:v>-7.9</x:v>
      </x:c>
      <x:c r="AT6" s="8" t="n">
        <x:f>'R4_company_bridge'!C34</x:f>
        <x:v>0</x:v>
      </x:c>
      <x:c r="AU6" s="8" t="n">
        <x:f>'R4_company_bridge'!D34</x:f>
        <x:v>0</x:v>
      </x:c>
      <x:c r="AV6" s="8" t="n">
        <x:f>'R4_company_bridge'!E34</x:f>
        <x:v>0.002965490608727242</x:v>
      </x:c>
      <x:c r="AW6" s="8" t="n">
        <x:f>'R4_company_bridge'!F34</x:f>
        <x:v>0.04037603450265396</x:v>
      </x:c>
      <x:c r="AX6" s="8" t="n">
        <x:f>'R4_company_bridge'!G34</x:f>
        <x:v>0.050116300960022696</x:v>
      </x:c>
      <x:c r="AY6" s="8" t="n">
        <x:f>'R6_long_term'!C23</x:f>
        <x:v>0.049865719455222626</x:v>
      </x:c>
      <x:c r="AZ6" s="8" t="n">
        <x:f>'R6_long_term'!D23</x:f>
        <x:v>0.049616390857946474</x:v>
      </x:c>
      <x:c r="BA6" s="8" t="n">
        <x:f>'R6_long_term'!E23</x:f>
        <x:v>0.04936830890365672</x:v>
      </x:c>
      <x:c r="BB6" s="8" t="n">
        <x:f>'R6_long_term'!F23</x:f>
        <x:v>0.04912146735913846</x:v>
      </x:c>
      <x:c r="BC6" s="8" t="n">
        <x:f>'R6_long_term'!G23+N6</x:f>
        <x:v>1.9162250378990797</x:v>
      </x:c>
    </x:row>
    <x:row r="7">
      <x:c r="A7" s="8" t="str">
        <x:v>Base</x:v>
      </x:c>
      <x:c r="B7" s="8" t="n">
        <x:v>2028</x:v>
      </x:c>
      <x:c r="C7" s="135" t="n">
        <x:f>'R4_company_bridge'!E65</x:f>
        <x:v>1.4372834934962848</x:v>
      </x:c>
      <x:c r="D7" s="135" t="n">
        <x:f>'R4_company_bridge'!E61</x:f>
        <x:v>1.8423408884850772</x:v>
      </x:c>
      <x:c r="E7" s="135" t="n">
        <x:f>'R4_company_bridge'!E70</x:f>
        <x:v>1.413241138775068</x:v>
      </x:c>
      <x:c r="F7" s="135" t="n">
        <x:f>'R4_company_bridge'!E75</x:f>
        <x:v>2.866964661899035</x:v>
      </x:c>
      <x:c r="G7" s="170" t="n">
        <x:f>'R1_master_assumptions'!F5</x:f>
        <x:v>2.80424165</x:v>
      </x:c>
      <x:c r="H7" s="171" t="n">
        <x:f>'R1_master_assumptions'!F203</x:f>
        <x:v>9</x:v>
      </x:c>
      <x:c r="I7" s="79" t="n">
        <x:f>C7*H7/G7</x:f>
        <x:v>4.612851906491926</x:v>
      </x:c>
      <x:c r="J7" s="56" t="n">
        <x:f>'R1_master_assumptions'!F201</x:f>
        <x:v>0.005</x:v>
      </x:c>
      <x:c r="K7" s="56" t="n">
        <x:f>'R1_master_assumptions'!F202</x:f>
        <x:v>0.1</x:v>
      </x:c>
      <x:c r="L7" s="171" t="n">
        <x:f>(1-'R1_master_assumptions'!F191)*(1-MAX(J7,0)/K7)/('R1_master_assumptions'!F200-MAX(J7,0))</x:f>
        <x:v>7.690476190476191</x:v>
      </x:c>
      <x:c r="M7" s="79" t="n">
        <x:f>(D7*L7+F7)/G7</x:f>
        <x:v>6.074884238144838</x:v>
      </x:c>
      <x:c r="N7" s="79" t="n">
        <x:f>(E7/('R1_master_assumptions'!F200-J7)+F7)/G7</x:f>
        <x:v>5.822038938336306</x:v>
      </x:c>
      <x:c r="O7" s="79" t="n">
        <x:f>AVERAGE(I7,M7)</x:f>
        <x:v>5.343868072318382</x:v>
      </x:c>
      <x:c r="P7" s="56" t="n">
        <x:f>XIRR(AH7:AK7,W7:Z7)</x:f>
        <x:v>-0.13092767182363702</x:v>
      </x:c>
      <x:c r="Q7" s="56" t="n">
        <x:f>XIRR(AS7:AV7,W7:Z7)</x:f>
        <x:v>-0.10061474594581994</x:v>
      </x:c>
      <x:c r="R7" s="79" t="n">
        <x:f>AI7/(1+'R1_master_assumptions'!F200)^((X7-W7)/365)+AJ7/(1+'R1_master_assumptions'!F200)^((Y7-W7)/365)+AK7/(1+'R1_master_assumptions'!F200)^((Z7-W7)/365)</x:f>
        <x:v>4.430930318728225</x:v>
      </x:c>
      <x:c r="S7" s="79" t="n">
        <x:f>AT7/(1+'R1_master_assumptions'!F200)^((X7-W7)/365)+AU7/(1+'R1_master_assumptions'!F200)^((Y7-W7)/365)+AV7/(1+'R1_master_assumptions'!F200)^((Z7-W7)/365)</x:f>
        <x:v>4.804116467221964</x:v>
      </x:c>
      <x:c r="T7" s="79" t="n">
        <x:f>MIN(R7,S7)</x:f>
        <x:v>4.430930318728225</x:v>
      </x:c>
      <x:c r="U7" s="8" t="str">
        <x:f>IF(AND(P7&gt;='R1_master_assumptions'!F200,Q7&gt;='R1_master_assumptions'!F200),"PASS",IF(OR(P7&gt;='R1_master_assumptions'!F200,Q7&gt;='R1_master_assumptions'!F200),"METHOD DEPENDENT","FAIL"))</x:f>
        <x:v>FAIL</x:v>
      </x:c>
      <x:c r="V7" s="8"/>
      <x:c r="W7" s="8" t="n">
        <x:f>DATE(2026,8,17)</x:f>
        <x:v>46251</x:v>
      </x:c>
      <x:c r="X7" s="8" t="n">
        <x:f>DATE(2026,12,31)</x:f>
        <x:v>46387</x:v>
      </x:c>
      <x:c r="Y7" s="8" t="n">
        <x:f>DATE(2027,12,31)</x:f>
        <x:v>46752</x:v>
      </x:c>
      <x:c r="Z7" s="8" t="n">
        <x:f>DATE(2028,12,31)</x:f>
        <x:v>47118</x:v>
      </x:c>
      <x:c r="AA7" s="8" t="str"/>
      <x:c r="AB7" s="8" t="str"/>
      <x:c r="AC7" s="8" t="str"/>
      <x:c r="AD7" s="8" t="str"/>
      <x:c r="AE7" s="8" t="str"/>
      <x:c r="AF7" s="8" t="str"/>
      <x:c r="AG7" s="8" t="str"/>
      <x:c r="AH7" s="8" t="n">
        <x:f>-'R1_master_assumptions'!F4</x:f>
        <x:v>-7.9</x:v>
      </x:c>
      <x:c r="AI7" s="8" t="n">
        <x:f>'R4_company_bridge'!C74</x:f>
        <x:v>0</x:v>
      </x:c>
      <x:c r="AJ7" s="8" t="n">
        <x:f>'R4_company_bridge'!D74</x:f>
        <x:v>0.06962144007064704</x:v>
      </x:c>
      <x:c r="AK7" s="8" t="n">
        <x:f>'R4_company_bridge'!E74+O7</x:f>
        <x:v>5.6001376226790445</x:v>
      </x:c>
      <x:c r="AL7" s="8" t="str"/>
      <x:c r="AM7" s="8" t="str"/>
      <x:c r="AN7" s="8" t="str"/>
      <x:c r="AO7" s="8" t="str"/>
      <x:c r="AP7" s="8" t="str"/>
      <x:c r="AQ7" s="8" t="str"/>
      <x:c r="AR7" s="8" t="str"/>
      <x:c r="AS7" s="8" t="n">
        <x:f>-'R1_master_assumptions'!F4</x:f>
        <x:v>-7.9</x:v>
      </x:c>
      <x:c r="AT7" s="8" t="n">
        <x:f>'R4_company_bridge'!C74</x:f>
        <x:v>0</x:v>
      </x:c>
      <x:c r="AU7" s="8" t="n">
        <x:f>'R4_company_bridge'!D74</x:f>
        <x:v>0.06962144007064704</x:v>
      </x:c>
      <x:c r="AV7" s="8" t="n">
        <x:f>'R4_company_bridge'!E74+N7</x:f>
        <x:v>6.078308488696968</x:v>
      </x:c>
      <x:c r="AW7" s="8" t="str"/>
      <x:c r="AX7" s="8" t="str"/>
      <x:c r="AY7" s="8" t="str"/>
      <x:c r="AZ7" s="8" t="str"/>
      <x:c r="BA7" s="8" t="str"/>
      <x:c r="BB7" s="8" t="str"/>
      <x:c r="BC7" s="8" t="str"/>
    </x:row>
    <x:row r="8">
      <x:c r="A8" s="8" t="str">
        <x:v>Base</x:v>
      </x:c>
      <x:c r="B8" s="8" t="n">
        <x:v>2030</x:v>
      </x:c>
      <x:c r="C8" s="135" t="n">
        <x:f>'R4_company_bridge'!G65</x:f>
        <x:v>2.0286173762550463</x:v>
      </x:c>
      <x:c r="D8" s="135" t="n">
        <x:f>'R4_company_bridge'!G61</x:f>
        <x:v>2.546248456053343</x:v>
      </x:c>
      <x:c r="E8" s="135" t="n">
        <x:f>'R4_company_bridge'!G70</x:f>
        <x:v>2.2026655883824695</x:v>
      </x:c>
      <x:c r="F8" s="135" t="n">
        <x:f>'R4_company_bridge'!G75</x:f>
        <x:v>5.006875454634747</x:v>
      </x:c>
      <x:c r="G8" s="170" t="n">
        <x:f>'R1_master_assumptions'!F5</x:f>
        <x:v>2.80424165</x:v>
      </x:c>
      <x:c r="H8" s="171" t="n">
        <x:f>'R1_master_assumptions'!F203</x:f>
        <x:v>9</x:v>
      </x:c>
      <x:c r="I8" s="79" t="n">
        <x:f>C8*H8/G8</x:f>
        <x:v>6.510692966241129</x:v>
      </x:c>
      <x:c r="J8" s="56" t="n">
        <x:f>'R1_master_assumptions'!F201</x:f>
        <x:v>0.005</x:v>
      </x:c>
      <x:c r="K8" s="56" t="n">
        <x:f>'R1_master_assumptions'!F202</x:f>
        <x:v>0.1</x:v>
      </x:c>
      <x:c r="L8" s="171" t="n">
        <x:f>(1-'R1_master_assumptions'!F191)*(1-MAX(J8,0)/K8)/('R1_master_assumptions'!F200-MAX(J8,0))</x:f>
        <x:v>7.690476190476191</x:v>
      </x:c>
      <x:c r="M8" s="79" t="n">
        <x:f>(D8*L8+F8)/G8</x:f>
        <x:v>8.768409306291327</x:v>
      </x:c>
      <x:c r="N8" s="79" t="n">
        <x:f>(E8/('R1_master_assumptions'!F200-J8)+F8)/G8</x:f>
        <x:v>9.26619250628391</x:v>
      </x:c>
      <x:c r="O8" s="79" t="n">
        <x:f>AVERAGE(I8,M8)</x:f>
        <x:v>7.639551136266228</x:v>
      </x:c>
      <x:c r="P8" s="56" t="n">
        <x:f>XIRR(AH8:AM8,W8:AB8)</x:f>
        <x:v>0.020277548890119602</x:v>
      </x:c>
      <x:c r="Q8" s="56" t="n">
        <x:f>XIRR(AS8:AX8,W8:AB8)</x:f>
        <x:v>0.062404057250437885</x:v>
      </x:c>
      <x:c r="R8" s="79" t="n">
        <x:f>AI8/(1+'R1_master_assumptions'!F200)^((X8-W8)/365)+AJ8/(1+'R1_master_assumptions'!F200)^((Y8-W8)/365)+AK8/(1+'R1_master_assumptions'!F200)^((Z8-W8)/365)+AL8/(1+'R1_master_assumptions'!F200)^((AA8-W8)/365)+AM8/(1+'R1_master_assumptions'!F200)^((AB8-W8)/365)</x:f>
        <x:v>5.523775015225765</x:v>
      </x:c>
      <x:c r="S8" s="79" t="n">
        <x:f>AT8/(1+'R1_master_assumptions'!F200)^((X8-W8)/365)+AU8/(1+'R1_master_assumptions'!F200)^((Y8-W8)/365)+AV8/(1+'R1_master_assumptions'!F200)^((Z8-W8)/365)+AW8/(1+'R1_master_assumptions'!F200)^((AA8-W8)/365)+AX8/(1+'R1_master_assumptions'!F200)^((AB8-W8)/365)</x:f>
        <x:v>6.554133281485667</x:v>
      </x:c>
      <x:c r="T8" s="79" t="n">
        <x:f>MIN(R8,S8)</x:f>
        <x:v>5.523775015225765</x:v>
      </x:c>
      <x:c r="U8" s="8" t="str">
        <x:f>IF(AND(P8&gt;='R1_master_assumptions'!F200,Q8&gt;='R1_master_assumptions'!F200),"PASS",IF(OR(P8&gt;='R1_master_assumptions'!F200,Q8&gt;='R1_master_assumptions'!F200),"METHOD DEPENDENT","FAIL"))</x:f>
        <x:v>FAIL</x:v>
      </x:c>
      <x:c r="V8" s="8"/>
      <x:c r="W8" s="8" t="n">
        <x:f>DATE(2026,8,17)</x:f>
        <x:v>46251</x:v>
      </x:c>
      <x:c r="X8" s="8" t="n">
        <x:f>DATE(2026,12,31)</x:f>
        <x:v>46387</x:v>
      </x:c>
      <x:c r="Y8" s="8" t="n">
        <x:f>DATE(2027,12,31)</x:f>
        <x:v>46752</x:v>
      </x:c>
      <x:c r="Z8" s="8" t="n">
        <x:f>DATE(2028,12,31)</x:f>
        <x:v>47118</x:v>
      </x:c>
      <x:c r="AA8" s="8" t="n">
        <x:f>DATE(2029,12,31)</x:f>
        <x:v>47483</x:v>
      </x:c>
      <x:c r="AB8" s="8" t="n">
        <x:f>DATE(2030,12,31)</x:f>
        <x:v>47848</x:v>
      </x:c>
      <x:c r="AC8" s="8" t="str"/>
      <x:c r="AD8" s="8" t="str"/>
      <x:c r="AE8" s="8" t="str"/>
      <x:c r="AF8" s="8" t="str"/>
      <x:c r="AG8" s="8" t="str"/>
      <x:c r="AH8" s="8" t="n">
        <x:f>-'R1_master_assumptions'!F4</x:f>
        <x:v>-7.9</x:v>
      </x:c>
      <x:c r="AI8" s="8" t="n">
        <x:f>'R4_company_bridge'!C74</x:f>
        <x:v>0</x:v>
      </x:c>
      <x:c r="AJ8" s="8" t="n">
        <x:f>'R4_company_bridge'!D74</x:f>
        <x:v>0.06962144007064704</x:v>
      </x:c>
      <x:c r="AK8" s="8" t="n">
        <x:f>'R4_company_bridge'!E74</x:f>
        <x:v>0.25626955036066257</x:v>
      </x:c>
      <x:c r="AL8" s="8" t="n">
        <x:f>'R4_company_bridge'!F74</x:f>
        <x:v>0.2776694993867531</x:v>
      </x:c>
      <x:c r="AM8" s="8" t="n">
        <x:f>'R4_company_bridge'!G74+O8</x:f>
        <x:v>8.001256301057401</x:v>
      </x:c>
      <x:c r="AN8" s="8" t="str"/>
      <x:c r="AO8" s="8" t="str"/>
      <x:c r="AP8" s="8" t="str"/>
      <x:c r="AQ8" s="8" t="str"/>
      <x:c r="AR8" s="8" t="str"/>
      <x:c r="AS8" s="8" t="n">
        <x:f>-'R1_master_assumptions'!F4</x:f>
        <x:v>-7.9</x:v>
      </x:c>
      <x:c r="AT8" s="8" t="n">
        <x:f>'R4_company_bridge'!C74</x:f>
        <x:v>0</x:v>
      </x:c>
      <x:c r="AU8" s="8" t="n">
        <x:f>'R4_company_bridge'!D74</x:f>
        <x:v>0.06962144007064704</x:v>
      </x:c>
      <x:c r="AV8" s="8" t="n">
        <x:f>'R4_company_bridge'!E74</x:f>
        <x:v>0.25626955036066257</x:v>
      </x:c>
      <x:c r="AW8" s="8" t="n">
        <x:f>'R4_company_bridge'!F74</x:f>
        <x:v>0.2776694993867531</x:v>
      </x:c>
      <x:c r="AX8" s="8" t="n">
        <x:f>'R4_company_bridge'!G74+N8</x:f>
        <x:v>9.627897671075083</x:v>
      </x:c>
      <x:c r="AY8" s="8" t="str"/>
      <x:c r="AZ8" s="8" t="str"/>
      <x:c r="BA8" s="8" t="str"/>
      <x:c r="BB8" s="8" t="str"/>
      <x:c r="BC8" s="8" t="str"/>
    </x:row>
    <x:row r="9">
      <x:c r="A9" s="8" t="str">
        <x:v>Base</x:v>
      </x:c>
      <x:c r="B9" s="8" t="n">
        <x:v>2035</x:v>
      </x:c>
      <x:c r="C9" s="135" t="n">
        <x:f>'R6_long_term'!G38</x:f>
        <x:v>2.0798425071229745</x:v>
      </x:c>
      <x:c r="D9" s="135" t="n">
        <x:f>'R6_long_term'!G34</x:f>
        <x:v>2.610544420344242</x:v>
      </x:c>
      <x:c r="E9" s="135" t="n">
        <x:f>'R6_long_term'!G45</x:f>
        <x:v>1.9913483175889097</x:v>
      </x:c>
      <x:c r="F9" s="135" t="n">
        <x:f>'R6_long_term'!G48</x:f>
        <x:v>9.717251940606856</x:v>
      </x:c>
      <x:c r="G9" s="170" t="n">
        <x:f>'R1_master_assumptions'!F5</x:f>
        <x:v>2.80424165</x:v>
      </x:c>
      <x:c r="H9" s="171" t="n">
        <x:f>'R1_master_assumptions'!F203</x:f>
        <x:v>9</x:v>
      </x:c>
      <x:c r="I9" s="79" t="n">
        <x:f>C9*H9/G9</x:f>
        <x:v>6.675096122371185</x:v>
      </x:c>
      <x:c r="J9" s="56" t="n">
        <x:f>'R1_master_assumptions'!F201</x:f>
        <x:v>0.005</x:v>
      </x:c>
      <x:c r="K9" s="56" t="n">
        <x:f>'R1_master_assumptions'!F202</x:f>
        <x:v>0.1</x:v>
      </x:c>
      <x:c r="L9" s="171" t="n">
        <x:f>(1-'R1_master_assumptions'!F191)*(1-MAX(J9,0)/K9)/('R1_master_assumptions'!F200-MAX(J9,0))</x:f>
        <x:v>7.690476190476191</x:v>
      </x:c>
      <x:c r="M9" s="79" t="n">
        <x:f>(D9*L9+F9)/G9</x:f>
        <x:v>10.624470130612574</x:v>
      </x:c>
      <x:c r="N9" s="79" t="n">
        <x:f>(E9/('R1_master_assumptions'!F200-J9)+F9)/G9</x:f>
        <x:v>10.22824620441758</x:v>
      </x:c>
      <x:c r="O9" s="79" t="n">
        <x:f>AVERAGE(I9,M9)</x:f>
        <x:v>8.64978312649188</x:v>
      </x:c>
      <x:c r="P9" s="56" t="n">
        <x:f>XIRR(AH9:AR9,W9:AG9)</x:f>
        <x:v>0.04479858908324471</x:v>
      </x:c>
      <x:c r="Q9" s="56" t="n">
        <x:f>XIRR(AS9:BC9,W9:AG9)</x:f>
        <x:v>0.06024950028416837</x:v>
      </x:c>
      <x:c r="R9" s="79" t="n">
        <x:f>AI9/(1+'R1_master_assumptions'!F200)^((X9-W9)/365)+AJ9/(1+'R1_master_assumptions'!F200)^((Y9-W9)/365)+AK9/(1+'R1_master_assumptions'!F200)^((Z9-W9)/365)+AL9/(1+'R1_master_assumptions'!F200)^((AA9-W9)/365)+AM9/(1+'R1_master_assumptions'!F200)^((AB9-W9)/365)+AN9/(1+'R1_master_assumptions'!F200)^((AC9-W9)/365)+AO9/(1+'R1_master_assumptions'!F200)^((AD9-W9)/365)+AP9/(1+'R1_master_assumptions'!F200)^((AE9-W9)/365)+AQ9/(1+'R1_master_assumptions'!F200)^((AF9-W9)/365)+AR9/(1+'R1_master_assumptions'!F200)^((AG9-W9)/365)</x:f>
        <x:v>4.793762394821975</x:v>
      </x:c>
      <x:c r="S9" s="79" t="n">
        <x:f>AT9/(1+'R1_master_assumptions'!F200)^((X9-W9)/365)+AU9/(1+'R1_master_assumptions'!F200)^((Y9-W9)/365)+AV9/(1+'R1_master_assumptions'!F200)^((Z9-W9)/365)+AW9/(1+'R1_master_assumptions'!F200)^((AA9-W9)/365)+AX9/(1+'R1_master_assumptions'!F200)^((AB9-W9)/365)+AY9/(1+'R1_master_assumptions'!F200)^((AC9-W9)/365)+AZ9/(1+'R1_master_assumptions'!F200)^((AD9-W9)/365)+BA9/(1+'R1_master_assumptions'!F200)^((AE9-W9)/365)+BB9/(1+'R1_master_assumptions'!F200)^((AF9-W9)/365)+BC9/(1+'R1_master_assumptions'!F200)^((AG9-W9)/365)</x:f>
        <x:v>5.386949644484913</x:v>
      </x:c>
      <x:c r="T9" s="79" t="n">
        <x:f>MIN(R9,S9)</x:f>
        <x:v>4.793762394821975</x:v>
      </x:c>
      <x:c r="U9" s="8" t="str">
        <x:f>IF(AND(P9&gt;='R1_master_assumptions'!F200,Q9&gt;='R1_master_assumptions'!F200),"PASS",IF(OR(P9&gt;='R1_master_assumptions'!F200,Q9&gt;='R1_master_assumptions'!F200),"METHOD DEPENDENT","FAIL"))</x:f>
        <x:v>FAIL</x:v>
      </x:c>
      <x:c r="V9" s="8"/>
      <x:c r="W9" s="8" t="n">
        <x:f>DATE(2026,8,17)</x:f>
        <x:v>46251</x:v>
      </x:c>
      <x:c r="X9" s="8" t="n">
        <x:f>DATE(2026,12,31)</x:f>
        <x:v>46387</x:v>
      </x:c>
      <x:c r="Y9" s="8" t="n">
        <x:f>DATE(2027,12,31)</x:f>
        <x:v>46752</x:v>
      </x:c>
      <x:c r="Z9" s="8" t="n">
        <x:f>DATE(2028,12,31)</x:f>
        <x:v>47118</x:v>
      </x:c>
      <x:c r="AA9" s="8" t="n">
        <x:f>DATE(2029,12,31)</x:f>
        <x:v>47483</x:v>
      </x:c>
      <x:c r="AB9" s="8" t="n">
        <x:f>DATE(2030,12,31)</x:f>
        <x:v>47848</x:v>
      </x:c>
      <x:c r="AC9" s="8" t="n">
        <x:f>DATE(2031,12,31)</x:f>
        <x:v>48213</x:v>
      </x:c>
      <x:c r="AD9" s="8" t="n">
        <x:f>DATE(2032,12,31)</x:f>
        <x:v>48579</x:v>
      </x:c>
      <x:c r="AE9" s="8" t="n">
        <x:f>DATE(2033,12,31)</x:f>
        <x:v>48944</x:v>
      </x:c>
      <x:c r="AF9" s="8" t="n">
        <x:f>DATE(2034,12,31)</x:f>
        <x:v>49309</x:v>
      </x:c>
      <x:c r="AG9" s="8" t="n">
        <x:f>DATE(2035,12,31)</x:f>
        <x:v>49674</x:v>
      </x:c>
      <x:c r="AH9" s="8" t="n">
        <x:f>-'R1_master_assumptions'!F4</x:f>
        <x:v>-7.9</x:v>
      </x:c>
      <x:c r="AI9" s="8" t="n">
        <x:f>'R4_company_bridge'!C74</x:f>
        <x:v>0</x:v>
      </x:c>
      <x:c r="AJ9" s="8" t="n">
        <x:f>'R4_company_bridge'!D74</x:f>
        <x:v>0.06962144007064704</x:v>
      </x:c>
      <x:c r="AK9" s="8" t="n">
        <x:f>'R4_company_bridge'!E74</x:f>
        <x:v>0.25626955036066257</x:v>
      </x:c>
      <x:c r="AL9" s="8" t="n">
        <x:f>'R4_company_bridge'!F74</x:f>
        <x:v>0.2776694993867531</x:v>
      </x:c>
      <x:c r="AM9" s="8" t="n">
        <x:f>'R4_company_bridge'!G74</x:f>
        <x:v>0.3617051647911738</x:v>
      </x:c>
      <x:c r="AN9" s="8" t="n">
        <x:f>'R6_long_term'!C47</x:f>
        <x:v>0.3635136906151297</x:v>
      </x:c>
      <x:c r="AO9" s="8" t="n">
        <x:f>'R6_long_term'!D47</x:f>
        <x:v>0.36533125906820535</x:v>
      </x:c>
      <x:c r="AP9" s="8" t="n">
        <x:f>'R6_long_term'!E47</x:f>
        <x:v>0.36715791536354625</x:v>
      </x:c>
      <x:c r="AQ9" s="8" t="n">
        <x:f>'R6_long_term'!F47</x:f>
        <x:v>0.3689937049403639</x:v>
      </x:c>
      <x:c r="AR9" s="8" t="n">
        <x:f>'R6_long_term'!G47+O9</x:f>
        <x:v>9.020621799956945</x:v>
      </x:c>
      <x:c r="AS9" s="8" t="n">
        <x:f>-'R1_master_assumptions'!F4</x:f>
        <x:v>-7.9</x:v>
      </x:c>
      <x:c r="AT9" s="8" t="n">
        <x:f>'R4_company_bridge'!C74</x:f>
        <x:v>0</x:v>
      </x:c>
      <x:c r="AU9" s="8" t="n">
        <x:f>'R4_company_bridge'!D74</x:f>
        <x:v>0.06962144007064704</x:v>
      </x:c>
      <x:c r="AV9" s="8" t="n">
        <x:f>'R4_company_bridge'!E74</x:f>
        <x:v>0.25626955036066257</x:v>
      </x:c>
      <x:c r="AW9" s="8" t="n">
        <x:f>'R4_company_bridge'!F74</x:f>
        <x:v>0.2776694993867531</x:v>
      </x:c>
      <x:c r="AX9" s="8" t="n">
        <x:f>'R4_company_bridge'!G74</x:f>
        <x:v>0.3617051647911738</x:v>
      </x:c>
      <x:c r="AY9" s="8" t="n">
        <x:f>'R6_long_term'!C47</x:f>
        <x:v>0.3635136906151297</x:v>
      </x:c>
      <x:c r="AZ9" s="8" t="n">
        <x:f>'R6_long_term'!D47</x:f>
        <x:v>0.36533125906820535</x:v>
      </x:c>
      <x:c r="BA9" s="8" t="n">
        <x:f>'R6_long_term'!E47</x:f>
        <x:v>0.36715791536354625</x:v>
      </x:c>
      <x:c r="BB9" s="8" t="n">
        <x:f>'R6_long_term'!F47</x:f>
        <x:v>0.3689937049403639</x:v>
      </x:c>
      <x:c r="BC9" s="8" t="n">
        <x:f>'R6_long_term'!G47+N9</x:f>
        <x:v>10.599084877882646</x:v>
      </x:c>
    </x:row>
    <x:row r="10">
      <x:c r="A10" s="8" t="str">
        <x:v>Bull</x:v>
      </x:c>
      <x:c r="B10" s="8" t="n">
        <x:v>2028</x:v>
      </x:c>
      <x:c r="C10" s="135" t="n">
        <x:f>'R4_company_bridge'!E105</x:f>
        <x:v>2.7818062878511522</x:v>
      </x:c>
      <x:c r="D10" s="135" t="n">
        <x:f>'R4_company_bridge'!E101</x:f>
        <x:v>3.3291453548977774</x:v>
      </x:c>
      <x:c r="E10" s="135" t="n">
        <x:f>'R4_company_bridge'!E110</x:f>
        <x:v>3.079894395949565</x:v>
      </x:c>
      <x:c r="F10" s="135" t="n">
        <x:f>'R4_company_bridge'!E115</x:f>
        <x:v>4.342308688392163</x:v>
      </x:c>
      <x:c r="G10" s="170" t="n">
        <x:f>'R1_master_assumptions'!F5</x:f>
        <x:v>2.80424165</x:v>
      </x:c>
      <x:c r="H10" s="171" t="n">
        <x:f>'R1_master_assumptions'!G203</x:f>
        <x:v>11</x:v>
      </x:c>
      <x:c r="I10" s="79" t="n">
        <x:f>C10*H10/G10</x:f>
        <x:v>10.911994394763616</x:v>
      </x:c>
      <x:c r="J10" s="56" t="n">
        <x:f>'R1_master_assumptions'!G201</x:f>
        <x:v>0.015</x:v>
      </x:c>
      <x:c r="K10" s="56" t="n">
        <x:f>'R1_master_assumptions'!G202</x:f>
        <x:v>0.15</x:v>
      </x:c>
      <x:c r="L10" s="171" t="n">
        <x:f>(1-'R1_master_assumptions'!G191)*(1-MAX(J10,0)/K10)/('R1_master_assumptions'!F200-MAX(J10,0))</x:f>
        <x:v>8.147368421052631</x:v>
      </x:c>
      <x:c r="M10" s="79" t="n">
        <x:f>(D10*L10+F10)/G10</x:f>
        <x:v>11.220888336060613</x:v>
      </x:c>
      <x:c r="N10" s="79" t="n">
        <x:f>(E10/('R1_master_assumptions'!F200-J10)+F10)/G10</x:f>
        <x:v>13.10951561481429</x:v>
      </x:c>
      <x:c r="O10" s="79" t="n">
        <x:f>AVERAGE(I10,M10)</x:f>
        <x:v>11.066441365412114</x:v>
      </x:c>
      <x:c r="P10" s="56" t="n">
        <x:f>XIRR(AH10:AK10,W10:Z10)</x:f>
        <x:v>0.21248544849699574</x:v>
      </x:c>
      <x:c r="Q10" s="56" t="n">
        <x:f>XIRR(AS10:AV10,W10:Z10)</x:f>
        <x:v>0.2953538964409822</x:v>
      </x:c>
      <x:c r="R10" s="79" t="n">
        <x:f>AI10/(1+'R1_master_assumptions'!F200)^((X10-W10)/365)+AJ10/(1+'R1_master_assumptions'!F200)^((Y10-W10)/365)+AK10/(1+'R1_master_assumptions'!F200)^((Z10-W10)/365)</x:f>
        <x:v>9.670004792423855</x:v>
      </x:c>
      <x:c r="S10" s="79" t="n">
        <x:f>AT10/(1+'R1_master_assumptions'!F200)^((X10-W10)/365)+AU10/(1+'R1_master_assumptions'!F200)^((Y10-W10)/365)+AV10/(1+'R1_master_assumptions'!F200)^((Z10-W10)/365)</x:f>
        <x:v>11.26451224657008</x:v>
      </x:c>
      <x:c r="T10" s="79" t="n">
        <x:f>MIN(R10,S10)</x:f>
        <x:v>9.670004792423855</x:v>
      </x:c>
      <x:c r="U10" s="8" t="str">
        <x:f>IF(AND(P10&gt;='R1_master_assumptions'!F200,Q10&gt;='R1_master_assumptions'!F200),"PASS",IF(OR(P10&gt;='R1_master_assumptions'!F200,Q10&gt;='R1_master_assumptions'!F200),"METHOD DEPENDENT","FAIL"))</x:f>
        <x:v>PASS</x:v>
      </x:c>
      <x:c r="V10" s="8"/>
      <x:c r="W10" s="8" t="n">
        <x:f>DATE(2026,8,17)</x:f>
        <x:v>46251</x:v>
      </x:c>
      <x:c r="X10" s="8" t="n">
        <x:f>DATE(2026,12,31)</x:f>
        <x:v>46387</x:v>
      </x:c>
      <x:c r="Y10" s="8" t="n">
        <x:f>DATE(2027,12,31)</x:f>
        <x:v>46752</x:v>
      </x:c>
      <x:c r="Z10" s="8" t="n">
        <x:f>DATE(2028,12,31)</x:f>
        <x:v>47118</x:v>
      </x:c>
      <x:c r="AA10" s="8" t="str"/>
      <x:c r="AB10" s="8" t="str"/>
      <x:c r="AC10" s="8" t="str"/>
      <x:c r="AD10" s="8" t="str"/>
      <x:c r="AE10" s="8" t="str"/>
      <x:c r="AF10" s="8" t="str"/>
      <x:c r="AG10" s="8" t="str"/>
      <x:c r="AH10" s="8" t="n">
        <x:f>-'R1_master_assumptions'!F4</x:f>
        <x:v>-7.9</x:v>
      </x:c>
      <x:c r="AI10" s="8" t="n">
        <x:f>'R4_company_bridge'!C114</x:f>
        <x:v>0.21816958932789265</x:v>
      </x:c>
      <x:c r="AJ10" s="8" t="n">
        <x:f>'R4_company_bridge'!D114</x:f>
        <x:v>0.4141568917773277</x:v>
      </x:c>
      <x:c r="AK10" s="8" t="n">
        <x:f>'R4_company_bridge'!E114+O10</x:f>
        <x:v>11.661641059671947</x:v>
      </x:c>
      <x:c r="AL10" s="8" t="str"/>
      <x:c r="AM10" s="8" t="str"/>
      <x:c r="AN10" s="8" t="str"/>
      <x:c r="AO10" s="8" t="str"/>
      <x:c r="AP10" s="8" t="str"/>
      <x:c r="AQ10" s="8" t="str"/>
      <x:c r="AR10" s="8" t="str"/>
      <x:c r="AS10" s="8" t="n">
        <x:f>-'R1_master_assumptions'!F4</x:f>
        <x:v>-7.9</x:v>
      </x:c>
      <x:c r="AT10" s="8" t="n">
        <x:f>'R4_company_bridge'!C114</x:f>
        <x:v>0.21816958932789265</x:v>
      </x:c>
      <x:c r="AU10" s="8" t="n">
        <x:f>'R4_company_bridge'!D114</x:f>
        <x:v>0.4141568917773277</x:v>
      </x:c>
      <x:c r="AV10" s="8" t="n">
        <x:f>'R4_company_bridge'!E114+N10</x:f>
        <x:v>13.704715309074125</x:v>
      </x:c>
      <x:c r="AW10" s="8" t="str"/>
      <x:c r="AX10" s="8" t="str"/>
      <x:c r="AY10" s="8" t="str"/>
      <x:c r="AZ10" s="8" t="str"/>
      <x:c r="BA10" s="8" t="str"/>
      <x:c r="BB10" s="8" t="str"/>
      <x:c r="BC10" s="8" t="str"/>
    </x:row>
    <x:row r="11">
      <x:c r="A11" s="8" t="str">
        <x:v>Bull</x:v>
      </x:c>
      <x:c r="B11" s="8" t="n">
        <x:v>2030</x:v>
      </x:c>
      <x:c r="C11" s="135" t="n">
        <x:f>'R4_company_bridge'!G105</x:f>
        <x:v>4.052834049564405</x:v>
      </x:c>
      <x:c r="D11" s="135" t="n">
        <x:f>'R4_company_bridge'!G101</x:f>
        <x:v>4.823042825835374</x:v>
      </x:c>
      <x:c r="E11" s="135" t="n">
        <x:f>'R4_company_bridge'!G110</x:f>
        <x:v>4.525845955106054</x:v>
      </x:c>
      <x:c r="F11" s="135" t="n">
        <x:f>'R4_company_bridge'!G115</x:f>
        <x:v>8.06253301637013</x:v>
      </x:c>
      <x:c r="G11" s="170" t="n">
        <x:f>'R1_master_assumptions'!F5</x:f>
        <x:v>2.80424165</x:v>
      </x:c>
      <x:c r="H11" s="171" t="n">
        <x:f>'R1_master_assumptions'!G203</x:f>
        <x:v>11</x:v>
      </x:c>
      <x:c r="I11" s="79" t="n">
        <x:f>C11*H11/G11</x:f>
        <x:v>15.897764925219072</x:v>
      </x:c>
      <x:c r="J11" s="56" t="n">
        <x:f>'R1_master_assumptions'!G201</x:f>
        <x:v>0.015</x:v>
      </x:c>
      <x:c r="K11" s="56" t="n">
        <x:f>'R1_master_assumptions'!G202</x:f>
        <x:v>0.15</x:v>
      </x:c>
      <x:c r="L11" s="171" t="n">
        <x:f>(1-'R1_master_assumptions'!G191)*(1-MAX(J11,0)/K11)/('R1_master_assumptions'!F200-MAX(J11,0))</x:f>
        <x:v>8.147368421052631</x:v>
      </x:c>
      <x:c r="M11" s="79" t="n">
        <x:f>(D11*L11+F11)/G11</x:f>
        <x:v>16.887859799445497</x:v>
      </x:c>
      <x:c r="N11" s="79" t="n">
        <x:f>(E11/('R1_master_assumptions'!F200-J11)+F11)/G11</x:f>
        <x:v>19.863843315474828</x:v>
      </x:c>
      <x:c r="O11" s="79" t="n">
        <x:f>AVERAGE(I11,M11)</x:f>
        <x:v>16.392812362332286</x:v>
      </x:c>
      <x:c r="P11" s="56" t="n">
        <x:f>XIRR(AH11:AM11,W11:AB11)</x:f>
        <x:v>0.24153517793052628</x:v>
      </x:c>
      <x:c r="Q11" s="56" t="n">
        <x:f>XIRR(AS11:AX11,W11:AB11)</x:f>
        <x:v>0.29062544924838807</x:v>
      </x:c>
      <x:c r="R11" s="79" t="n">
        <x:f>AI11/(1+'R1_master_assumptions'!F200)^((X11-W11)/365)+AJ11/(1+'R1_master_assumptions'!F200)^((Y11-W11)/365)+AK11/(1+'R1_master_assumptions'!F200)^((Z11-W11)/365)+AL11/(1+'R1_master_assumptions'!F200)^((AA11-W11)/365)+AM11/(1+'R1_master_assumptions'!F200)^((AB11-W11)/365)</x:f>
        <x:v>12.458102863274137</x:v>
      </x:c>
      <x:c r="S11" s="79" t="n">
        <x:f>AT11/(1+'R1_master_assumptions'!F200)^((X11-W11)/365)+AU11/(1+'R1_master_assumptions'!F200)^((Y11-W11)/365)+AV11/(1+'R1_master_assumptions'!F200)^((Z11-W11)/365)+AW11/(1+'R1_master_assumptions'!F200)^((AA11-W11)/365)+AX11/(1+'R1_master_assumptions'!F200)^((AB11-W11)/365)</x:f>
        <x:v>14.656746953443522</x:v>
      </x:c>
      <x:c r="T11" s="79" t="n">
        <x:f>MIN(R11,S11)</x:f>
        <x:v>12.458102863274137</x:v>
      </x:c>
      <x:c r="U11" s="8" t="str">
        <x:f>IF(AND(P11&gt;='R1_master_assumptions'!F200,Q11&gt;='R1_master_assumptions'!F200),"PASS",IF(OR(P11&gt;='R1_master_assumptions'!F200,Q11&gt;='R1_master_assumptions'!F200),"METHOD DEPENDENT","FAIL"))</x:f>
        <x:v>PASS</x:v>
      </x:c>
      <x:c r="V11" s="8"/>
      <x:c r="W11" s="8" t="n">
        <x:f>DATE(2026,8,17)</x:f>
        <x:v>46251</x:v>
      </x:c>
      <x:c r="X11" s="8" t="n">
        <x:f>DATE(2026,12,31)</x:f>
        <x:v>46387</x:v>
      </x:c>
      <x:c r="Y11" s="8" t="n">
        <x:f>DATE(2027,12,31)</x:f>
        <x:v>46752</x:v>
      </x:c>
      <x:c r="Z11" s="8" t="n">
        <x:f>DATE(2028,12,31)</x:f>
        <x:v>47118</x:v>
      </x:c>
      <x:c r="AA11" s="8" t="n">
        <x:f>DATE(2029,12,31)</x:f>
        <x:v>47483</x:v>
      </x:c>
      <x:c r="AB11" s="8" t="n">
        <x:f>DATE(2030,12,31)</x:f>
        <x:v>47848</x:v>
      </x:c>
      <x:c r="AC11" s="8" t="str"/>
      <x:c r="AD11" s="8" t="str"/>
      <x:c r="AE11" s="8" t="str"/>
      <x:c r="AF11" s="8" t="str"/>
      <x:c r="AG11" s="8" t="str"/>
      <x:c r="AH11" s="8" t="n">
        <x:f>-'R1_master_assumptions'!F4</x:f>
        <x:v>-7.9</x:v>
      </x:c>
      <x:c r="AI11" s="8" t="n">
        <x:f>'R4_company_bridge'!C114</x:f>
        <x:v>0.21816958932789265</x:v>
      </x:c>
      <x:c r="AJ11" s="8" t="n">
        <x:f>'R4_company_bridge'!D114</x:f>
        <x:v>0.4141568917773277</x:v>
      </x:c>
      <x:c r="AK11" s="8" t="n">
        <x:f>'R4_company_bridge'!E114</x:f>
        <x:v>0.5951996942598337</x:v>
      </x:c>
      <x:c r="AL11" s="8" t="n">
        <x:f>'R4_company_bridge'!F114</x:f>
        <x:v>0.6996483197760757</x:v>
      </x:c>
      <x:c r="AM11" s="8" t="n">
        <x:f>'R4_company_bridge'!G114+O11</x:f>
        <x:v>17.259963176435143</x:v>
      </x:c>
      <x:c r="AN11" s="8" t="str"/>
      <x:c r="AO11" s="8" t="str"/>
      <x:c r="AP11" s="8" t="str"/>
      <x:c r="AQ11" s="8" t="str"/>
      <x:c r="AR11" s="8" t="str"/>
      <x:c r="AS11" s="8" t="n">
        <x:f>-'R1_master_assumptions'!F4</x:f>
        <x:v>-7.9</x:v>
      </x:c>
      <x:c r="AT11" s="8" t="n">
        <x:f>'R4_company_bridge'!C114</x:f>
        <x:v>0.21816958932789265</x:v>
      </x:c>
      <x:c r="AU11" s="8" t="n">
        <x:f>'R4_company_bridge'!D114</x:f>
        <x:v>0.4141568917773277</x:v>
      </x:c>
      <x:c r="AV11" s="8" t="n">
        <x:f>'R4_company_bridge'!E114</x:f>
        <x:v>0.5951996942598337</x:v>
      </x:c>
      <x:c r="AW11" s="8" t="n">
        <x:f>'R4_company_bridge'!F114</x:f>
        <x:v>0.6996483197760757</x:v>
      </x:c>
      <x:c r="AX11" s="8" t="n">
        <x:f>'R4_company_bridge'!G114+N11</x:f>
        <x:v>20.730994129577685</x:v>
      </x:c>
      <x:c r="AY11" s="8" t="str"/>
      <x:c r="AZ11" s="8" t="str"/>
      <x:c r="BA11" s="8" t="str"/>
      <x:c r="BB11" s="8" t="str"/>
      <x:c r="BC11" s="8" t="str"/>
    </x:row>
    <x:row r="12">
      <x:c r="A12" s="8" t="str">
        <x:v>Bull</x:v>
      </x:c>
      <x:c r="B12" s="8" t="n">
        <x:v>2035</x:v>
      </x:c>
      <x:c r="C12" s="135" t="n">
        <x:f>'R6_long_term'!G62</x:f>
        <x:v>4.366053291993666</x:v>
      </x:c>
      <x:c r="D12" s="135" t="n">
        <x:f>'R6_long_term'!G58</x:f>
        <x:v>5.19578688632174</x:v>
      </x:c>
      <x:c r="E12" s="135" t="n">
        <x:f>'R6_long_term'!G69</x:f>
        <x:v>4.1104946914100395</x:v>
      </x:c>
      <x:c r="F12" s="135" t="n">
        <x:f>'R6_long_term'!G72</x:f>
        <x:v>15.303369781565248</x:v>
      </x:c>
      <x:c r="G12" s="170" t="n">
        <x:f>'R1_master_assumptions'!F5</x:f>
        <x:v>2.80424165</x:v>
      </x:c>
      <x:c r="H12" s="171" t="n">
        <x:f>'R1_master_assumptions'!G203</x:f>
        <x:v>11</x:v>
      </x:c>
      <x:c r="I12" s="79" t="n">
        <x:f>C12*H12/G12</x:f>
        <x:v>17.126407851452576</x:v>
      </x:c>
      <x:c r="J12" s="56" t="n">
        <x:f>'R1_master_assumptions'!G201</x:f>
        <x:v>0.015</x:v>
      </x:c>
      <x:c r="K12" s="56" t="n">
        <x:f>'R1_master_assumptions'!G202</x:f>
        <x:v>0.15</x:v>
      </x:c>
      <x:c r="L12" s="171" t="n">
        <x:f>(1-'R1_master_assumptions'!G191)*(1-MAX(J12,0)/K12)/('R1_master_assumptions'!F200-MAX(J12,0))</x:f>
        <x:v>8.147368421052631</x:v>
      </x:c>
      <x:c r="M12" s="79" t="n">
        <x:f>(D12*L12+F12)/G12</x:f>
        <x:v>20.552921957243722</x:v>
      </x:c>
      <x:c r="N12" s="79" t="n">
        <x:f>(E12/('R1_master_assumptions'!F200-J12)+F12)/G12</x:f>
        <x:v>20.886835823974906</x:v>
      </x:c>
      <x:c r="O12" s="79" t="n">
        <x:f>AVERAGE(I12,M12)</x:f>
        <x:v>18.839664904348147</x:v>
      </x:c>
      <x:c r="P12" s="56" t="n">
        <x:f>XIRR(AH12:AR12,W12:AG12)</x:f>
        <x:v>0.16328314989272008</x:v>
      </x:c>
      <x:c r="Q12" s="56" t="n">
        <x:f>XIRR(AS12:BC12,W12:AG12)</x:f>
        <x:v>0.17278394640925748</x:v>
      </x:c>
      <x:c r="R12" s="79" t="n">
        <x:f>AI12/(1+'R1_master_assumptions'!F200)^((X12-W12)/365)+AJ12/(1+'R1_master_assumptions'!F200)^((Y12-W12)/365)+AK12/(1+'R1_master_assumptions'!F200)^((Z12-W12)/365)+AL12/(1+'R1_master_assumptions'!F200)^((AA12-W12)/365)+AM12/(1+'R1_master_assumptions'!F200)^((AB12-W12)/365)+AN12/(1+'R1_master_assumptions'!F200)^((AC12-W12)/365)+AO12/(1+'R1_master_assumptions'!F200)^((AD12-W12)/365)+AP12/(1+'R1_master_assumptions'!F200)^((AE12-W12)/365)+AQ12/(1+'R1_master_assumptions'!F200)^((AF12-W12)/365)+AR12/(1+'R1_master_assumptions'!F200)^((AG12-W12)/365)</x:f>
        <x:v>11.270657795561657</x:v>
      </x:c>
      <x:c r="S12" s="79" t="n">
        <x:f>AT12/(1+'R1_master_assumptions'!F200)^((X12-W12)/365)+AU12/(1+'R1_master_assumptions'!F200)^((Y12-W12)/365)+AV12/(1+'R1_master_assumptions'!F200)^((Z12-W12)/365)+AW12/(1+'R1_master_assumptions'!F200)^((AA12-W12)/365)+AX12/(1+'R1_master_assumptions'!F200)^((AB12-W12)/365)+AY12/(1+'R1_master_assumptions'!F200)^((AC12-W12)/365)+AZ12/(1+'R1_master_assumptions'!F200)^((AD12-W12)/365)+BA12/(1+'R1_master_assumptions'!F200)^((AE12-W12)/365)+BB12/(1+'R1_master_assumptions'!F200)^((AF12-W12)/365)+BC12/(1+'R1_master_assumptions'!F200)^((AG12-W12)/365)</x:f>
        <x:v>12.039985697104441</x:v>
      </x:c>
      <x:c r="T12" s="79" t="n">
        <x:f>MIN(R12,S12)</x:f>
        <x:v>11.270657795561657</x:v>
      </x:c>
      <x:c r="U12" s="8" t="str">
        <x:f>IF(AND(P12&gt;='R1_master_assumptions'!F200,Q12&gt;='R1_master_assumptions'!F200),"PASS",IF(OR(P12&gt;='R1_master_assumptions'!F200,Q12&gt;='R1_master_assumptions'!F200),"METHOD DEPENDENT","FAIL"))</x:f>
        <x:v>PASS</x:v>
      </x:c>
      <x:c r="V12" s="8"/>
      <x:c r="W12" s="8" t="n">
        <x:f>DATE(2026,8,17)</x:f>
        <x:v>46251</x:v>
      </x:c>
      <x:c r="X12" s="8" t="n">
        <x:f>DATE(2026,12,31)</x:f>
        <x:v>46387</x:v>
      </x:c>
      <x:c r="Y12" s="8" t="n">
        <x:f>DATE(2027,12,31)</x:f>
        <x:v>46752</x:v>
      </x:c>
      <x:c r="Z12" s="8" t="n">
        <x:f>DATE(2028,12,31)</x:f>
        <x:v>47118</x:v>
      </x:c>
      <x:c r="AA12" s="8" t="n">
        <x:f>DATE(2029,12,31)</x:f>
        <x:v>47483</x:v>
      </x:c>
      <x:c r="AB12" s="8" t="n">
        <x:f>DATE(2030,12,31)</x:f>
        <x:v>47848</x:v>
      </x:c>
      <x:c r="AC12" s="8" t="n">
        <x:f>DATE(2031,12,31)</x:f>
        <x:v>48213</x:v>
      </x:c>
      <x:c r="AD12" s="8" t="n">
        <x:f>DATE(2032,12,31)</x:f>
        <x:v>48579</x:v>
      </x:c>
      <x:c r="AE12" s="8" t="n">
        <x:f>DATE(2033,12,31)</x:f>
        <x:v>48944</x:v>
      </x:c>
      <x:c r="AF12" s="8" t="n">
        <x:f>DATE(2034,12,31)</x:f>
        <x:v>49309</x:v>
      </x:c>
      <x:c r="AG12" s="8" t="n">
        <x:f>DATE(2035,12,31)</x:f>
        <x:v>49674</x:v>
      </x:c>
      <x:c r="AH12" s="8" t="n">
        <x:f>-'R1_master_assumptions'!F4</x:f>
        <x:v>-7.9</x:v>
      </x:c>
      <x:c r="AI12" s="8" t="n">
        <x:f>'R4_company_bridge'!C114</x:f>
        <x:v>0.21816958932789265</x:v>
      </x:c>
      <x:c r="AJ12" s="8" t="n">
        <x:f>'R4_company_bridge'!D114</x:f>
        <x:v>0.4141568917773277</x:v>
      </x:c>
      <x:c r="AK12" s="8" t="n">
        <x:f>'R4_company_bridge'!E114</x:f>
        <x:v>0.5951996942598337</x:v>
      </x:c>
      <x:c r="AL12" s="8" t="n">
        <x:f>'R4_company_bridge'!F114</x:f>
        <x:v>0.6996483197760757</x:v>
      </x:c>
      <x:c r="AM12" s="8" t="n">
        <x:f>'R4_company_bridge'!G114</x:f>
        <x:v>0.8671508141028583</x:v>
      </x:c>
      <x:c r="AN12" s="8" t="n">
        <x:f>'R6_long_term'!C71</x:f>
        <x:v>0.8801580763144013</x:v>
      </x:c>
      <x:c r="AO12" s="8" t="n">
        <x:f>'R6_long_term'!D71</x:f>
        <x:v>0.8933604474591168</x:v>
      </x:c>
      <x:c r="AP12" s="8" t="n">
        <x:f>'R6_long_term'!E71</x:f>
        <x:v>0.9067608541710038</x:v>
      </x:c>
      <x:c r="AQ12" s="8" t="n">
        <x:f>'R6_long_term'!F71</x:f>
        <x:v>0.9203622669835689</x:v>
      </x:c>
      <x:c r="AR12" s="8" t="n">
        <x:f>'R6_long_term'!G71+O12</x:f>
        <x:v>19.77383260533647</x:v>
      </x:c>
      <x:c r="AS12" s="8" t="n">
        <x:f>-'R1_master_assumptions'!F4</x:f>
        <x:v>-7.9</x:v>
      </x:c>
      <x:c r="AT12" s="8" t="n">
        <x:f>'R4_company_bridge'!C114</x:f>
        <x:v>0.21816958932789265</x:v>
      </x:c>
      <x:c r="AU12" s="8" t="n">
        <x:f>'R4_company_bridge'!D114</x:f>
        <x:v>0.4141568917773277</x:v>
      </x:c>
      <x:c r="AV12" s="8" t="n">
        <x:f>'R4_company_bridge'!E114</x:f>
        <x:v>0.5951996942598337</x:v>
      </x:c>
      <x:c r="AW12" s="8" t="n">
        <x:f>'R4_company_bridge'!F114</x:f>
        <x:v>0.6996483197760757</x:v>
      </x:c>
      <x:c r="AX12" s="8" t="n">
        <x:f>'R4_company_bridge'!G114</x:f>
        <x:v>0.8671508141028583</x:v>
      </x:c>
      <x:c r="AY12" s="8" t="n">
        <x:f>'R6_long_term'!C71</x:f>
        <x:v>0.8801580763144013</x:v>
      </x:c>
      <x:c r="AZ12" s="8" t="n">
        <x:f>'R6_long_term'!D71</x:f>
        <x:v>0.8933604474591168</x:v>
      </x:c>
      <x:c r="BA12" s="8" t="n">
        <x:f>'R6_long_term'!E71</x:f>
        <x:v>0.9067608541710038</x:v>
      </x:c>
      <x:c r="BB12" s="8" t="n">
        <x:f>'R6_long_term'!F71</x:f>
        <x:v>0.9203622669835689</x:v>
      </x:c>
      <x:c r="BC12" s="8" t="n">
        <x:f>'R6_long_term'!G71+N12</x:f>
        <x:v>21.821003524963228</x:v>
      </x:c>
    </x:row>
  </x:sheetData>
  <x:mergeCells>
    <x:mergeCell ref="A1:U1"/>
  </x:mergeCells>
  <x:pageMargins left="0.7" right="0.7" top="0.75" bottom="0.75" header="0.3" footer="0.3"/>
</x:worksheet>
</file>

<file path=xl/worksheets/sheet8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8" hidden="0" customWidth="1"/>
    <x:col min="4" max="4" width="15" hidden="0" customWidth="1"/>
    <x:col min="5" max="5" width="15" hidden="0" customWidth="1"/>
    <x:col min="6" max="6" width="15" hidden="0" customWidth="1"/>
    <x:col min="7" max="7" width="30" hidden="0" customWidth="1"/>
    <x:col min="8" max="8" width="30" hidden="0" customWidth="1"/>
  </x:cols>
  <x:sheetData>
    <x:row r="1">
      <x:c r="A1" s="152" t="str">
        <x:v>梅花生物 — 审计修复后 G3 投资决策 Dashboard</x:v>
      </x:c>
      <x:c r="B1" s="152"/>
      <x:c r="C1" s="152"/>
      <x:c r="D1" s="152"/>
      <x:c r="E1" s="152"/>
      <x:c r="F1" s="152"/>
      <x:c r="G1" s="152"/>
      <x:c r="H1" s="152"/>
    </x:row>
    <x:row r="2">
      <x:c r="A2" s="8"/>
      <x:c r="B2" s="8"/>
      <x:c r="C2" s="8"/>
      <x:c r="D2" s="8"/>
      <x:c r="E2" s="8"/>
      <x:c r="F2" s="8"/>
      <x:c r="G2" s="8"/>
      <x:c r="H2" s="8"/>
    </x:row>
    <x:row r="3" ht="32" customHeight="1">
      <x:c r="A3" s="147" t="str">
        <x:v>Decision</x:v>
      </x:c>
      <x:c r="B3" s="176" t="str">
        <x:v>HOLD / CONDITIONAL FAIL</x:v>
      </x:c>
      <x:c r="C3" s="176"/>
      <x:c r="D3" s="176"/>
      <x:c r="E3" s="176"/>
      <x:c r="F3" s="176"/>
      <x:c r="G3" s="176"/>
      <x:c r="H3" s="176"/>
    </x:row>
    <x:row r="4" ht="24" customHeight="1">
      <x:c r="A4" s="147" t="str">
        <x:v>Current Price (CNY)</x:v>
      </x:c>
      <x:c r="B4" s="8" t="n">
        <x:f>'R1_master_assumptions'!F4</x:f>
        <x:v>7.9</x:v>
      </x:c>
      <x:c r="C4" s="8"/>
      <x:c r="D4" s="8"/>
      <x:c r="E4" s="8"/>
      <x:c r="F4" s="8"/>
      <x:c r="G4" s="8"/>
      <x:c r="H4" s="8"/>
    </x:row>
    <x:row r="5" ht="48" customHeight="1">
      <x:c r="A5" s="147" t="str">
        <x:v>Core thesis</x:v>
      </x:c>
      <x:c r="B5" s="8" t="str">
        <x:v>成本/老资产质量仍在，但产能底未证实；新增资本价值创造未证实。</x:v>
      </x:c>
      <x:c r="C5" s="8"/>
      <x:c r="D5" s="8"/>
      <x:c r="E5" s="8"/>
      <x:c r="F5" s="8"/>
      <x:c r="G5" s="8"/>
      <x:c r="H5" s="8"/>
    </x:row>
    <x:row r="6" ht="32" customHeight="1">
      <x:c r="A6" s="147" t="str">
        <x:v>P4 Gate</x:v>
      </x:c>
      <x:c r="B6" s="8" t="str">
        <x:v>PASS WITH MATERIAL WARNINGS</x:v>
      </x:c>
      <x:c r="C6" s="8"/>
      <x:c r="D6" s="8"/>
      <x:c r="E6" s="8"/>
      <x:c r="F6" s="8"/>
      <x:c r="G6" s="8"/>
      <x:c r="H6" s="8"/>
    </x:row>
    <x:row r="7" ht="32" customHeight="1">
      <x:c r="A7" s="147" t="str">
        <x:v>G3 Gate</x:v>
      </x:c>
      <x:c r="B7" s="8" t="str">
        <x:v>FAIL at current price under both Base valuation methods</x:v>
      </x:c>
      <x:c r="C7" s="8"/>
      <x:c r="D7" s="8"/>
      <x:c r="E7" s="8"/>
      <x:c r="F7" s="8"/>
      <x:c r="G7" s="8"/>
      <x:c r="H7" s="8"/>
    </x:row>
    <x:row r="8" ht="24" customHeight="1">
      <x:c r="A8" s="147" t="str">
        <x:v>Required Return</x:v>
      </x:c>
      <x:c r="B8" s="99" t="n">
        <x:f>'R1_master_assumptions'!F200</x:f>
        <x:v>0.11</x:v>
      </x:c>
      <x:c r="C8" s="8"/>
      <x:c r="D8" s="8"/>
      <x:c r="E8" s="8"/>
      <x:c r="F8" s="8"/>
      <x:c r="G8" s="8"/>
      <x:c r="H8" s="8"/>
    </x:row>
    <x:row r="9">
      <x:c r="A9" s="8"/>
      <x:c r="B9" s="8"/>
      <x:c r="C9" s="8"/>
      <x:c r="D9" s="8"/>
      <x:c r="E9" s="8"/>
      <x:c r="F9" s="8"/>
      <x:c r="G9" s="8"/>
      <x:c r="H9" s="8"/>
    </x:row>
    <x:row r="10">
      <x:c r="A10" s="147" t="str">
        <x:v>Base Operating Forecast</x:v>
      </x:c>
      <x:c r="B10" s="147"/>
      <x:c r="C10" s="147"/>
      <x:c r="D10" s="147"/>
      <x:c r="E10" s="147"/>
      <x:c r="F10" s="147"/>
      <x:c r="G10" s="147"/>
      <x:c r="H10" s="8"/>
    </x:row>
    <x:row r="11">
      <x:c r="A11" s="147" t="str">
        <x:v>Metric</x:v>
      </x:c>
      <x:c r="B11" s="147" t="str">
        <x:v>2026E</x:v>
      </x:c>
      <x:c r="C11" s="147" t="str">
        <x:v>2027E</x:v>
      </x:c>
      <x:c r="D11" s="147" t="str">
        <x:v>2028E</x:v>
      </x:c>
      <x:c r="E11" s="147" t="str">
        <x:v>2029E</x:v>
      </x:c>
      <x:c r="F11" s="147" t="str">
        <x:v>2030E</x:v>
      </x:c>
      <x:c r="G11" s="147" t="str">
        <x:v>Audit interpretation</x:v>
      </x:c>
      <x:c r="H11" s="8"/>
    </x:row>
    <x:row r="12">
      <x:c r="A12" s="8" t="str">
        <x:v>Revenue</x:v>
      </x:c>
      <x:c r="B12" s="135" t="n">
        <x:f>'R4_company_bridge'!C52</x:f>
        <x:v>24.470190600000002</x:v>
      </x:c>
      <x:c r="C12" s="135" t="n">
        <x:f>'R4_company_bridge'!D52</x:f>
        <x:v>24.499739135587543</x:v>
      </x:c>
      <x:c r="D12" s="135" t="n">
        <x:f>'R4_company_bridge'!E52</x:f>
        <x:v>25.74125234320618</x:v>
      </x:c>
      <x:c r="E12" s="135" t="n">
        <x:f>'R4_company_bridge'!F52</x:f>
        <x:v>26.215025289429732</x:v>
      </x:c>
      <x:c r="F12" s="135" t="n">
        <x:f>'R4_company_bridge'!G52</x:f>
        <x:v>27.13876227805903</x:v>
      </x:c>
      <x:c r="G12" s="8"/>
      <x:c r="H12" s="8"/>
    </x:row>
    <x:row r="13">
      <x:c r="A13" s="8" t="str">
        <x:v>Gross Margin</x:v>
      </x:c>
      <x:c r="B13" s="99" t="n">
        <x:f>'R4_company_bridge'!C59</x:f>
        <x:v>0.134526003890219</x:v>
      </x:c>
      <x:c r="C13" s="99" t="n">
        <x:f>'R4_company_bridge'!D59</x:f>
        <x:v>0.11059819585928948</x:v>
      </x:c>
      <x:c r="D13" s="99" t="n">
        <x:f>'R4_company_bridge'!E59</x:f>
        <x:v>0.13757153288120114</x:v>
      </x:c>
      <x:c r="E13" s="99" t="n">
        <x:f>'R4_company_bridge'!F59</x:f>
        <x:v>0.14077064087288418</x:v>
      </x:c>
      <x:c r="F13" s="99" t="n">
        <x:f>'R4_company_bridge'!G59</x:f>
        <x:v>0.15782330815108386</x:v>
      </x:c>
      <x:c r="G13" s="8" t="str">
        <x:v>2026修复后H2隐含GM约14.0%，不再依赖16%+的激进下半年反转。</x:v>
      </x:c>
      <x:c r="H13" s="8"/>
    </x:row>
    <x:row r="14">
      <x:c r="A14" s="8" t="str">
        <x:v>Net Profit</x:v>
      </x:c>
      <x:c r="B14" s="135" t="n">
        <x:f>'R4_company_bridge'!C65</x:f>
        <x:v>1.2613674427925001</x:v>
      </x:c>
      <x:c r="C14" s="135" t="n">
        <x:f>'R4_company_bridge'!D65</x:f>
        <x:v>0.7854240658566808</x:v>
      </x:c>
      <x:c r="D14" s="135" t="n">
        <x:f>'R4_company_bridge'!E65</x:f>
        <x:v>1.4372834934962848</x:v>
      </x:c>
      <x:c r="E14" s="135" t="n">
        <x:f>'R4_company_bridge'!F65</x:f>
        <x:v>1.557304750229965</x:v>
      </x:c>
      <x:c r="F14" s="135" t="n">
        <x:f>'R4_company_bridge'!G65</x:f>
        <x:v>2.0286173762550463</x:v>
      </x:c>
      <x:c r="G14" s="8"/>
      <x:c r="H14" s="8"/>
    </x:row>
    <x:row r="15">
      <x:c r="A15" s="8" t="str">
        <x:v>CFO</x:v>
      </x:c>
      <x:c r="B15" s="135" t="n">
        <x:f>'R4_company_bridge'!C68</x:f>
        <x:v>2.4295788787925003</x:v>
      </x:c>
      <x:c r="C15" s="135" t="n">
        <x:f>'R4_company_bridge'!D68</x:f>
        <x:v>2.178907631398696</x:v>
      </x:c>
      <x:c r="D15" s="135" t="n">
        <x:f>'R4_company_bridge'!E68</x:f>
        <x:v>2.913241138775068</x:v>
      </x:c>
      <x:c r="E15" s="135" t="n">
        <x:f>'R4_company_bridge'!F68</x:f>
        <x:v>3.030206267595749</x:v>
      </x:c>
      <x:c r="F15" s="135" t="n">
        <x:f>'R4_company_bridge'!G68</x:f>
        <x:v>3.5026655883824698</x:v>
      </x:c>
      <x:c r="G15" s="8"/>
      <x:c r="H15" s="8"/>
    </x:row>
    <x:row r="16">
      <x:c r="A16" s="8" t="str">
        <x:v>Capex</x:v>
      </x:c>
      <x:c r="B16" s="135" t="n">
        <x:f>'R4_company_bridge'!C69</x:f>
        <x:v>2.5</x:v>
      </x:c>
      <x:c r="C16" s="135" t="n">
        <x:f>'R4_company_bridge'!D69</x:f>
        <x:v>1.9</x:v>
      </x:c>
      <x:c r="D16" s="135" t="n">
        <x:f>'R4_company_bridge'!E69</x:f>
        <x:v>1.5</x:v>
      </x:c>
      <x:c r="E16" s="135" t="n">
        <x:f>'R4_company_bridge'!F69</x:f>
        <x:v>1.3</x:v>
      </x:c>
      <x:c r="F16" s="135" t="n">
        <x:f>'R4_company_bridge'!G69</x:f>
        <x:v>1.3</x:v>
      </x:c>
      <x:c r="G16" s="8"/>
      <x:c r="H16" s="8"/>
    </x:row>
    <x:row r="17">
      <x:c r="A17" s="8" t="str">
        <x:v>FCF</x:v>
      </x:c>
      <x:c r="B17" s="135" t="n">
        <x:f>'R4_company_bridge'!C70</x:f>
        <x:v>-0.07042112120749966</x:v>
      </x:c>
      <x:c r="C17" s="135" t="n">
        <x:f>'R4_company_bridge'!D70</x:f>
        <x:v>0.27890763139869623</x:v>
      </x:c>
      <x:c r="D17" s="135" t="n">
        <x:f>'R4_company_bridge'!E70</x:f>
        <x:v>1.413241138775068</x:v>
      </x:c>
      <x:c r="E17" s="135" t="n">
        <x:f>'R4_company_bridge'!F70</x:f>
        <x:v>1.7302062675957488</x:v>
      </x:c>
      <x:c r="F17" s="135" t="n">
        <x:f>'R4_company_bridge'!G70</x:f>
        <x:v>2.2026655883824695</x:v>
      </x:c>
      <x:c r="G17" s="8"/>
      <x:c r="H17" s="8"/>
    </x:row>
    <x:row r="18">
      <x:c r="A18" s="8" t="str">
        <x:v>Average ROIC</x:v>
      </x:c>
      <x:c r="B18" s="99" t="n">
        <x:f>'R4_company_bridge'!C77</x:f>
        <x:v>0.09158313935915463</x:v>
      </x:c>
      <x:c r="C18" s="99" t="n">
        <x:f>'R4_company_bridge'!D77</x:f>
        <x:v>0.05664593746015528</x:v>
      </x:c>
      <x:c r="D18" s="99" t="n">
        <x:f>'R4_company_bridge'!E77</x:f>
        <x:v>0.09611244450613196</x:v>
      </x:c>
      <x:c r="E18" s="99" t="n">
        <x:f>'R4_company_bridge'!F77</x:f>
        <x:v>0.10409966281392638</x:v>
      </x:c>
      <x:c r="F18" s="99" t="n">
        <x:f>'R4_company_bridge'!G77</x:f>
        <x:v>0.13488667007411292</x:v>
      </x:c>
      <x:c r="G18" s="8" t="str">
        <x:v>平均ROIC不能证明新增Capex创造价值；见下方Incremental ROIC。</x:v>
      </x:c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147" t="str">
        <x:v>Base 2030 Industry Balance / Exit Requirement</x:v>
      </x:c>
      <x:c r="B21" s="147"/>
      <x:c r="C21" s="147"/>
      <x:c r="D21" s="147"/>
      <x:c r="E21" s="147"/>
      <x:c r="F21" s="147"/>
      <x:c r="G21" s="147"/>
      <x:c r="H21" s="147"/>
    </x:row>
    <x:row r="22">
      <x:c r="A22" s="147" t="str">
        <x:v>Product</x:v>
      </x:c>
      <x:c r="B22" s="147" t="str">
        <x:v>Demand kt</x:v>
      </x:c>
      <x:c r="C22" s="147" t="str">
        <x:v>Effective Capacity kt</x:v>
      </x:c>
      <x:c r="D22" s="147" t="str">
        <x:v>Utilization</x:v>
      </x:c>
      <x:c r="E22" s="147" t="str">
        <x:v>Healthy Util Target</x:v>
      </x:c>
      <x:c r="F22" s="147" t="str">
        <x:v>Additional Exit Required kt</x:v>
      </x:c>
      <x:c r="G22" s="147" t="str">
        <x:v>Regime</x:v>
      </x:c>
      <x:c r="H22" s="147" t="str">
        <x:v>Price Ref CNY/kg</x:v>
      </x:c>
    </x:row>
    <x:row r="23">
      <x:c r="A23" s="8" t="str">
        <x:v>Threonine</x:v>
      </x:c>
      <x:c r="B23" s="173" t="n">
        <x:f>'R3_industry_balance'!F40</x:f>
        <x:v>1222.2491774273687</x:v>
      </x:c>
      <x:c r="C23" s="173" t="n">
        <x:f>'R3_industry_balance'!I40</x:f>
        <x:v>1685</x:v>
      </x:c>
      <x:c r="D23" s="99" t="n">
        <x:f>'R3_industry_balance'!J40</x:f>
        <x:v>0.7253704317076373</x:v>
      </x:c>
      <x:c r="E23" s="99" t="n">
        <x:f>'R1_master_assumptions'!F104</x:f>
        <x:v>0.85</x:v>
      </x:c>
      <x:c r="F23" s="173" t="n">
        <x:f>'R3_industry_balance'!K40</x:f>
        <x:v>447.05979126191914</x:v>
      </x:c>
      <x:c r="G23" s="8" t="str">
        <x:f>'R3_industry_balance'!L40</x:f>
        <x:v>Oversupply</x:v>
      </x:c>
      <x:c r="H23" s="79" t="n">
        <x:f>'R3_industry_balance'!M40</x:f>
        <x:v>7.6</x:v>
      </x:c>
    </x:row>
    <x:row r="24">
      <x:c r="A24" s="8" t="str">
        <x:v>MSG</x:v>
      </x:c>
      <x:c r="B24" s="173" t="n">
        <x:f>'R3_industry_balance'!F41</x:f>
        <x:v>3701.97269946723</x:v>
      </x:c>
      <x:c r="C24" s="173" t="n">
        <x:f>'R3_industry_balance'!I41</x:f>
        <x:v>4150</x:v>
      </x:c>
      <x:c r="D24" s="99" t="n">
        <x:f>'R3_industry_balance'!J41</x:f>
        <x:v>0.8920416143294531</x:v>
      </x:c>
      <x:c r="E24" s="99" t="n">
        <x:f>'R1_master_assumptions'!F105</x:f>
        <x:v>0.92</x:v>
      </x:c>
      <x:c r="F24" s="173" t="n">
        <x:f>'R3_industry_balance'!K41</x:f>
        <x:v>176.11663101388058</x:v>
      </x:c>
      <x:c r="G24" s="8" t="str">
        <x:f>'R3_industry_balance'!L41</x:f>
        <x:v>Oversupply</x:v>
      </x:c>
      <x:c r="H24" s="79" t="n">
        <x:f>'R3_industry_balance'!M41</x:f>
        <x:v>6.6</x:v>
      </x:c>
    </x:row>
    <x:row r="25">
      <x:c r="A25" s="8" t="str">
        <x:v>Valine</x:v>
      </x:c>
      <x:c r="B25" s="173" t="n">
        <x:f>'R3_industry_balance'!F42</x:f>
        <x:v>231.36587595490005</x:v>
      </x:c>
      <x:c r="C25" s="173" t="n">
        <x:f>'R3_industry_balance'!I42</x:f>
        <x:v>368</x:v>
      </x:c>
      <x:c r="D25" s="99" t="n">
        <x:f>'R3_industry_balance'!J42</x:f>
        <x:v>0.6287116194426632</x:v>
      </x:c>
      <x:c r="E25" s="99" t="n">
        <x:f>'R1_master_assumptions'!F106</x:f>
        <x:v>0.8</x:v>
      </x:c>
      <x:c r="F25" s="173" t="n">
        <x:f>'R3_industry_balance'!K42</x:f>
        <x:v>168.79265505637494</x:v>
      </x:c>
      <x:c r="G25" s="8" t="str">
        <x:f>'R3_industry_balance'!L42</x:f>
        <x:v>Oversupply</x:v>
      </x:c>
      <x:c r="H25" s="79" t="n">
        <x:f>'R3_industry_balance'!M42</x:f>
        <x:v>11.8</x:v>
      </x:c>
    </x:row>
    <x:row r="26">
      <x:c r="A26" s="8" t="str">
        <x:v>Lysine</x:v>
      </x:c>
      <x:c r="B26" s="8" t="str">
        <x:v>N/A</x:v>
      </x:c>
      <x:c r="C26" s="8" t="str">
        <x:v>N/A</x:v>
      </x:c>
      <x:c r="D26" s="8" t="str">
        <x:v>N/A</x:v>
      </x:c>
      <x:c r="E26" s="8" t="str">
        <x:v>N/A</x:v>
      </x:c>
      <x:c r="F26" s="8" t="str">
        <x:v>N/A</x:v>
      </x:c>
      <x:c r="G26" s="8" t="str">
        <x:f>'R3_industry_balance'!L43</x:f>
        <x:v>Oversupply</x:v>
      </x:c>
      <x:c r="H26" s="79" t="n">
        <x:f>'R3_industry_balance'!M43</x:f>
        <x:v>6.8</x:v>
      </x:c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  <x:row r="29">
      <x:c r="A29" s="147" t="str">
        <x:v>Base Incremental ROIC vs 2025</x:v>
      </x:c>
      <x:c r="B29" s="147"/>
      <x:c r="C29" s="147"/>
      <x:c r="D29" s="147"/>
      <x:c r="E29" s="147"/>
      <x:c r="F29" s="147"/>
      <x:c r="G29" s="147"/>
      <x:c r="H29" s="8"/>
    </x:row>
    <x:row r="30">
      <x:c r="A30" s="147" t="str">
        <x:v>Metric</x:v>
      </x:c>
      <x:c r="B30" s="147" t="str">
        <x:v>2026E</x:v>
      </x:c>
      <x:c r="C30" s="147" t="str">
        <x:v>2027E</x:v>
      </x:c>
      <x:c r="D30" s="147" t="str">
        <x:v>2028E</x:v>
      </x:c>
      <x:c r="E30" s="147" t="str">
        <x:v>2029E</x:v>
      </x:c>
      <x:c r="F30" s="147" t="str">
        <x:v>2030E</x:v>
      </x:c>
      <x:c r="G30" s="147" t="str">
        <x:v>Meaning</x:v>
      </x:c>
      <x:c r="H30" s="8"/>
    </x:row>
    <x:row r="31">
      <x:c r="A31" s="8" t="str">
        <x:v>ΔNOPAT vs 2025</x:v>
      </x:c>
      <x:c r="B31" s="135" t="n">
        <x:f>'R5_incremental_ROIC'!E9</x:f>
        <x:v>-1.159308927454782</x:v>
      </x:c>
      <x:c r="C31" s="135" t="n">
        <x:f>'R5_incremental_ROIC'!E10</x:f>
        <x:v>-1.6351045617126636</x:v>
      </x:c>
      <x:c r="D31" s="135" t="n">
        <x:f>'R5_incremental_ROIC'!E11</x:f>
        <x:v>-0.9770375680349666</x:v>
      </x:c>
      <x:c r="E31" s="135" t="n">
        <x:f>'R5_incremental_ROIC'!E12</x:f>
        <x:v>-0.8546474465701686</x:v>
      </x:c>
      <x:c r="F31" s="135" t="n">
        <x:f>'R5_incremental_ROIC'!E13</x:f>
        <x:v>-0.3787161356019406</x:v>
      </x:c>
      <x:c r="G31" s="8"/>
      <x:c r="H31" s="8"/>
    </x:row>
    <x:row r="32">
      <x:c r="A32" s="8" t="str">
        <x:v>ΔInvested Capital vs 2025</x:v>
      </x:c>
      <x:c r="B32" s="135" t="n">
        <x:f>'R5_incremental_ROIC'!F9</x:f>
        <x:v>1.3317885639999982</x:v>
      </x:c>
      <x:c r="C32" s="135" t="n">
        <x:f>'R5_incremental_ROIC'!F10</x:f>
        <x:v>1.8383049984579802</x:v>
      </x:c>
      <x:c r="D32" s="135" t="n">
        <x:f>'R5_incremental_ROIC'!F11</x:f>
        <x:v>1.8623473531791976</x:v>
      </x:c>
      <x:c r="E32" s="135" t="n">
        <x:f>'R5_incremental_ROIC'!F12</x:f>
        <x:v>1.6894458358134141</x:v>
      </x:c>
      <x:c r="F32" s="135" t="n">
        <x:f>'R5_incremental_ROIC'!F13</x:f>
        <x:v>1.51539762368599</x:v>
      </x:c>
      <x:c r="G32" s="8"/>
      <x:c r="H32" s="8"/>
    </x:row>
    <x:row r="33">
      <x:c r="A33" s="8" t="str">
        <x:v>Cumulative Incremental ROIC</x:v>
      </x:c>
      <x:c r="B33" s="56" t="n">
        <x:f>'R5_incremental_ROIC'!G9</x:f>
        <x:v>-0.8704902255451291</x:v>
      </x:c>
      <x:c r="C33" s="56" t="n">
        <x:f>'R5_incremental_ROIC'!G10</x:f>
        <x:v>-0.8894631538750281</x:v>
      </x:c>
      <x:c r="D33" s="56" t="n">
        <x:f>'R5_incremental_ROIC'!G11</x:f>
        <x:v>-0.5246269265328372</x:v>
      </x:c>
      <x:c r="E33" s="56" t="n">
        <x:f>'R5_incremental_ROIC'!G12</x:f>
        <x:v>-0.5058744284386502</x:v>
      </x:c>
      <x:c r="F33" s="56" t="n">
        <x:f>'R5_incremental_ROIC'!G13</x:f>
        <x:v>-0.24991205587400042</x:v>
      </x:c>
      <x:c r="G33" s="8" t="str">
        <x:v>负值=新增资本后NOPAT仍未恢复至2025正常化基准；不能用平均ROIC替代。</x:v>
      </x:c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147" t="str">
        <x:v>Base Valuation — methods must independently clear 11%</x:v>
      </x:c>
      <x:c r="B36" s="147"/>
      <x:c r="C36" s="147"/>
      <x:c r="D36" s="147"/>
      <x:c r="E36" s="147"/>
      <x:c r="F36" s="147"/>
      <x:c r="G36" s="147"/>
      <x:c r="H36" s="147"/>
    </x:row>
    <x:row r="37">
      <x:c r="A37" s="147" t="str">
        <x:v>Horizon</x:v>
      </x:c>
      <x:c r="B37" s="147" t="str">
        <x:v>Market Fair</x:v>
      </x:c>
      <x:c r="C37" s="147" t="str">
        <x:v>Owner Earnings Fair</x:v>
      </x:c>
      <x:c r="D37" s="147" t="str">
        <x:v>Market IRR</x:v>
      </x:c>
      <x:c r="E37" s="147" t="str">
        <x:v>OE IRR</x:v>
      </x:c>
      <x:c r="F37" s="147" t="str">
        <x:v>Market Buy@11%</x:v>
      </x:c>
      <x:c r="G37" s="147" t="str">
        <x:v>OE Buy@11%</x:v>
      </x:c>
      <x:c r="H37" s="147" t="str">
        <x:v>Gate</x:v>
      </x:c>
    </x:row>
    <x:row r="38">
      <x:c r="A38" s="8" t="n">
        <x:v>2028</x:v>
      </x:c>
      <x:c r="B38" s="79" t="n">
        <x:f>'R7_valuation'!O7</x:f>
        <x:v>5.343868072318382</x:v>
      </x:c>
      <x:c r="C38" s="79" t="n">
        <x:f>'R7_valuation'!N7</x:f>
        <x:v>5.822038938336306</x:v>
      </x:c>
      <x:c r="D38" s="99" t="n">
        <x:f>'R7_valuation'!P7</x:f>
        <x:v>-0.13092767182363702</x:v>
      </x:c>
      <x:c r="E38" s="99" t="n">
        <x:f>'R7_valuation'!Q7</x:f>
        <x:v>-0.10061474594581994</x:v>
      </x:c>
      <x:c r="F38" s="79" t="n">
        <x:f>'R7_valuation'!R7</x:f>
        <x:v>4.430930318728225</x:v>
      </x:c>
      <x:c r="G38" s="79" t="n">
        <x:f>'R7_valuation'!S7</x:f>
        <x:v>4.804116467221964</x:v>
      </x:c>
      <x:c r="H38" s="8" t="str">
        <x:f>'R7_valuation'!U7</x:f>
        <x:v>FAIL</x:v>
      </x:c>
    </x:row>
    <x:row r="39">
      <x:c r="A39" s="8" t="n">
        <x:v>2030</x:v>
      </x:c>
      <x:c r="B39" s="79" t="n">
        <x:f>'R7_valuation'!O8</x:f>
        <x:v>7.639551136266228</x:v>
      </x:c>
      <x:c r="C39" s="79" t="n">
        <x:f>'R7_valuation'!N8</x:f>
        <x:v>9.26619250628391</x:v>
      </x:c>
      <x:c r="D39" s="99" t="n">
        <x:f>'R7_valuation'!P8</x:f>
        <x:v>0.020277548890119602</x:v>
      </x:c>
      <x:c r="E39" s="99" t="n">
        <x:f>'R7_valuation'!Q8</x:f>
        <x:v>0.062404057250437885</x:v>
      </x:c>
      <x:c r="F39" s="79" t="n">
        <x:f>'R7_valuation'!R8</x:f>
        <x:v>5.523775015225765</x:v>
      </x:c>
      <x:c r="G39" s="79" t="n">
        <x:f>'R7_valuation'!S8</x:f>
        <x:v>6.554133281485667</x:v>
      </x:c>
      <x:c r="H39" s="8" t="str">
        <x:f>'R7_valuation'!U8</x:f>
        <x:v>FAIL</x:v>
      </x:c>
    </x:row>
    <x:row r="40">
      <x:c r="A40" s="8" t="n">
        <x:v>2035</x:v>
      </x:c>
      <x:c r="B40" s="79" t="n">
        <x:f>'R7_valuation'!O9</x:f>
        <x:v>8.64978312649188</x:v>
      </x:c>
      <x:c r="C40" s="79" t="n">
        <x:f>'R7_valuation'!N9</x:f>
        <x:v>10.22824620441758</x:v>
      </x:c>
      <x:c r="D40" s="99" t="n">
        <x:f>'R7_valuation'!P9</x:f>
        <x:v>0.04479858908324471</x:v>
      </x:c>
      <x:c r="E40" s="99" t="n">
        <x:f>'R7_valuation'!Q9</x:f>
        <x:v>0.06024950028416837</x:v>
      </x:c>
      <x:c r="F40" s="79" t="n">
        <x:f>'R7_valuation'!R9</x:f>
        <x:v>4.793762394821975</x:v>
      </x:c>
      <x:c r="G40" s="79" t="n">
        <x:f>'R7_valuation'!S9</x:f>
        <x:v>5.386949644484913</x:v>
      </x:c>
      <x:c r="H40" s="8" t="str">
        <x:f>'R7_valuation'!U9</x:f>
        <x:v>FAIL</x:v>
      </x:c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147" t="str">
        <x:v>Repaired Conclusion</x:v>
      </x:c>
      <x:c r="B43" s="147"/>
      <x:c r="C43" s="147"/>
      <x:c r="D43" s="147"/>
      <x:c r="E43" s="147"/>
      <x:c r="F43" s="147"/>
      <x:c r="G43" s="147"/>
      <x:c r="H43" s="147"/>
    </x:row>
    <x:row r="44" ht="42" customHeight="1">
      <x:c r="A44" s="8" t="str">
        <x:v>1</x:v>
      </x:c>
      <x:c r="B44" s="8" t="str">
        <x:v>产能底</x:v>
      </x:c>
      <x:c r="C44" s="8" t="str">
        <x:v>未确认</x:v>
      </x:c>
      <x:c r="D44" s="8" t="str">
        <x:v>苏氨酸/缬氨酸Base 2030仍需大规模额外退出才能达到审计用健康利用率。</x:v>
      </x:c>
      <x:c r="E44" s="8" t="str"/>
      <x:c r="F44" s="8" t="str"/>
      <x:c r="G44" s="8" t="str"/>
      <x:c r="H44" s="8" t="str"/>
    </x:row>
    <x:row r="45" ht="42" customHeight="1">
      <x:c r="A45" s="8" t="str">
        <x:v>2</x:v>
      </x:c>
      <x:c r="B45" s="8" t="str">
        <x:v>新增资本回报</x:v>
      </x:c>
      <x:c r="C45" s="8" t="str">
        <x:v>未确认</x:v>
      </x:c>
      <x:c r="D45" s="8" t="str">
        <x:v>Base累计Incremental ROIC至2030仍为负；吉林/通辽/新疆项目需用后续NOPAT验证。</x:v>
      </x:c>
      <x:c r="E45" s="8" t="str"/>
      <x:c r="F45" s="8" t="str"/>
      <x:c r="G45" s="8" t="str"/>
      <x:c r="H45" s="8" t="str"/>
    </x:row>
    <x:row r="46" ht="42" customHeight="1">
      <x:c r="A46" s="8" t="str">
        <x:v>3</x:v>
      </x:c>
      <x:c r="B46" s="8" t="str">
        <x:v>当前价格</x:v>
      </x:c>
      <x:c r="C46" s="8" t="str">
        <x:v>不通过11%</x:v>
      </x:c>
      <x:c r="D46" s="8" t="str">
        <x:v>Base 2030/2035的市场法与Owner Earnings IRR均低于11%。</x:v>
      </x:c>
      <x:c r="E46" s="8" t="str"/>
      <x:c r="F46" s="8" t="str"/>
      <x:c r="G46" s="8" t="str"/>
      <x:c r="H46" s="8" t="str"/>
    </x:row>
    <x:row r="47" ht="42" customHeight="1">
      <x:c r="A47" s="8" t="str">
        <x:v>4</x:v>
      </x:c>
      <x:c r="B47" s="8" t="str">
        <x:v>合理买价纪律</x:v>
      </x:c>
      <x:c r="C47" s="8" t="str">
        <x:v>取更严格方法</x:v>
      </x:c>
      <x:c r="D47" s="8" t="str">
        <x:v>使用R7 Robust Buy@11%=min(Market, Owner Earnings)，而非单一7.28元Trigger。</x:v>
      </x:c>
      <x:c r="E47" s="8" t="str"/>
      <x:c r="F47" s="8" t="str"/>
      <x:c r="G47" s="8" t="str"/>
      <x:c r="H47" s="8" t="str"/>
    </x:row>
    <x:row r="48" ht="42" customHeight="1">
      <x:c r="A48" s="8" t="str">
        <x:v>5</x:v>
      </x:c>
      <x:c r="B48" s="8" t="str">
        <x:v>复审条件</x:v>
      </x:c>
      <x:c r="C48" s="8" t="str">
        <x:v>数据驱动</x:v>
      </x:c>
      <x:c r="D48" s="8" t="str">
        <x:v>项目延期/退出、产品价差/利用率改善、Incremental ROIC转正后再过G3。</x:v>
      </x:c>
      <x:c r="E48" s="8" t="str"/>
      <x:c r="F48" s="8" t="str"/>
      <x:c r="G48" s="8" t="str"/>
      <x:c r="H48" s="8" t="str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</x:sheetData>
  <x:mergeCells>
    <x:mergeCell ref="A1:H1"/>
    <x:mergeCell ref="A10:G10"/>
    <x:mergeCell ref="A21:H21"/>
    <x:mergeCell ref="A29:G29"/>
    <x:mergeCell ref="A36:H36"/>
    <x:mergeCell ref="A43:H43"/>
    <x:mergeCell ref="B3:H3"/>
    <x:mergeCell ref="B4:H4"/>
    <x:mergeCell ref="B5:H5"/>
    <x:mergeCell ref="B6:H6"/>
    <x:mergeCell ref="B7:H7"/>
    <x:mergeCell ref="B8:H8"/>
    <x:mergeCell ref="D44:H44"/>
    <x:mergeCell ref="D45:H45"/>
    <x:mergeCell ref="D46:H46"/>
    <x:mergeCell ref="D47:H47"/>
    <x:mergeCell ref="D48:H48"/>
  </x:mergeCells>
  <x:pageMargins left="0.7" right="0.7" top="0.75" bottom="0.75" header="0.3" footer="0.3"/>
</x:worksheet>
</file>

<file path=xl/worksheets/sheet8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24" hidden="0" customWidth="1"/>
    <x:col min="4" max="4" width="52" hidden="0" customWidth="1"/>
    <x:col min="5" max="5" width="44" hidden="0" customWidth="1"/>
  </x:cols>
  <x:sheetData>
    <x:row r="1">
      <x:c r="A1" s="152" t="str">
        <x:v>梅花生物审计修复日志 — 仅R0–R9链条用于最终G3</x:v>
      </x:c>
      <x:c r="B1" s="152"/>
      <x:c r="C1" s="152"/>
      <x:c r="D1" s="152"/>
      <x:c r="E1" s="152"/>
    </x:row>
    <x:row r="2">
      <x:c r="A2" s="8"/>
      <x:c r="B2" s="8"/>
      <x:c r="C2" s="8"/>
      <x:c r="D2" s="8"/>
      <x:c r="E2" s="8"/>
    </x:row>
    <x:row r="3">
      <x:c r="A3" s="147" t="str">
        <x:v>Gate</x:v>
      </x:c>
      <x:c r="B3" s="147" t="str">
        <x:v>Check</x:v>
      </x:c>
      <x:c r="C3" s="147" t="str">
        <x:v>Status</x:v>
      </x:c>
      <x:c r="D3" s="147" t="str">
        <x:v>Result / Evidence</x:v>
      </x:c>
      <x:c r="E3" s="147" t="str">
        <x:v>Repair implication</x:v>
      </x:c>
    </x:row>
    <x:row r="4">
      <x:c r="A4" s="8" t="str">
        <x:v>G0</x:v>
      </x:c>
      <x:c r="B4" s="8" t="str">
        <x:v>Assumption single source</x:v>
      </x:c>
      <x:c r="C4" s="8" t="str">
        <x:v>PASS</x:v>
      </x:c>
      <x:c r="D4" s="8" t="str">
        <x:v>R1_master_assumptions为修复链唯一假设源；R4/R6/R7只引用R1/R3。</x:v>
      </x:c>
      <x:c r="E4" s="8" t="str">
        <x:v>旧P4/P5保留用于版本对比，不再作为最终Gate输入。</x:v>
      </x:c>
    </x:row>
    <x:row r="5">
      <x:c r="A5" s="8" t="str">
        <x:v>G0</x:v>
      </x:c>
      <x:c r="B5" s="8" t="str">
        <x:v>Year key normalization</x:v>
      </x:c>
      <x:c r="C5" s="8" t="str">
        <x:v>PASS</x:v>
      </x:c>
      <x:c r="D5" s="8" t="str">
        <x:v>修复链取数函数兼容原表文本/数值年份；H2 Revenue assumption仍可追溯。</x:v>
      </x:c>
      <x:c r="E5" s="8" t="str">
        <x:v>避免同为2026却抓不到假设。</x:v>
      </x:c>
    </x:row>
    <x:row r="6">
      <x:c r="A6" s="8" t="str">
        <x:v>G1</x:v>
      </x:c>
      <x:c r="B6" s="8" t="str">
        <x:v>Domestic/export demand split</x:v>
      </x:c>
      <x:c r="C6" s="8" t="str">
        <x:v>PASS</x:v>
      </x:c>
      <x:c r="D6" s="8" t="str">
        <x:v>Threonine/MSG/Valine分别预测国内与出口；不再直接把产量当需求。</x:v>
      </x:c>
      <x:c r="E6" s="8" t="str">
        <x:v>供需模型口径修正。</x:v>
      </x:c>
    </x:row>
    <x:row r="7">
      <x:c r="A7" s="8" t="str">
        <x:v>G1</x:v>
      </x:c>
      <x:c r="B7" s="8" t="str">
        <x:v>Lysine tonnage basis</x:v>
      </x:c>
      <x:c r="C7" s="8" t="str">
        <x:v>WARN</x:v>
      </x:c>
      <x:c r="D7" s="8" t="str">
        <x:v>行业产能为折纯吨、部分项目为实物吨；利用率与Required Exit保持N/A。</x:v>
      </x:c>
      <x:c r="E7" s="8" t="str">
        <x:v>禁止伪精确。</x:v>
      </x:c>
    </x:row>
    <x:row r="8">
      <x:c r="A8" s="8" t="str">
        <x:v>G1</x:v>
      </x:c>
      <x:c r="B8" s="8" t="str">
        <x:v>Regime formula linkage</x:v>
      </x:c>
      <x:c r="C8" s="8" t="str">
        <x:v>PASS</x:v>
      </x:c>
      <x:c r="D8" s="8" t="str">
        <x:v>R3由Demand/Capacity/Exit自动计算Utilization、Regime和Price Ref。</x:v>
      </x:c>
      <x:c r="E8" s="8" t="str">
        <x:v>项目/需求变化可自动传导价格。</x:v>
      </x:c>
    </x:row>
    <x:row r="9">
      <x:c r="A9" s="8" t="str">
        <x:v>G1</x:v>
      </x:c>
      <x:c r="B9" s="8" t="str">
        <x:v>Base 2030 Threonine exit gap</x:v>
      </x:c>
      <x:c r="C9" s="8" t="str">
        <x:v>WARN</x:v>
      </x:c>
      <x:c r="D9" s="8" t="str">
        <x:v>Base 2030 Utilization约72.5%；到85%审计健康利用率仍需额外退出约447kt。</x:v>
      </x:c>
      <x:c r="E9" s="8" t="str">
        <x:v>产能底尚未形成。</x:v>
      </x:c>
    </x:row>
    <x:row r="10">
      <x:c r="A10" s="8" t="str">
        <x:v>G1</x:v>
      </x:c>
      <x:c r="B10" s="8" t="str">
        <x:v>Base 2030 MSG exit gap</x:v>
      </x:c>
      <x:c r="C10" s="8" t="str">
        <x:v>WARN</x:v>
      </x:c>
      <x:c r="D10" s="8" t="str">
        <x:v>Base 2030 Utilization约89.2%；到92%审计健康利用率仍需额外退出约176kt。</x:v>
      </x:c>
      <x:c r="E10" s="8" t="str">
        <x:v>价格修复仍受供给约束。</x:v>
      </x:c>
    </x:row>
    <x:row r="11">
      <x:c r="A11" s="8" t="str">
        <x:v>G1</x:v>
      </x:c>
      <x:c r="B11" s="8" t="str">
        <x:v>Base 2030 Valine exit gap</x:v>
      </x:c>
      <x:c r="C11" s="8" t="str">
        <x:v>WARN</x:v>
      </x:c>
      <x:c r="D11" s="8" t="str">
        <x:v>Base 2030 Utilization约62.9%；到80%审计健康利用率仍需额外退出约169kt。</x:v>
      </x:c>
      <x:c r="E11" s="8" t="str">
        <x:v>高增长假设不能替代出清。</x:v>
      </x:c>
    </x:row>
    <x:row r="12">
      <x:c r="A12" s="8" t="str">
        <x:v>P4</x:v>
      </x:c>
      <x:c r="B12" s="8" t="str">
        <x:v>2026 H1 + H2 bridge</x:v>
      </x:c>
      <x:c r="C12" s="8" t="str">
        <x:v>PASS</x:v>
      </x:c>
      <x:c r="D12" s="8" t="str">
        <x:v>Base 2026全年GM约13.45%，隐含H2 GM约13.98%；H2 CFO约2.04bn。</x:v>
      </x:c>
      <x:c r="E12" s="8" t="str">
        <x:v>消除原模型16%+ H2 GM的隐藏反转。</x:v>
      </x:c>
    </x:row>
    <x:row r="13">
      <x:c r="A13" s="8" t="str">
        <x:v>P4</x:v>
      </x:c>
      <x:c r="B13" s="8" t="str">
        <x:v>Product→company GM bridge</x:v>
      </x:c>
      <x:c r="C13" s="8" t="str">
        <x:v>PASS</x:v>
      </x:c>
      <x:c r="D13" s="8" t="str">
        <x:v>Feed/Flavor价格指数来自R3；各分部GM自动汇总为公司GM。</x:v>
      </x:c>
      <x:c r="E13" s="8" t="str">
        <x:v>利润路径不再并排手填。</x:v>
      </x:c>
    </x:row>
    <x:row r="14">
      <x:c r="A14" s="8" t="str">
        <x:v>G2/P4</x:v>
      </x:c>
      <x:c r="B14" s="8" t="str">
        <x:v>Average vs Incremental ROIC</x:v>
      </x:c>
      <x:c r="C14" s="8" t="str">
        <x:v>FAIL</x:v>
      </x:c>
      <x:c r="D14" s="8" t="str">
        <x:v>Base 2030平均ROIC约13.5%，但累计Incremental ROIC vs 2025约-25.0%。</x:v>
      </x:c>
      <x:c r="E14" s="8" t="str">
        <x:v>不能用老资产平均ROIC证明本轮扩产创造价值。</x:v>
      </x:c>
    </x:row>
    <x:row r="15">
      <x:c r="A15" s="8" t="str">
        <x:v>P4</x:v>
      </x:c>
      <x:c r="B15" s="8" t="str">
        <x:v>2031–2035 capital roll-forward</x:v>
      </x:c>
      <x:c r="C15" s="8" t="str">
        <x:v>PASS</x:v>
      </x:c>
      <x:c r="D15" s="8" t="str">
        <x:v>Maintenance Capex≈D&amp;A；增长Capex与g单列，投入资本不再机械缩水。</x:v>
      </x:c>
      <x:c r="E15" s="8" t="str">
        <x:v>长期FCF更保守可审计。</x:v>
      </x:c>
    </x:row>
    <x:row r="16">
      <x:c r="A16" s="8" t="str">
        <x:v>P5</x:v>
      </x:c>
      <x:c r="B16" s="8" t="str">
        <x:v>Terminal growth value uses RONIC</x:v>
      </x:c>
      <x:c r="C16" s="8" t="str">
        <x:v>PASS</x:v>
      </x:c>
      <x:c r="D16" s="8" t="str">
        <x:v>EV/EBIT终值使用Terminal RONIC 7%/10%/15%，而非平均ROIC。</x:v>
      </x:c>
      <x:c r="E16" s="8" t="str">
        <x:v>避免高平均ROIC放大增长价值。</x:v>
      </x:c>
    </x:row>
    <x:row r="17">
      <x:c r="A17" s="8" t="str">
        <x:v>P5</x:v>
      </x:c>
      <x:c r="B17" s="8" t="str">
        <x:v>Base 2030 Market IRR</x:v>
      </x:c>
      <x:c r="C17" s="8" t="str">
        <x:v>FAIL</x:v>
      </x:c>
      <x:c r="D17" s="8" t="str">
        <x:v>约2.0%，低于11%。</x:v>
      </x:c>
      <x:c r="E17" s="8" t="str">
        <x:v>当前7.90元不能通过市场倍数法。</x:v>
      </x:c>
    </x:row>
    <x:row r="18">
      <x:c r="A18" s="8" t="str">
        <x:v>P5</x:v>
      </x:c>
      <x:c r="B18" s="8" t="str">
        <x:v>Base 2030 Owner Earnings IRR</x:v>
      </x:c>
      <x:c r="C18" s="8" t="str">
        <x:v>FAIL</x:v>
      </x:c>
      <x:c r="D18" s="8" t="str">
        <x:v>约6.2%，低于11%。</x:v>
      </x:c>
      <x:c r="E18" s="8" t="str">
        <x:v>Owner Earnings亦未过门槛。</x:v>
      </x:c>
    </x:row>
    <x:row r="19">
      <x:c r="A19" s="8" t="str">
        <x:v>P5</x:v>
      </x:c>
      <x:c r="B19" s="8" t="str">
        <x:v>Base 2035 Market IRR</x:v>
      </x:c>
      <x:c r="C19" s="8" t="str">
        <x:v>FAIL</x:v>
      </x:c>
      <x:c r="D19" s="8" t="str">
        <x:v>约4.5%，低于11%。</x:v>
      </x:c>
      <x:c r="E19" s="8" t="str">
        <x:v>长期仍未过门槛。</x:v>
      </x:c>
    </x:row>
    <x:row r="20">
      <x:c r="A20" s="8" t="str">
        <x:v>P5</x:v>
      </x:c>
      <x:c r="B20" s="8" t="str">
        <x:v>Base 2035 Owner Earnings IRR</x:v>
      </x:c>
      <x:c r="C20" s="8" t="str">
        <x:v>FAIL</x:v>
      </x:c>
      <x:c r="D20" s="8" t="str">
        <x:v>约6.0%，低于11%。</x:v>
      </x:c>
      <x:c r="E20" s="8" t="str">
        <x:v>长期仍未过门槛。</x:v>
      </x:c>
    </x:row>
    <x:row r="21">
      <x:c r="A21" s="8" t="str">
        <x:v>G3</x:v>
      </x:c>
      <x:c r="B21" s="8" t="str">
        <x:v>Investment Gate</x:v>
      </x:c>
      <x:c r="C21" s="8" t="str">
        <x:v>HOLD / CONDITIONAL FAIL</x:v>
      </x:c>
      <x:c r="D21" s="8" t="str">
        <x:v>两类Base主估值法在2030/2035均未共同达到11%；产能底和新增资本回报也未确认。</x:v>
      </x:c>
      <x:c r="E21" s="8" t="str">
        <x:v>等待供给退出/项目纪律/Incremental ROIC改善后复审。</x:v>
      </x:c>
    </x:row>
    <x:row r="22">
      <x:c r="A22" s="8"/>
      <x:c r="B22" s="8"/>
      <x:c r="C22" s="8"/>
      <x:c r="D22" s="8"/>
      <x:c r="E22" s="8"/>
    </x:row>
    <x:row r="23">
      <x:c r="A23" s="8"/>
      <x:c r="B23" s="8"/>
      <x:c r="C23" s="8"/>
      <x:c r="D23" s="8"/>
      <x:c r="E23" s="8"/>
    </x:row>
    <x:row r="24">
      <x:c r="A24" s="8"/>
      <x:c r="B24" s="8"/>
      <x:c r="C24" s="8"/>
      <x:c r="D24" s="8"/>
      <x:c r="E24" s="8"/>
    </x:row>
    <x:row r="25">
      <x:c r="A25" s="8"/>
      <x:c r="B25" s="8"/>
      <x:c r="C25" s="8"/>
      <x:c r="D25" s="8"/>
      <x:c r="E25" s="8"/>
    </x:row>
  </x:sheetData>
  <x:mergeCells>
    <x:mergeCell ref="A1:E1"/>
  </x:mergeCells>
  <x:pageMargins left="0.7" right="0.7" top="0.75" bottom="0.75" header="0.3" footer="0.3"/>
</x:worksheet>
</file>