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874f565f340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perBull Summary" sheetId="1" r:id="R74561e0b38914c21"/>
    <x:sheet xmlns:r="http://schemas.openxmlformats.org/officeDocument/2006/relationships" name="00_common_input_snapshot" sheetId="2" r:id="R12096cfc9bd54046"/>
    <x:sheet xmlns:r="http://schemas.openxmlformats.org/officeDocument/2006/relationships" name="00_data_lineage" sheetId="3" r:id="Rb36a34eda6e74046"/>
    <x:sheet xmlns:r="http://schemas.openxmlformats.org/officeDocument/2006/relationships" name="01_sources" sheetId="4" r:id="Rf5decd0825cb48df"/>
    <x:sheet xmlns:r="http://schemas.openxmlformats.org/officeDocument/2006/relationships" name="01b_field_provenance" sheetId="5" r:id="R42ddff55218e41d1"/>
    <x:sheet xmlns:r="http://schemas.openxmlformats.org/officeDocument/2006/relationships" name="03_asset_master" sheetId="6" r:id="R4e92c361f7254432"/>
    <x:sheet xmlns:r="http://schemas.openxmlformats.org/officeDocument/2006/relationships" name="04_operating_history" sheetId="7" r:id="Rab1f4cf86384458f"/>
    <x:sheet xmlns:r="http://schemas.openxmlformats.org/officeDocument/2006/relationships" name="05_financial_history" sheetId="8" r:id="Re769cfb61e0e4126"/>
    <x:sheet xmlns:r="http://schemas.openxmlformats.org/officeDocument/2006/relationships" name="06_capital_allocation_govern" sheetId="9" r:id="Rc22fd092a08e4747"/>
    <x:sheet xmlns:r="http://schemas.openxmlformats.org/officeDocument/2006/relationships" name="06b_management_delivery" sheetId="10" r:id="R2fa26ec4119145b9"/>
    <x:sheet xmlns:r="http://schemas.openxmlformats.org/officeDocument/2006/relationships" name="07_peer_comparison" sheetId="11" r:id="R8842fd3cbc4a4fb1"/>
    <x:sheet xmlns:r="http://schemas.openxmlformats.org/officeDocument/2006/relationships" name="08_scenario_assumptions" sheetId="12" r:id="Raff7c24bff2b42cb"/>
    <x:sheet xmlns:r="http://schemas.openxmlformats.org/officeDocument/2006/relationships" name="09_forecast_2025_2035" sheetId="13" r:id="R20c9ed6a3b934ed4"/>
    <x:sheet xmlns:r="http://schemas.openxmlformats.org/officeDocument/2006/relationships" name="10_valuation" sheetId="14" r:id="Rd80ebe32c7d74ed3"/>
    <x:sheet xmlns:r="http://schemas.openxmlformats.org/officeDocument/2006/relationships" name="11_monitoring_dashboard" sheetId="15" r:id="Rdb16b74a3c4e469e"/>
    <x:sheet xmlns:r="http://schemas.openxmlformats.org/officeDocument/2006/relationships" name="12_checks" sheetId="16" r:id="R1673319add5f4341"/>
    <x:sheet xmlns:r="http://schemas.openxmlformats.org/officeDocument/2006/relationships" name="SuperBull_逐年合理股价" sheetId="17" r:id="Re0a1002fff0a4f8d"/>
    <x:sheet xmlns:r="http://schemas.openxmlformats.org/officeDocument/2006/relationships" name="mine_NAV_detail" sheetId="18" r:id="R683b92f290f748b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0"/>
    <x:numFmt numFmtId="201" formatCode="#,##0"/>
    <x:numFmt numFmtId="202" formatCode="0.000"/>
    <x:numFmt numFmtId="203" formatCode="0.000x"/>
    <x:numFmt numFmtId="204" formatCode="HK$0.00"/>
    <x:numFmt numFmtId="205" formatCode="0.0%"/>
  </x:numFmts>
  <x:fonts count="4">
    <x:font>
      <x:sz val="11"/>
      <x:name val="Carlito"/>
    </x:font>
    <x:font>
      <x:b/>
      <x:sz val="18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205" fontId="0" fillId="0" borderId="0" xfId="0" applyNumberFormat="1" applyFont="1" applyFill="1" applyBorder="1"/>
    <x:xf numFmtId="205" fontId="0" fillId="0" borderId="1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156590915864547" /><Relationship Type="http://schemas.openxmlformats.org/officeDocument/2006/relationships/theme" Target="/xl/theme/theme1.xml" Id="R3111ab17543a4066" /><Relationship Type="http://schemas.openxmlformats.org/officeDocument/2006/relationships/sharedStrings" Target="/xl/sharedStrings.xml" Id="R477b7b61796f4b80" /><Relationship Type="http://schemas.openxmlformats.org/officeDocument/2006/relationships/worksheet" Target="/xl/worksheets/sheet1.xml" Id="R74561e0b38914c21" /><Relationship Type="http://schemas.openxmlformats.org/officeDocument/2006/relationships/worksheet" Target="/xl/worksheets/sheet2.xml" Id="R12096cfc9bd54046" /><Relationship Type="http://schemas.openxmlformats.org/officeDocument/2006/relationships/worksheet" Target="/xl/worksheets/sheet3.xml" Id="Rb36a34eda6e74046" /><Relationship Type="http://schemas.openxmlformats.org/officeDocument/2006/relationships/worksheet" Target="/xl/worksheets/sheet4.xml" Id="Rf5decd0825cb48df" /><Relationship Type="http://schemas.openxmlformats.org/officeDocument/2006/relationships/worksheet" Target="/xl/worksheets/sheet5.xml" Id="R42ddff55218e41d1" /><Relationship Type="http://schemas.openxmlformats.org/officeDocument/2006/relationships/worksheet" Target="/xl/worksheets/sheet6.xml" Id="R4e92c361f7254432" /><Relationship Type="http://schemas.openxmlformats.org/officeDocument/2006/relationships/worksheet" Target="/xl/worksheets/sheet7.xml" Id="Rab1f4cf86384458f" /><Relationship Type="http://schemas.openxmlformats.org/officeDocument/2006/relationships/worksheet" Target="/xl/worksheets/sheet8.xml" Id="Re769cfb61e0e4126" /><Relationship Type="http://schemas.openxmlformats.org/officeDocument/2006/relationships/worksheet" Target="/xl/worksheets/sheet9.xml" Id="Rc22fd092a08e4747" /><Relationship Type="http://schemas.openxmlformats.org/officeDocument/2006/relationships/worksheet" Target="/xl/worksheets/sheet10.xml" Id="R2fa26ec4119145b9" /><Relationship Type="http://schemas.openxmlformats.org/officeDocument/2006/relationships/worksheet" Target="/xl/worksheets/sheet11.xml" Id="R8842fd3cbc4a4fb1" /><Relationship Type="http://schemas.openxmlformats.org/officeDocument/2006/relationships/worksheet" Target="/xl/worksheets/sheet12.xml" Id="Raff7c24bff2b42cb" /><Relationship Type="http://schemas.openxmlformats.org/officeDocument/2006/relationships/worksheet" Target="/xl/worksheets/sheet13.xml" Id="R20c9ed6a3b934ed4" /><Relationship Type="http://schemas.openxmlformats.org/officeDocument/2006/relationships/worksheet" Target="/xl/worksheets/sheet14.xml" Id="Rd80ebe32c7d74ed3" /><Relationship Type="http://schemas.openxmlformats.org/officeDocument/2006/relationships/worksheet" Target="/xl/worksheets/sheet15.xml" Id="Rdb16b74a3c4e469e" /><Relationship Type="http://schemas.openxmlformats.org/officeDocument/2006/relationships/worksheet" Target="/xl/worksheets/sheet16.xml" Id="R1673319add5f4341" /><Relationship Type="http://schemas.openxmlformats.org/officeDocument/2006/relationships/worksheet" Target="/xl/worksheets/sheet17.xml" Id="Re0a1002fff0a4f8d" /><Relationship Type="http://schemas.openxmlformats.org/officeDocument/2006/relationships/worksheet" Target="/xl/worksheets/sheet18.xml" Id="R683b92f290f748b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7b3fee85f9944f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Super Bull逐年合理股价</a:t>
            </a:r>
          </a:p>
        </c:rich>
      </c:tx>
    </c:title>
    <c:plotArea>
      <c:lineChart>
        <c:grouping val="standard"/>
        <c:ser>
          <c:idx val="0"/>
          <c:order val="0"/>
          <c:tx>
            <c:v>合理股价</c:v>
          </c:tx>
          <c:marker>
            <c:symbol val="none"/>
          </c:marker>
          <c:cat>
            <c:strRef>
              <c:f>'SuperBull Summary'!$A$25:$A$29</c:f>
              <c:strCache>
                <c:ptCount val="0"/>
              </c:strCache>
            </c:strRef>
          </c:cat>
          <c:val>
            <c:numRef>
              <c:f>'SuperBull Summary'!$B$25:$B$29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当前价</c:v>
          </c:tx>
          <c:marker>
            <c:symbol val="none"/>
          </c:marker>
          <c:cat>
            <c:strRef>
              <c:f>'SuperBull Summary'!$A$25:$A$29</c:f>
              <c:strCache>
                <c:ptCount val="0"/>
              </c:strCache>
            </c:strRef>
          </c:cat>
          <c:val>
            <c:numRef>
              <c:f>'SuperBull Summary'!$C$25:$C$29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5</xdr:col>
      <xdr:colOff>0</xdr:colOff>
      <xdr:row>22</xdr:row>
      <xdr:rowOff>0</xdr:rowOff>
    </xdr:from>
    <xdr:to>
      <xdr:col>10</xdr:col>
      <xdr:colOff>0</xdr:colOff>
      <xdr:row>37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7b3fee85f9944f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01" displayName="T01" ref="A1:X41" headerRowCount="1" totalsRowCount="0" totalsRowShown="0">
  <x:tableColumns count="24">
    <x:tableColumn id="1" name="common_input_version"/>
    <x:tableColumn id="2" name="macro_as_of_date"/>
    <x:tableColumn id="3" name="step6_version"/>
    <x:tableColumn id="4" name="step6_hash"/>
    <x:tableColumn id="5" name="scenario"/>
    <x:tableColumn id="6" name="year"/>
    <x:tableColumn id="7" name="scenario_type"/>
    <x:tableColumn id="8" name="price_basis"/>
    <x:tableColumn id="9" name="inflation_assumption"/>
    <x:tableColumn id="10" name="inflation_index"/>
    <x:tableColumn id="11" name="uranium_LT_price_real_USD_lb"/>
    <x:tableColumn id="12" name="uranium_LT_price_nominal_USD_lb"/>
    <x:tableColumn id="13" name="uranium_spot_reference_real_USD_lb"/>
    <x:tableColumn id="14" name="uranium_spot_reference_nominal_USD_lb"/>
    <x:tableColumn id="15" name="reference_demand_ktU"/>
    <x:tableColumn id="16" name="reference_primary_supply_ktU"/>
    <x:tableColumn id="17" name="structural_secondary_ktU"/>
    <x:tableColumn id="18" name="inventory_state"/>
    <x:tableColumn id="19" name="seller_scarcity_probability"/>
    <x:tableColumn id="20" name="source_file"/>
    <x:tableColumn id="21" name="source_metric"/>
    <x:tableColumn id="22" name="construction_rule"/>
    <x:tableColumn id="23" name="comparable_batch_id"/>
    <x:tableColumn id="24" name="cross_company_comparability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02" displayName="T02" ref="A1:H6" headerRowCount="1" totalsRowCount="0" totalsRowShown="0">
  <x:tableColumns count="8">
    <x:tableColumn id="1" name="field_group"/>
    <x:tableColumn id="2" name="canonical_table"/>
    <x:tableColumn id="3" name="canonical_key"/>
    <x:tableColumn id="4" name="derived_tables"/>
    <x:tableColumn id="5" name="derivation_rule"/>
    <x:tableColumn id="6" name="owner_phase"/>
    <x:tableColumn id="7" name="manual_edit_allowed"/>
    <x:tableColumn id="8" name="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03" displayName="T03" ref="A1:L14" headerRowCount="1" totalsRowCount="0" totalsRowShown="0">
  <x:tableColumns count="12">
    <x:tableColumn id="1" name="source_id"/>
    <x:tableColumn id="2" name="source_type"/>
    <x:tableColumn id="3" name="title"/>
    <x:tableColumn id="4" name="issuer"/>
    <x:tableColumn id="5" name="publish_date"/>
    <x:tableColumn id="6" name="reporting_period"/>
    <x:tableColumn id="7" name="url_or_file"/>
    <x:tableColumn id="8" name="page_or_section"/>
    <x:tableColumn id="9" name="fields_supported"/>
    <x:tableColumn id="10" name="tier"/>
    <x:tableColumn id="11" name="accessed_date"/>
    <x:tableColumn id="12" name="note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04" displayName="T04" ref="A1:K3" headerRowCount="1" totalsRowCount="0" totalsRowShown="0">
  <x:tableColumns count="11">
    <x:tableColumn id="1" name="table_name"/>
    <x:tableColumn id="2" name="row_key"/>
    <x:tableColumn id="3" name="field_name"/>
    <x:tableColumn id="4" name="value"/>
    <x:tableColumn id="5" name="unit"/>
    <x:tableColumn id="6" name="availability_status"/>
    <x:tableColumn id="7" name="data_quality"/>
    <x:tableColumn id="8" name="source_ids"/>
    <x:tableColumn id="9" name="formula_or_range"/>
    <x:tableColumn id="10" name="model_route"/>
    <x:tableColumn id="11" name="notes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05" displayName="T05" ref="A1:AA4" headerRowCount="1" totalsRowCount="0" totalsRowShown="0">
  <x:tableColumns count="27">
    <x:tableColumn id="1" name="asset_id"/>
    <x:tableColumn id="2" name="asset_name"/>
    <x:tableColumn id="3" name="country"/>
    <x:tableColumn id="4" name="region"/>
    <x:tableColumn id="5" name="business_type"/>
    <x:tableColumn id="6" name="model_route"/>
    <x:tableColumn id="7" name="operator"/>
    <x:tableColumn id="8" name="economic_ownership"/>
    <x:tableColumn id="9" name="voting_ownership"/>
    <x:tableColumn id="10" name="accounting_method"/>
    <x:tableColumn id="11" name="status"/>
    <x:tableColumn id="12" name="resource_or_reserve"/>
    <x:tableColumn id="13" name="resource_class"/>
    <x:tableColumn id="14" name="reporting_standard"/>
    <x:tableColumn id="15" name="resource_unit"/>
    <x:tableColumn id="16" name="mine_life_end"/>
    <x:tableColumn id="17" name="latest_gross_production_Mlb"/>
    <x:tableColumn id="18" name="latest_attributable_production_Mlb"/>
    <x:tableColumn id="19" name="cash_cost_USD_lb"/>
    <x:tableColumn id="20" name="AISC_USD_lb"/>
    <x:tableColumn id="21" name="cost_definition"/>
    <x:tableColumn id="22" name="royalty_tax_notes"/>
    <x:tableColumn id="23" name="contract_or_offtake_notes"/>
    <x:tableColumn id="24" name="availability_status"/>
    <x:tableColumn id="25" name="data_quality"/>
    <x:tableColumn id="26" name="source_id"/>
    <x:tableColumn id="27" name="notes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06" displayName="T06" ref="A1:R7" headerRowCount="1" totalsRowCount="0" totalsRowShown="0">
  <x:tableColumns count="18">
    <x:tableColumn id="1" name="year"/>
    <x:tableColumn id="2" name="period"/>
    <x:tableColumn id="3" name="asset_or_segment"/>
    <x:tableColumn id="4" name="model_route"/>
    <x:tableColumn id="5" name="gross_production_Mlb"/>
    <x:tableColumn id="6" name="attributable_production_Mlb"/>
    <x:tableColumn id="7" name="sales_volume_Mlb"/>
    <x:tableColumn id="8" name="realized_price_USD_lb"/>
    <x:tableColumn id="9" name="cash_cost_USD_lb"/>
    <x:tableColumn id="10" name="AISC_USD_lb"/>
    <x:tableColumn id="11" name="principal_trade_volume_Mlb"/>
    <x:tableColumn id="12" name="principal_trade_spread_per_lb"/>
    <x:tableColumn id="13" name="offtake_volume_Mlb"/>
    <x:tableColumn id="14" name="inventory_volume_physical"/>
    <x:tableColumn id="15" name="availability_status"/>
    <x:tableColumn id="16" name="source_id"/>
    <x:tableColumn id="17" name="data_quality"/>
    <x:tableColumn id="18" name="notes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07" displayName="T07" ref="A1:AB6" headerRowCount="1" totalsRowCount="0" totalsRowShown="0">
  <x:tableColumns count="28">
    <x:tableColumn id="1" name="year"/>
    <x:tableColumn id="2" name="revenue"/>
    <x:tableColumn id="3" name="gross_profit"/>
    <x:tableColumn id="4" name="share_of_joint_venture_profit"/>
    <x:tableColumn id="5" name="share_of_associate_profit"/>
    <x:tableColumn id="6" name="attributable_net_profit"/>
    <x:tableColumn id="7" name="adjusted_net_profit"/>
    <x:tableColumn id="8" name="reported_CFO"/>
    <x:tableColumn id="9" name="capex_total"/>
    <x:tableColumn id="10" name="accounting_FCF"/>
    <x:tableColumn id="11" name="associate_dividends_received"/>
    <x:tableColumn id="12" name="cash"/>
    <x:tableColumn id="13" name="debt"/>
    <x:tableColumn id="14" name="net_cash"/>
    <x:tableColumn id="15" name="inventory"/>
    <x:tableColumn id="16" name="receivables"/>
    <x:tableColumn id="17" name="payables"/>
    <x:tableColumn id="18" name="total_assets"/>
    <x:tableColumn id="19" name="equity"/>
    <x:tableColumn id="20" name="ROE"/>
    <x:tableColumn id="21" name="diluted_shares"/>
    <x:tableColumn id="22" name="EPS"/>
    <x:tableColumn id="23" name="FCF_per_share"/>
    <x:tableColumn id="24" name="dividend_per_share"/>
    <x:tableColumn id="25" name="availability_status"/>
    <x:tableColumn id="26" name="source_id"/>
    <x:tableColumn id="27" name="data_quality"/>
    <x:tableColumn id="28" name="notes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T08" displayName="T08" ref="A1:L4" headerRowCount="1" totalsRowCount="0" totalsRowShown="0">
  <x:tableColumns count="12">
    <x:tableColumn id="1" name="year"/>
    <x:tableColumn id="2" name="dividends_paid"/>
    <x:tableColumn id="3" name="buybacks"/>
    <x:tableColumn id="4" name="share_issuance"/>
    <x:tableColumn id="5" name="M&amp;A_spend"/>
    <x:tableColumn id="6" name="related_party_revenue_pct"/>
    <x:tableColumn id="7" name="related_party_purchase_pct"/>
    <x:tableColumn id="8" name="capital_allocation_score"/>
    <x:tableColumn id="9" name="governance_score"/>
    <x:tableColumn id="10" name="major_governance_event"/>
    <x:tableColumn id="11" name="notes"/>
    <x:tableColumn id="12" name="source_id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T09" displayName="T09" ref="A1:N5" headerRowCount="1" totalsRowCount="0" totalsRowShown="0">
  <x:tableColumns count="14">
    <x:tableColumn id="1" name="promise_id"/>
    <x:tableColumn id="2" name="announcement_date"/>
    <x:tableColumn id="3" name="metric_or_project"/>
    <x:tableColumn id="4" name="management_target"/>
    <x:tableColumn id="5" name="target_value"/>
    <x:tableColumn id="6" name="target_unit"/>
    <x:tableColumn id="7" name="target_date"/>
    <x:tableColumn id="8" name="actual_value"/>
    <x:tableColumn id="9" name="actual_date"/>
    <x:tableColumn id="10" name="variance_pct"/>
    <x:tableColumn id="11" name="status_met_partial_missed_open"/>
    <x:tableColumn id="12" name="explanation"/>
    <x:tableColumn id="13" name="source_id"/>
    <x:tableColumn id="14" name="data_quality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10" name="T10" displayName="T10" ref="A1:O3" headerRowCount="1" totalsRowCount="0" totalsRowShown="0">
  <x:tableColumns count="15">
    <x:tableColumn id="1" name="peer_snapshot_version"/>
    <x:tableColumn id="2" name="as_of_date"/>
    <x:tableColumn id="3" name="company"/>
    <x:tableColumn id="4" name="peer_role"/>
    <x:tableColumn id="5" name="market_cap"/>
    <x:tableColumn id="6" name="market_cap_currency"/>
    <x:tableColumn id="7" name="attributable_production_Mlb"/>
    <x:tableColumn id="8" name="cash_cost_USD_lb"/>
    <x:tableColumn id="9" name="AISC_USD_lb"/>
    <x:tableColumn id="10" name="cost_definition"/>
    <x:tableColumn id="11" name="net_profit"/>
    <x:tableColumn id="12" name="PE"/>
    <x:tableColumn id="13" name="dividend_yield"/>
    <x:tableColumn id="14" name="source_id"/>
    <x:tableColumn id="15" name="notes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11" name="T11" displayName="T11" ref="A1:H31" headerRowCount="1" totalsRowCount="0" totalsRowShown="0">
  <x:tableColumns count="8">
    <x:tableColumn id="1" name="scenario"/>
    <x:tableColumn id="2" name="year"/>
    <x:tableColumn id="3" name="variable"/>
    <x:tableColumn id="4" name="value"/>
    <x:tableColumn id="5" name="unit"/>
    <x:tableColumn id="6" name="source_or_formula"/>
    <x:tableColumn id="7" name="availability_status"/>
    <x:tableColumn id="8" name="notes"/>
  </x:tableColumns>
  <x:tableStyleInfo name="TableStyleMedium2" showFirstColumn="0" showLastColumn="0" showRowStripes="1" showColumnStripes="0"/>
</x:table>
</file>

<file path=xl/tables/table12.xml><?xml version="1.0" encoding="utf-8"?>
<x:table xmlns:x="http://schemas.openxmlformats.org/spreadsheetml/2006/main" id="12" name="T12" displayName="T12" ref="A1:AP42" headerRowCount="1" totalsRowCount="0" totalsRowShown="0">
  <x:tableColumns count="42">
    <x:tableColumn id="1" name="common_input_version"/>
    <x:tableColumn id="2" name="scenario"/>
    <x:tableColumn id="3" name="year"/>
    <x:tableColumn id="4" name="uranium_LT_price_real_USD_lb"/>
    <x:tableColumn id="5" name="uranium_LT_price_nominal_USD_lb"/>
    <x:tableColumn id="6" name="uranium_spot_reference_real_USD_lb"/>
    <x:tableColumn id="7" name="uranium_spot_reference_nominal_USD_lb"/>
    <x:tableColumn id="8" name="gross_production_Mlb"/>
    <x:tableColumn id="9" name="attributable_production_Mlb"/>
    <x:tableColumn id="10" name="sales_volume_Mlb"/>
    <x:tableColumn id="11" name="realized_price_USD_lb"/>
    <x:tableColumn id="12" name="principal_trade_volume_Mlb"/>
    <x:tableColumn id="13" name="principal_trade_spread_per_lb"/>
    <x:tableColumn id="14" name="offtake_volume_Mlb"/>
    <x:tableColumn id="15" name="revenue"/>
    <x:tableColumn id="16" name="gross_profit"/>
    <x:tableColumn id="17" name="share_of_joint_venture_profit"/>
    <x:tableColumn id="18" name="share_of_associate_profit"/>
    <x:tableColumn id="19" name="EBIT"/>
    <x:tableColumn id="20" name="net_profit"/>
    <x:tableColumn id="21" name="reported_CFO"/>
    <x:tableColumn id="22" name="working_capital_adjusted_CFO"/>
    <x:tableColumn id="23" name="capex"/>
    <x:tableColumn id="24" name="accounting_FCF"/>
    <x:tableColumn id="25" name="standalone_ex_associate_FCF"/>
    <x:tableColumn id="26" name="associate_dividends_received"/>
    <x:tableColumn id="27" name="operating_NWC"/>
    <x:tableColumn id="28" name="dividend_cash_paid"/>
    <x:tableColumn id="29" name="dividend_per_share"/>
    <x:tableColumn id="30" name="diluted_shares"/>
    <x:tableColumn id="31" name="EPS"/>
    <x:tableColumn id="32" name="FCF_per_share"/>
    <x:tableColumn id="33" name="net_cash"/>
    <x:tableColumn id="34" name="distributable_net_cash"/>
    <x:tableColumn id="35" name="semizbay_gross_production_tU"/>
    <x:tableColumn id="36" name="ortalyk_gross_production_tU"/>
    <x:tableColumn id="37" name="semizbay_cost_proxy_USD_lb"/>
    <x:tableColumn id="38" name="ortalyk_cost_proxy_USD_lb"/>
    <x:tableColumn id="39" name="semizbay_share_profit"/>
    <x:tableColumn id="40" name="ortalyk_share_profit"/>
    <x:tableColumn id="41" name="international_trade_volume_Mlb"/>
    <x:tableColumn id="42" name="notes"/>
  </x:tableColumns>
  <x:tableStyleInfo name="TableStyleMedium2" showFirstColumn="0" showLastColumn="0" showRowStripes="1" showColumnStripes="0"/>
</x:table>
</file>

<file path=xl/tables/table13.xml><?xml version="1.0" encoding="utf-8"?>
<x:table xmlns:x="http://schemas.openxmlformats.org/spreadsheetml/2006/main" id="13" name="T13" displayName="T13" ref="A1:R121" headerRowCount="1" totalsRowCount="0" totalsRowShown="0">
  <x:tableColumns count="18">
    <x:tableColumn id="1" name="scenario"/>
    <x:tableColumn id="2" name="valuation_date"/>
    <x:tableColumn id="3" name="target_year"/>
    <x:tableColumn id="4" name="method"/>
    <x:tableColumn id="5" name="metric"/>
    <x:tableColumn id="6" name="metric_value"/>
    <x:tableColumn id="7" name="valuation_multiple_or_discount_rate"/>
    <x:tableColumn id="8" name="enterprise_or_equity_value"/>
    <x:tableColumn id="9" name="fair_value_per_share"/>
    <x:tableColumn id="10" name="method_validity"/>
    <x:tableColumn id="11" name="current_price"/>
    <x:tableColumn id="12" name="upside_downside_pct"/>
    <x:tableColumn id="13" name="cumulative_dividend_per_share"/>
    <x:tableColumn id="14" name="annualized_TSR"/>
    <x:tableColumn id="15" name="max_entry_price_for_11pct"/>
    <x:tableColumn id="16" name="margin_of_safety_pct"/>
    <x:tableColumn id="17" name="confidence_level"/>
    <x:tableColumn id="18" name="notes"/>
  </x:tableColumns>
  <x:tableStyleInfo name="TableStyleMedium2" showFirstColumn="0" showLastColumn="0" showRowStripes="1" showColumnStripes="0"/>
</x:table>
</file>

<file path=xl/tables/table14.xml><?xml version="1.0" encoding="utf-8"?>
<x:table xmlns:x="http://schemas.openxmlformats.org/spreadsheetml/2006/main" id="14" name="T14" displayName="T14" ref="A1:J5" headerRowCount="1" totalsRowCount="0" totalsRowShown="0">
  <x:tableColumns count="10">
    <x:tableColumn id="1" name="priority"/>
    <x:tableColumn id="2" name="frequency"/>
    <x:tableColumn id="3" name="variable"/>
    <x:tableColumn id="4" name="latest_value"/>
    <x:tableColumn id="5" name="base_threshold"/>
    <x:tableColumn id="6" name="bullish_threshold"/>
    <x:tableColumn id="7" name="bearish_threshold"/>
    <x:tableColumn id="8" name="thesis_impact"/>
    <x:tableColumn id="9" name="action_if_triggered"/>
    <x:tableColumn id="10" name="source_id"/>
  </x:tableColumns>
  <x:tableStyleInfo name="TableStyleMedium2" showFirstColumn="0" showLastColumn="0" showRowStripes="1" showColumnStripes="0"/>
</x:table>
</file>

<file path=xl/tables/table15.xml><?xml version="1.0" encoding="utf-8"?>
<x:table xmlns:x="http://schemas.openxmlformats.org/spreadsheetml/2006/main" id="15" name="T15" displayName="T15" ref="A1:J6" headerRowCount="1" totalsRowCount="0" totalsRowShown="0">
  <x:tableColumns count="10">
    <x:tableColumn id="1" name="check_id"/>
    <x:tableColumn id="2" name="category"/>
    <x:tableColumn id="3" name="test"/>
    <x:tableColumn id="4" name="expected"/>
    <x:tableColumn id="5" name="actual"/>
    <x:tableColumn id="6" name="status_PASS_WARN_FAIL"/>
    <x:tableColumn id="7" name="severity_P0_P1_P2"/>
    <x:tableColumn id="8" name="fix_action"/>
    <x:tableColumn id="9" name="phase"/>
    <x:tableColumn id="10" name="notes"/>
  </x:tableColumns>
  <x:tableStyleInfo name="TableStyleMedium2" showFirstColumn="0" showLastColumn="0" showRowStripes="1" showColumnStripes="0"/>
</x:table>
</file>

<file path=xl/tables/table16.xml><?xml version="1.0" encoding="utf-8"?>
<x:table xmlns:x="http://schemas.openxmlformats.org/spreadsheetml/2006/main" id="16" name="T16" displayName="T16" ref="A1:J6" headerRowCount="1" totalsRowCount="0" totalsRowShown="0">
  <x:tableColumns count="10">
    <x:tableColumn id="1" name="year"/>
    <x:tableColumn id="2" name="uranium_price_USD_lb"/>
    <x:tableColumn id="3" name="net_profit_HKD_mn"/>
    <x:tableColumn id="4" name="EPS_HKD"/>
    <x:tableColumn id="5" name="reasonable_PE"/>
    <x:tableColumn id="6" name="fair_price_HKD"/>
    <x:tableColumn id="7" name="annualized_TSR_from_HK2.97"/>
    <x:tableColumn id="8" name="max_entry_price_for_11pct"/>
    <x:tableColumn id="9" name="Mine_NAV_secondary_HKD"/>
    <x:tableColumn id="10" name="notes"/>
  </x:tableColumns>
  <x:tableStyleInfo name="TableStyleMedium2" showFirstColumn="0" showLastColumn="0" showRowStripes="1" showColumnStripes="0"/>
</x:table>
</file>

<file path=xl/tables/table17.xml><?xml version="1.0" encoding="utf-8"?>
<x:table xmlns:x="http://schemas.openxmlformats.org/spreadsheetml/2006/main" id="17" name="T17" displayName="T17" ref="A1:M117" headerRowCount="1" totalsRowCount="0" totalsRowShown="0">
  <x:tableColumns count="13">
    <x:tableColumn id="1" name="scenario"/>
    <x:tableColumn id="2" name="year"/>
    <x:tableColumn id="3" name="asset"/>
    <x:tableColumn id="4" name="gross_production_tU"/>
    <x:tableColumn id="5" name="attributable_production_Mlb"/>
    <x:tableColumn id="6" name="reference_price_nominal_USD_lb"/>
    <x:tableColumn id="7" name="total_royalty_rate"/>
    <x:tableColumn id="8" name="nonroyalty_AISC_USD_lb"/>
    <x:tableColumn id="9" name="all_in_economic_cost_USD_lb"/>
    <x:tableColumn id="10" name="after_tax_FCF_HKD_mn"/>
    <x:tableColumn id="11" name="recoverable_product_reserve_remaining_tU"/>
    <x:tableColumn id="12" name="LoM_end"/>
    <x:tableColumn id="13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69f68e6341f0453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9361044ba6d452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a5abb0cc1d3949b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fcade0da81904fa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9077b86c69d449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eaabbf2dd42d40b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4c96060b1f9d475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5401c566592647d4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2dfa1e9b679147a7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0abde2e31317425f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d91865278da24a3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4fecdbb0cbf64ea9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b6ae8eb2106f469d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14ce46bcc0e74f8f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2560ec9e5efb4d0a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bf6d6636b71042ac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80b753556fba4c36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7.xml" Id="R39f1291093744fe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6" hidden="0" customWidth="1"/>
    <x:col min="3" max="3" width="18" hidden="0" customWidth="1"/>
    <x:col min="4" max="4" width="14" hidden="0" customWidth="1"/>
    <x:col min="5" max="5" width="14" hidden="0" customWidth="1"/>
    <x:col min="6" max="6" width="16" hidden="0" customWidth="1"/>
    <x:col min="7" max="7" width="4" hidden="0" customWidth="1"/>
    <x:col min="8" max="8" width="14" hidden="0" customWidth="1"/>
    <x:col min="9" max="9" width="16" hidden="0" customWidth="1"/>
    <x:col min="10" max="10" width="28" hidden="0" customWidth="1"/>
  </x:cols>
  <x:sheetData>
    <x:row r="1">
      <x:c r="A1" s="4" t="str">
        <x:v>中广核矿业｜Super Bull 情景更新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>
      <x:c r="A2" s="4"/>
      <x:c r="B2" s="4"/>
      <x:c r="C2" s="4"/>
      <x:c r="D2" s="4"/>
      <x:c r="E2" s="4"/>
      <x:c r="F2" s="4"/>
      <x:c r="G2" s="4"/>
      <x:c r="H2" s="4"/>
      <x:c r="I2" s="4"/>
      <x:c r="J2" s="4"/>
    </x:row>
    <x:row r="4">
      <x:c r="A4" s="9" t="str">
        <x:v>年份</x:v>
      </x:c>
      <x:c r="B4" s="9" t="str">
        <x:v>铀价 USD/lb</x:v>
      </x:c>
      <x:c r="C4" s="9" t="str">
        <x:v>净利润 HK$m</x:v>
      </x:c>
      <x:c r="D4" s="9" t="str">
        <x:v>EPS HK$</x:v>
      </x:c>
      <x:c r="E4" s="9" t="str">
        <x:v>合理PE</x:v>
      </x:c>
      <x:c r="F4" s="9" t="str">
        <x:v>合理股价 HK$</x:v>
      </x:c>
      <x:c r="H4" s="9" t="str">
        <x:v>指标</x:v>
      </x:c>
      <x:c r="I4" s="9" t="str">
        <x:v>值</x:v>
      </x:c>
      <x:c r="J4" s="9" t="str">
        <x:v>说明</x:v>
      </x:c>
    </x:row>
    <x:row r="5">
      <x:c r="A5" t="n">
        <x:v>2026</x:v>
      </x:c>
      <x:c r="B5" s="12" t="n">
        <x:v>110</x:v>
      </x:c>
      <x:c r="C5" s="14" t="n">
        <x:v>1217.5712635845591</x:v>
      </x:c>
      <x:c r="D5" s="16" t="n">
        <x:v>0.16019235645702443</x:v>
      </x:c>
      <x:c r="E5" s="18" t="n">
        <x:v>49.83</x:v>
      </x:c>
      <x:c r="F5" s="20" t="n">
        <x:v>7.982385122253527</x:v>
      </x:c>
      <x:c r="H5" t="str">
        <x:v>当前股价</x:v>
      </x:c>
      <x:c r="I5" s="16" t="n">
        <x:v>2.97</x:v>
      </x:c>
      <x:c r="J5" t="str">
        <x:v>2026-08-21</x:v>
      </x:c>
    </x:row>
    <x:row r="6">
      <x:c r="A6" t="n">
        <x:v>2027</x:v>
      </x:c>
      <x:c r="B6" s="12" t="n">
        <x:v>140</x:v>
      </x:c>
      <x:c r="C6" s="14" t="n">
        <x:v>1880.1649024699245</x:v>
      </x:c>
      <x:c r="D6" s="16" t="n">
        <x:v>0.24736789973815893</x:v>
      </x:c>
      <x:c r="E6" s="18" t="n">
        <x:v>24.915</x:v>
      </x:c>
      <x:c r="F6" s="20" t="n">
        <x:v>6.16317122197623</x:v>
      </x:c>
      <x:c r="H6" t="str">
        <x:v>当前PE</x:v>
      </x:c>
      <x:c r="I6" s="16" t="n">
        <x:v>49.83</x:v>
      </x:c>
      <x:c r="J6" t="str">
        <x:v>PE锚</x:v>
      </x:c>
    </x:row>
    <x:row r="7">
      <x:c r="A7" t="n">
        <x:v>2028</x:v>
      </x:c>
      <x:c r="B7" s="12" t="n">
        <x:v>150</x:v>
      </x:c>
      <x:c r="C7" s="14" t="n">
        <x:v>2056.0868940129826</x:v>
      </x:c>
      <x:c r="D7" s="16" t="n">
        <x:v>0.2705134512313246</x:v>
      </x:c>
      <x:c r="E7" s="18" t="n">
        <x:v>16.61</x:v>
      </x:c>
      <x:c r="F7" s="20" t="n">
        <x:v>4.493228424952301</x:v>
      </x:c>
      <x:c r="H7" t="str">
        <x:v>2027 PE</x:v>
      </x:c>
      <x:c r="I7" s="16" t="n">
        <x:v>24.915</x:v>
      </x:c>
      <x:c r="J7" t="str">
        <x:v>当前/2</x:v>
      </x:c>
    </x:row>
    <x:row r="8">
      <x:c r="A8" t="n">
        <x:v>2029</x:v>
      </x:c>
      <x:c r="B8" s="12" t="n">
        <x:v>160</x:v>
      </x:c>
      <x:c r="C8" s="14" t="n">
        <x:v>2606.172771746743</x:v>
      </x:c>
      <x:c r="D8" s="16" t="n">
        <x:v>0.3428866712993439</x:v>
      </x:c>
      <x:c r="E8" s="18" t="n">
        <x:v>15.805</x:v>
      </x:c>
      <x:c r="F8" s="20" t="n">
        <x:v>5.419323839886131</x:v>
      </x:c>
      <x:c r="H8" t="str">
        <x:v>2028 PE</x:v>
      </x:c>
      <x:c r="I8" s="16" t="n">
        <x:v>16.61</x:v>
      </x:c>
      <x:c r="J8" t="str">
        <x:v>当前/3</x:v>
      </x:c>
    </x:row>
    <x:row r="9">
      <x:c r="A9" t="n">
        <x:v>2030</x:v>
      </x:c>
      <x:c r="B9" s="12" t="n">
        <x:v>170</x:v>
      </x:c>
      <x:c r="C9" s="14" t="n">
        <x:v>2791.3781844309506</x:v>
      </x:c>
      <x:c r="D9" s="16" t="n">
        <x:v>0.36725361586662464</x:v>
      </x:c>
      <x:c r="E9" s="18" t="n">
        <x:v>15</x:v>
      </x:c>
      <x:c r="F9" s="20" t="n">
        <x:v>5.508804237999369</x:v>
      </x:c>
      <x:c r="H9" t="str">
        <x:v>2029 PE</x:v>
      </x:c>
      <x:c r="I9" s="16" t="n">
        <x:v>15.805</x:v>
      </x:c>
      <x:c r="J9" t="str">
        <x:v>线性收敛</x:v>
      </x:c>
    </x:row>
    <x:row r="10">
      <x:c r="H10" t="str">
        <x:v>2030 PE</x:v>
      </x:c>
      <x:c r="I10" s="16" t="n">
        <x:v>15</x:v>
      </x:c>
      <x:c r="J10" t="str">
        <x:v>目标</x:v>
      </x:c>
    </x:row>
    <x:row r="12">
      <x:c r="A12" s="22" t="str">
        <x:v>目标年</x:v>
      </x:c>
      <x:c r="B12" s="22" t="str">
        <x:v>合理股价</x:v>
      </x:c>
      <x:c r="C12" s="22" t="str">
        <x:v>年化TSR</x:v>
      </x:c>
      <x:c r="D12" s="22" t="str">
        <x:v>11%最大买入价</x:v>
      </x:c>
    </x:row>
    <x:row r="13">
      <x:c r="A13" t="n">
        <x:v>2027</x:v>
      </x:c>
      <x:c r="B13" s="20" t="n">
        <x:v>6.16317122197623</x:v>
      </x:c>
      <x:c r="C13" s="24" t="n">
        <x:v>0.7228922408889742</x:v>
      </x:c>
      <x:c r="D13" s="20" t="n">
        <x:v>5.391223893161429</x:v>
      </x:c>
    </x:row>
    <x:row r="14">
      <x:c r="A14" t="n">
        <x:v>2028</x:v>
      </x:c>
      <x:c r="B14" s="20" t="n">
        <x:v>4.493228424952301</x:v>
      </x:c>
      <x:c r="C14" s="24" t="n">
        <x:v>0.2076870402358283</x:v>
      </x:c>
      <x:c r="D14" s="20" t="n">
        <x:v>3.6163943431860988</x:v>
      </x:c>
    </x:row>
    <x:row r="15">
      <x:c r="A15" t="n">
        <x:v>2029</x:v>
      </x:c>
      <x:c r="B15" s="20" t="n">
        <x:v>5.419323839886131</x:v>
      </x:c>
      <x:c r="C15" s="24" t="n">
        <x:v>0.21308299840331013</x:v>
      </x:c>
      <x:c r="D15" s="20" t="n">
        <x:v>3.980917257145523</x:v>
      </x:c>
    </x:row>
    <x:row r="16">
      <x:c r="A16" t="n">
        <x:v>2030</x:v>
      </x:c>
      <x:c r="B16" s="20" t="n">
        <x:v>5.508804237999369</x:v>
      </x:c>
      <x:c r="C16" s="24" t="n">
        <x:v>0.17120794830814423</x:v>
      </x:c>
      <x:c r="D16" s="20" t="n">
        <x:v>3.7285750294470548</x:v>
      </x:c>
    </x:row>
    <x:row r="19">
      <x:c r="A19" s="28" t="str">
        <x:v>口径提醒：110/140/150/160/170直接作为年度模型参考铀价。若仅为年底报价，本次SuperBull是盈利与估值上界。</x:v>
      </x:c>
      <x:c r="B19" s="28"/>
      <x:c r="C19" s="28"/>
      <x:c r="D19" s="28"/>
      <x:c r="E19" s="28"/>
      <x:c r="F19" s="28"/>
      <x:c r="G19" s="28"/>
      <x:c r="H19" s="28"/>
      <x:c r="I19" s="28"/>
      <x:c r="J19" s="28"/>
    </x:row>
    <x:row r="20">
      <x:c r="A20" s="28"/>
      <x:c r="B20" s="28"/>
      <x:c r="C20" s="28"/>
      <x:c r="D20" s="28"/>
      <x:c r="E20" s="28"/>
      <x:c r="F20" s="28"/>
      <x:c r="G20" s="28"/>
      <x:c r="H20" s="28"/>
      <x:c r="I20" s="28"/>
      <x:c r="J20" s="28"/>
    </x:row>
    <x:row r="21">
      <x:c r="A21" s="28"/>
      <x:c r="B21" s="28"/>
      <x:c r="C21" s="28"/>
      <x:c r="D21" s="28"/>
      <x:c r="E21" s="28"/>
      <x:c r="F21" s="28"/>
      <x:c r="G21" s="28"/>
      <x:c r="H21" s="28"/>
      <x:c r="I21" s="28"/>
      <x:c r="J21" s="28"/>
    </x:row>
    <x:row r="24">
      <x:c r="A24" t="str">
        <x:v>年份</x:v>
      </x:c>
      <x:c r="B24" t="str">
        <x:v>合理股价</x:v>
      </x:c>
      <x:c r="C24" t="str">
        <x:v>当前价</x:v>
      </x:c>
    </x:row>
    <x:row r="25">
      <x:c r="A25" t="n">
        <x:v>2026</x:v>
      </x:c>
      <x:c r="B25" t="n">
        <x:v>7.982385122253527</x:v>
      </x:c>
      <x:c r="C25" t="n">
        <x:v>2.97</x:v>
      </x:c>
    </x:row>
    <x:row r="26">
      <x:c r="A26" t="n">
        <x:v>2027</x:v>
      </x:c>
      <x:c r="B26" t="n">
        <x:v>6.16317122197623</x:v>
      </x:c>
      <x:c r="C26" t="n">
        <x:v>2.97</x:v>
      </x:c>
    </x:row>
    <x:row r="27">
      <x:c r="A27" t="n">
        <x:v>2028</x:v>
      </x:c>
      <x:c r="B27" t="n">
        <x:v>4.493228424952301</x:v>
      </x:c>
      <x:c r="C27" t="n">
        <x:v>2.97</x:v>
      </x:c>
    </x:row>
    <x:row r="28">
      <x:c r="A28" t="n">
        <x:v>2029</x:v>
      </x:c>
      <x:c r="B28" t="n">
        <x:v>5.419323839886131</x:v>
      </x:c>
      <x:c r="C28" t="n">
        <x:v>2.97</x:v>
      </x:c>
    </x:row>
    <x:row r="29">
      <x:c r="A29" t="n">
        <x:v>2030</x:v>
      </x:c>
      <x:c r="B29" t="n">
        <x:v>5.508804237999369</x:v>
      </x:c>
      <x:c r="C29" t="n">
        <x:v>2.97</x:v>
      </x:c>
    </x:row>
  </x:sheetData>
  <x:mergeCells>
    <x:mergeCell ref="A1:J2"/>
    <x:mergeCell ref="A19:J21"/>
  </x:mergeCells>
  <x:pageMargins left="0.7" right="0.7" top="0.75" bottom="0.75" header="0.3" footer="0.3"/>
  <x:drawing xmlns:r="http://schemas.openxmlformats.org/officeDocument/2006/relationships" r:id="R69f68e6341f04532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34" hidden="0" customWidth="1"/>
    <x:col min="21" max="21" width="34" hidden="0" customWidth="1"/>
    <x:col min="22" max="22" width="34" hidden="0" customWidth="1"/>
    <x:col min="23" max="23" width="16" hidden="0" customWidth="1"/>
    <x:col min="24" max="24" width="16" hidden="0" customWidth="1"/>
  </x:cols>
  <x:sheetData>
    <x:row r="1">
      <x:c r="A1" s="32" t="str">
        <x:v>common_input_version</x:v>
      </x:c>
      <x:c r="B1" s="32" t="str">
        <x:v>macro_as_of_date</x:v>
      </x:c>
      <x:c r="C1" s="32" t="str">
        <x:v>step6_version</x:v>
      </x:c>
      <x:c r="D1" s="32" t="str">
        <x:v>step6_hash</x:v>
      </x:c>
      <x:c r="E1" s="32" t="str">
        <x:v>scenario</x:v>
      </x:c>
      <x:c r="F1" s="32" t="str">
        <x:v>year</x:v>
      </x:c>
      <x:c r="G1" s="32" t="str">
        <x:v>scenario_type</x:v>
      </x:c>
      <x:c r="H1" s="32" t="str">
        <x:v>price_basis</x:v>
      </x:c>
      <x:c r="I1" s="32" t="str">
        <x:v>inflation_assumption</x:v>
      </x:c>
      <x:c r="J1" s="32" t="str">
        <x:v>inflation_index</x:v>
      </x:c>
      <x:c r="K1" s="32" t="str">
        <x:v>uranium_LT_price_real_USD_lb</x:v>
      </x:c>
      <x:c r="L1" s="32" t="str">
        <x:v>uranium_LT_price_nominal_USD_lb</x:v>
      </x:c>
      <x:c r="M1" s="32" t="str">
        <x:v>uranium_spot_reference_real_USD_lb</x:v>
      </x:c>
      <x:c r="N1" s="32" t="str">
        <x:v>uranium_spot_reference_nominal_USD_lb</x:v>
      </x:c>
      <x:c r="O1" s="32" t="str">
        <x:v>reference_demand_ktU</x:v>
      </x:c>
      <x:c r="P1" s="32" t="str">
        <x:v>reference_primary_supply_ktU</x:v>
      </x:c>
      <x:c r="Q1" s="32" t="str">
        <x:v>structural_secondary_ktU</x:v>
      </x:c>
      <x:c r="R1" s="32" t="str">
        <x:v>inventory_state</x:v>
      </x:c>
      <x:c r="S1" s="32" t="str">
        <x:v>seller_scarcity_probability</x:v>
      </x:c>
      <x:c r="T1" s="32" t="str">
        <x:v>source_file</x:v>
      </x:c>
      <x:c r="U1" s="32" t="str">
        <x:v>source_metric</x:v>
      </x:c>
      <x:c r="V1" s="32" t="str">
        <x:v>construction_rule</x:v>
      </x:c>
      <x:c r="W1" s="32" t="str">
        <x:v>comparable_batch_id</x:v>
      </x:c>
      <x:c r="X1" s="32" t="str">
        <x:v>cross_company_comparability</x:v>
      </x:c>
    </x:row>
    <x:row r="2">
      <x:c r="A2" t="str">
        <x:v>URANIUM_STEP6_FINAL_V1_STD_PRICE_STRESS_21614E8B</x:v>
      </x:c>
      <x:c r="B2" t="str">
        <x:v>2026-08-22 integration; market anchors 2026-07-31 per Step6</x:v>
      </x:c>
      <x:c r="C2" t="str">
        <x:v>铀需求供给研究_Step6_最终综合_V1</x:v>
      </x:c>
      <x:c r="D2" t="str">
        <x:v>21614e8b370d47888101e7b37771899f72a654f8aa17dc4061817d2231495b5b</x:v>
      </x:c>
      <x:c r="E2" t="str">
        <x:v>Bear</x:v>
      </x:c>
      <x:c r="F2" t="n">
        <x:v>2026</x:v>
      </x:c>
      <x:c r="G2" t="str">
        <x:v>STANDARDIZED_PRICE_STRESS</x:v>
      </x:c>
      <x:c r="H2" t="str">
        <x:v>2026 real USD/lb; nominal=real×1.02^(year-2026)</x:v>
      </x:c>
      <x:c r="I2" t="n">
        <x:v>0.02</x:v>
      </x:c>
      <x:c r="J2" t="n">
        <x:v>1</x:v>
      </x:c>
      <x:c r="K2" t="n">
        <x:v>95.5</x:v>
      </x:c>
      <x:c r="L2" t="n">
        <x:v>95.5</x:v>
      </x:c>
      <x:c r="M2" t="n">
        <x:v>86.38</x:v>
      </x:c>
      <x:c r="N2" t="n">
        <x:v>86.38</x:v>
      </x:c>
      <x:c r="O2"/>
      <x:c r="P2"/>
      <x:c r="Q2"/>
      <x:c r="R2" t="str">
        <x:v>CURRENT_ANCHOR_ONLY</x:v>
      </x:c>
      <x:c r="S2"/>
      <x:c r="T2" t="str">
        <x:v>Step6/data/01_key_metrics.csv;Step6/data/02_annual_risk_dashboard.csv</x:v>
      </x:c>
      <x:c r="U2" t="str">
        <x:v>Framework fallback Mode B</x:v>
      </x:c>
      <x:c r="V2" t="str">
        <x:v>Frozen Step6 standardized price stress; company agent does not rewrite macro path.</x:v>
      </x:c>
      <x:c r="W2" t="str">
        <x:v>URANIUM_COMPARABLE_BATCH_STEP6V1_21614E8B</x:v>
      </x:c>
      <x:c r="X2" t="str">
        <x:v>NO_PENDING_OTHER_COMPANY_HASH_MATCH</x:v>
      </x:c>
    </x:row>
    <x:row r="3">
      <x:c r="A3" t="str">
        <x:v>URANIUM_STEP6_FINAL_V1_STD_PRICE_STRESS_21614E8B</x:v>
      </x:c>
      <x:c r="B3" t="str">
        <x:v>2026-08-22 integration; market anchors 2026-07-31 per Step6</x:v>
      </x:c>
      <x:c r="C3" t="str">
        <x:v>铀需求供给研究_Step6_最终综合_V1</x:v>
      </x:c>
      <x:c r="D3" t="str">
        <x:v>21614e8b370d47888101e7b37771899f72a654f8aa17dc4061817d2231495b5b</x:v>
      </x:c>
      <x:c r="E3" t="str">
        <x:v>Bear</x:v>
      </x:c>
      <x:c r="F3" t="n">
        <x:v>2027</x:v>
      </x:c>
      <x:c r="G3" t="str">
        <x:v>STANDARDIZED_PRICE_STRESS</x:v>
      </x:c>
      <x:c r="H3" t="str">
        <x:v>2026 real USD/lb; nominal=real×1.02^(year-2026)</x:v>
      </x:c>
      <x:c r="I3" t="n">
        <x:v>0.02</x:v>
      </x:c>
      <x:c r="J3" t="n">
        <x:v>1.02</x:v>
      </x:c>
      <x:c r="K3" t="n">
        <x:v>95.5</x:v>
      </x:c>
      <x:c r="L3" t="n">
        <x:v>97.41</x:v>
      </x:c>
      <x:c r="M3" t="n">
        <x:v>95.5</x:v>
      </x:c>
      <x:c r="N3" t="n">
        <x:v>97.41</x:v>
      </x:c>
      <x:c r="O3" t="n">
        <x:v>76.07277461432554</x:v>
      </x:c>
      <x:c r="P3" t="n">
        <x:v>69.78400000000002</x:v>
      </x:c>
      <x:c r="Q3" t="n">
        <x:v>3.5</x:v>
      </x:c>
      <x:c r="R3" t="str">
        <x:v>库存桥接/紧平衡前段; median inventory remaining=98.1%</x:v>
      </x:c>
      <x:c r="S3" t="n">
        <x:v>0</x:v>
      </x:c>
      <x:c r="T3" t="str">
        <x:v>Step6/data/01_key_metrics.csv;Step6/data/02_annual_risk_dashboard.csv</x:v>
      </x:c>
      <x:c r="U3" t="str">
        <x:v>Framework fallback Mode B</x:v>
      </x:c>
      <x:c r="V3" t="str">
        <x:v>Frozen Step6 standardized price stress; company agent does not rewrite macro path.</x:v>
      </x:c>
      <x:c r="W3" t="str">
        <x:v>URANIUM_COMPARABLE_BATCH_STEP6V1_21614E8B</x:v>
      </x:c>
      <x:c r="X3" t="str">
        <x:v>NO_PENDING_OTHER_COMPANY_HASH_MATCH</x:v>
      </x:c>
    </x:row>
    <x:row r="4">
      <x:c r="A4" t="str">
        <x:v>URANIUM_STEP6_FINAL_V1_STD_PRICE_STRESS_21614E8B</x:v>
      </x:c>
      <x:c r="B4" t="str">
        <x:v>2026-08-22 integration; market anchors 2026-07-31 per Step6</x:v>
      </x:c>
      <x:c r="C4" t="str">
        <x:v>铀需求供给研究_Step6_最终综合_V1</x:v>
      </x:c>
      <x:c r="D4" t="str">
        <x:v>21614e8b370d47888101e7b37771899f72a654f8aa17dc4061817d2231495b5b</x:v>
      </x:c>
      <x:c r="E4" t="str">
        <x:v>Bear</x:v>
      </x:c>
      <x:c r="F4" t="n">
        <x:v>2028</x:v>
      </x:c>
      <x:c r="G4" t="str">
        <x:v>STANDARDIZED_PRICE_STRESS</x:v>
      </x:c>
      <x:c r="H4" t="str">
        <x:v>2026 real USD/lb; nominal=real×1.02^(year-2026)</x:v>
      </x:c>
      <x:c r="I4" t="n">
        <x:v>0.02</x:v>
      </x:c>
      <x:c r="J4" t="n">
        <x:v>1.0404</x:v>
      </x:c>
      <x:c r="K4" t="n">
        <x:v>95.5</x:v>
      </x:c>
      <x:c r="L4" t="n">
        <x:v>99.3582</x:v>
      </x:c>
      <x:c r="M4" t="n">
        <x:v>95.5</x:v>
      </x:c>
      <x:c r="N4" t="n">
        <x:v>99.3582</x:v>
      </x:c>
      <x:c r="O4" t="n">
        <x:v>79.92290307306683</x:v>
      </x:c>
      <x:c r="P4" t="n">
        <x:v>72.66936173551811</x:v>
      </x:c>
      <x:c r="Q4" t="n">
        <x:v>3.3</x:v>
      </x:c>
      <x:c r="R4" t="str">
        <x:v>库存桥接/紧平衡前段; median inventory remaining=95.6%</x:v>
      </x:c>
      <x:c r="S4" t="n">
        <x:v>0</x:v>
      </x:c>
      <x:c r="T4" t="str">
        <x:v>Step6/data/01_key_metrics.csv;Step6/data/02_annual_risk_dashboard.csv</x:v>
      </x:c>
      <x:c r="U4" t="str">
        <x:v>Framework fallback Mode B</x:v>
      </x:c>
      <x:c r="V4" t="str">
        <x:v>Frozen Step6 standardized price stress; company agent does not rewrite macro path.</x:v>
      </x:c>
      <x:c r="W4" t="str">
        <x:v>URANIUM_COMPARABLE_BATCH_STEP6V1_21614E8B</x:v>
      </x:c>
      <x:c r="X4" t="str">
        <x:v>NO_PENDING_OTHER_COMPANY_HASH_MATCH</x:v>
      </x:c>
    </x:row>
    <x:row r="5">
      <x:c r="A5" t="str">
        <x:v>URANIUM_STEP6_FINAL_V1_STD_PRICE_STRESS_21614E8B</x:v>
      </x:c>
      <x:c r="B5" t="str">
        <x:v>2026-08-22 integration; market anchors 2026-07-31 per Step6</x:v>
      </x:c>
      <x:c r="C5" t="str">
        <x:v>铀需求供给研究_Step6_最终综合_V1</x:v>
      </x:c>
      <x:c r="D5" t="str">
        <x:v>21614e8b370d47888101e7b37771899f72a654f8aa17dc4061817d2231495b5b</x:v>
      </x:c>
      <x:c r="E5" t="str">
        <x:v>Bear</x:v>
      </x:c>
      <x:c r="F5" t="n">
        <x:v>2029</x:v>
      </x:c>
      <x:c r="G5" t="str">
        <x:v>STANDARDIZED_PRICE_STRESS</x:v>
      </x:c>
      <x:c r="H5" t="str">
        <x:v>2026 real USD/lb; nominal=real×1.02^(year-2026)</x:v>
      </x:c>
      <x:c r="I5" t="n">
        <x:v>0.02</x:v>
      </x:c>
      <x:c r="J5" t="n">
        <x:v>1.0612080000000002</x:v>
      </x:c>
      <x:c r="K5" t="n">
        <x:v>95.5</x:v>
      </x:c>
      <x:c r="L5" t="n">
        <x:v>101.34536400000002</x:v>
      </x:c>
      <x:c r="M5" t="n">
        <x:v>95.5</x:v>
      </x:c>
      <x:c r="N5" t="n">
        <x:v>101.34536400000002</x:v>
      </x:c>
      <x:c r="O5" t="n">
        <x:v>83.96789085203093</x:v>
      </x:c>
      <x:c r="P5" t="n">
        <x:v>77.34520000000003</x:v>
      </x:c>
      <x:c r="Q5" t="n">
        <x:v>3.1</x:v>
      </x:c>
      <x:c r="R5" t="str">
        <x:v>库存桥接/紧平衡前段; median inventory remaining=93.4%</x:v>
      </x:c>
      <x:c r="S5" t="n">
        <x:v>0</x:v>
      </x:c>
      <x:c r="T5" t="str">
        <x:v>Step6/data/01_key_metrics.csv;Step6/data/02_annual_risk_dashboard.csv</x:v>
      </x:c>
      <x:c r="U5" t="str">
        <x:v>Framework fallback Mode B</x:v>
      </x:c>
      <x:c r="V5" t="str">
        <x:v>Frozen Step6 standardized price stress; company agent does not rewrite macro path.</x:v>
      </x:c>
      <x:c r="W5" t="str">
        <x:v>URANIUM_COMPARABLE_BATCH_STEP6V1_21614E8B</x:v>
      </x:c>
      <x:c r="X5" t="str">
        <x:v>NO_PENDING_OTHER_COMPANY_HASH_MATCH</x:v>
      </x:c>
    </x:row>
    <x:row r="6">
      <x:c r="A6" t="str">
        <x:v>URANIUM_STEP6_FINAL_V1_STD_PRICE_STRESS_21614E8B</x:v>
      </x:c>
      <x:c r="B6" t="str">
        <x:v>2026-08-22 integration; market anchors 2026-07-31 per Step6</x:v>
      </x:c>
      <x:c r="C6" t="str">
        <x:v>铀需求供给研究_Step6_最终综合_V1</x:v>
      </x:c>
      <x:c r="D6" t="str">
        <x:v>21614e8b370d47888101e7b37771899f72a654f8aa17dc4061817d2231495b5b</x:v>
      </x:c>
      <x:c r="E6" t="str">
        <x:v>Bear</x:v>
      </x:c>
      <x:c r="F6" t="n">
        <x:v>2030</x:v>
      </x:c>
      <x:c r="G6" t="str">
        <x:v>STANDARDIZED_PRICE_STRESS</x:v>
      </x:c>
      <x:c r="H6" t="str">
        <x:v>2026 real USD/lb; nominal=real×1.02^(year-2026)</x:v>
      </x:c>
      <x:c r="I6" t="n">
        <x:v>0.02</x:v>
      </x:c>
      <x:c r="J6" t="n">
        <x:v>1.08243216</x:v>
      </x:c>
      <x:c r="K6" t="n">
        <x:v>95.5</x:v>
      </x:c>
      <x:c r="L6" t="n">
        <x:v>103.37227127999999</x:v>
      </x:c>
      <x:c r="M6" t="n">
        <x:v>95.5</x:v>
      </x:c>
      <x:c r="N6" t="n">
        <x:v>103.37227127999999</x:v>
      </x:c>
      <x:c r="O6" t="n">
        <x:v>88.21759999999998</x:v>
      </x:c>
      <x:c r="P6" t="n">
        <x:v>81.18718941226246</x:v>
      </x:c>
      <x:c r="Q6" t="n">
        <x:v>3</x:v>
      </x:c>
      <x:c r="R6" t="str">
        <x:v>库存桥接/紧平衡前段; median inventory remaining=91.5%</x:v>
      </x:c>
      <x:c r="S6" t="n">
        <x:v>0</x:v>
      </x:c>
      <x:c r="T6" t="str">
        <x:v>Step6/data/01_key_metrics.csv;Step6/data/02_annual_risk_dashboard.csv</x:v>
      </x:c>
      <x:c r="U6" t="str">
        <x:v>Framework fallback Mode B</x:v>
      </x:c>
      <x:c r="V6" t="str">
        <x:v>Frozen Step6 standardized price stress; company agent does not rewrite macro path.</x:v>
      </x:c>
      <x:c r="W6" t="str">
        <x:v>URANIUM_COMPARABLE_BATCH_STEP6V1_21614E8B</x:v>
      </x:c>
      <x:c r="X6" t="str">
        <x:v>NO_PENDING_OTHER_COMPANY_HASH_MATCH</x:v>
      </x:c>
    </x:row>
    <x:row r="7">
      <x:c r="A7" t="str">
        <x:v>URANIUM_STEP6_FINAL_V1_STD_PRICE_STRESS_21614E8B</x:v>
      </x:c>
      <x:c r="B7" t="str">
        <x:v>2026-08-22 integration; market anchors 2026-07-31 per Step6</x:v>
      </x:c>
      <x:c r="C7" t="str">
        <x:v>铀需求供给研究_Step6_最终综合_V1</x:v>
      </x:c>
      <x:c r="D7" t="str">
        <x:v>21614e8b370d47888101e7b37771899f72a654f8aa17dc4061817d2231495b5b</x:v>
      </x:c>
      <x:c r="E7" t="str">
        <x:v>Bear</x:v>
      </x:c>
      <x:c r="F7" t="n">
        <x:v>2031</x:v>
      </x:c>
      <x:c r="G7" t="str">
        <x:v>STANDARDIZED_PRICE_STRESS</x:v>
      </x:c>
      <x:c r="H7" t="str">
        <x:v>2026 real USD/lb; nominal=real×1.02^(year-2026)</x:v>
      </x:c>
      <x:c r="I7" t="n">
        <x:v>0.02</x:v>
      </x:c>
      <x:c r="J7" t="n">
        <x:v>1.1040808032</x:v>
      </x:c>
      <x:c r="K7" t="n">
        <x:v>95.5</x:v>
      </x:c>
      <x:c r="L7" t="n">
        <x:v>105.4397167056</x:v>
      </x:c>
      <x:c r="M7" t="n">
        <x:v>95.5</x:v>
      </x:c>
      <x:c r="N7" t="n">
        <x:v>105.4397167056</x:v>
      </x:c>
      <x:c r="O7" t="n">
        <x:v>93.0594707274712</x:v>
      </x:c>
      <x:c r="P7" t="n">
        <x:v>86.97277669139902</x:v>
      </x:c>
      <x:c r="Q7" t="n">
        <x:v>2.9</x:v>
      </x:c>
      <x:c r="R7" t="str">
        <x:v>库存桥接/紧平衡前段; median inventory remaining=90.5%</x:v>
      </x:c>
      <x:c r="S7" t="n">
        <x:v>0</x:v>
      </x:c>
      <x:c r="T7" t="str">
        <x:v>Step6/data/01_key_metrics.csv;Step6/data/02_annual_risk_dashboard.csv</x:v>
      </x:c>
      <x:c r="U7" t="str">
        <x:v>Framework fallback Mode B</x:v>
      </x:c>
      <x:c r="V7" t="str">
        <x:v>Frozen Step6 standardized price stress; company agent does not rewrite macro path.</x:v>
      </x:c>
      <x:c r="W7" t="str">
        <x:v>URANIUM_COMPARABLE_BATCH_STEP6V1_21614E8B</x:v>
      </x:c>
      <x:c r="X7" t="str">
        <x:v>NO_PENDING_OTHER_COMPANY_HASH_MATCH</x:v>
      </x:c>
    </x:row>
    <x:row r="8">
      <x:c r="A8" t="str">
        <x:v>URANIUM_STEP6_FINAL_V1_STD_PRICE_STRESS_21614E8B</x:v>
      </x:c>
      <x:c r="B8" t="str">
        <x:v>2026-08-22 integration; market anchors 2026-07-31 per Step6</x:v>
      </x:c>
      <x:c r="C8" t="str">
        <x:v>铀需求供给研究_Step6_最终综合_V1</x:v>
      </x:c>
      <x:c r="D8" t="str">
        <x:v>21614e8b370d47888101e7b37771899f72a654f8aa17dc4061817d2231495b5b</x:v>
      </x:c>
      <x:c r="E8" t="str">
        <x:v>Bear</x:v>
      </x:c>
      <x:c r="F8" t="n">
        <x:v>2032</x:v>
      </x:c>
      <x:c r="G8" t="str">
        <x:v>STANDARDIZED_PRICE_STRESS</x:v>
      </x:c>
      <x:c r="H8" t="str">
        <x:v>2026 real USD/lb; nominal=real×1.02^(year-2026)</x:v>
      </x:c>
      <x:c r="I8" t="n">
        <x:v>0.02</x:v>
      </x:c>
      <x:c r="J8" t="n">
        <x:v>1.126162419264</x:v>
      </x:c>
      <x:c r="K8" t="n">
        <x:v>95.5</x:v>
      </x:c>
      <x:c r="L8" t="n">
        <x:v>107.54851103971201</x:v>
      </x:c>
      <x:c r="M8" t="n">
        <x:v>95.5</x:v>
      </x:c>
      <x:c r="N8" t="n">
        <x:v>107.54851103971201</x:v>
      </x:c>
      <x:c r="O8" t="n">
        <x:v>98.16709015068497</x:v>
      </x:c>
      <x:c r="P8" t="n">
        <x:v>92.460551073005</x:v>
      </x:c>
      <x:c r="Q8" t="n">
        <x:v>2.8</x:v>
      </x:c>
      <x:c r="R8" t="str">
        <x:v>库存桥接/紧平衡前段; median inventory remaining=90.0%</x:v>
      </x:c>
      <x:c r="S8" t="n">
        <x:v>0</x:v>
      </x:c>
      <x:c r="T8" t="str">
        <x:v>Step6/data/01_key_metrics.csv;Step6/data/02_annual_risk_dashboard.csv</x:v>
      </x:c>
      <x:c r="U8" t="str">
        <x:v>Framework fallback Mode B</x:v>
      </x:c>
      <x:c r="V8" t="str">
        <x:v>Frozen Step6 standardized price stress; company agent does not rewrite macro path.</x:v>
      </x:c>
      <x:c r="W8" t="str">
        <x:v>URANIUM_COMPARABLE_BATCH_STEP6V1_21614E8B</x:v>
      </x:c>
      <x:c r="X8" t="str">
        <x:v>NO_PENDING_OTHER_COMPANY_HASH_MATCH</x:v>
      </x:c>
    </x:row>
    <x:row r="9">
      <x:c r="A9" t="str">
        <x:v>URANIUM_STEP6_FINAL_V1_STD_PRICE_STRESS_21614E8B</x:v>
      </x:c>
      <x:c r="B9" t="str">
        <x:v>2026-08-22 integration; market anchors 2026-07-31 per Step6</x:v>
      </x:c>
      <x:c r="C9" t="str">
        <x:v>铀需求供给研究_Step6_最终综合_V1</x:v>
      </x:c>
      <x:c r="D9" t="str">
        <x:v>21614e8b370d47888101e7b37771899f72a654f8aa17dc4061817d2231495b5b</x:v>
      </x:c>
      <x:c r="E9" t="str">
        <x:v>Bear</x:v>
      </x:c>
      <x:c r="F9" t="n">
        <x:v>2033</x:v>
      </x:c>
      <x:c r="G9" t="str">
        <x:v>STANDARDIZED_PRICE_STRESS</x:v>
      </x:c>
      <x:c r="H9" t="str">
        <x:v>2026 real USD/lb; nominal=real×1.02^(year-2026)</x:v>
      </x:c>
      <x:c r="I9" t="n">
        <x:v>0.02</x:v>
      </x:c>
      <x:c r="J9" t="n">
        <x:v>1.14868566764928</x:v>
      </x:c>
      <x:c r="K9" t="n">
        <x:v>95.5</x:v>
      </x:c>
      <x:c r="L9" t="n">
        <x:v>109.69948126050625</x:v>
      </x:c>
      <x:c r="M9" t="n">
        <x:v>95.5</x:v>
      </x:c>
      <x:c r="N9" t="n">
        <x:v>109.69948126050625</x:v>
      </x:c>
      <x:c r="O9" t="n">
        <x:v>103.5550440306548</x:v>
      </x:c>
      <x:c r="P9" t="n">
        <x:v>95.25512029935595</x:v>
      </x:c>
      <x:c r="Q9" t="n">
        <x:v>2.7</x:v>
      </x:c>
      <x:c r="R9" t="str">
        <x:v>库存桥接/紧平衡前段; median inventory remaining=88.1%</x:v>
      </x:c>
      <x:c r="S9" t="n">
        <x:v>0</x:v>
      </x:c>
      <x:c r="T9" t="str">
        <x:v>Step6/data/01_key_metrics.csv;Step6/data/02_annual_risk_dashboard.csv</x:v>
      </x:c>
      <x:c r="U9" t="str">
        <x:v>Framework fallback Mode B</x:v>
      </x:c>
      <x:c r="V9" t="str">
        <x:v>Frozen Step6 standardized price stress; company agent does not rewrite macro path.</x:v>
      </x:c>
      <x:c r="W9" t="str">
        <x:v>URANIUM_COMPARABLE_BATCH_STEP6V1_21614E8B</x:v>
      </x:c>
      <x:c r="X9" t="str">
        <x:v>NO_PENDING_OTHER_COMPANY_HASH_MATCH</x:v>
      </x:c>
    </x:row>
    <x:row r="10">
      <x:c r="A10" t="str">
        <x:v>URANIUM_STEP6_FINAL_V1_STD_PRICE_STRESS_21614E8B</x:v>
      </x:c>
      <x:c r="B10" t="str">
        <x:v>2026-08-22 integration; market anchors 2026-07-31 per Step6</x:v>
      </x:c>
      <x:c r="C10" t="str">
        <x:v>铀需求供给研究_Step6_最终综合_V1</x:v>
      </x:c>
      <x:c r="D10" t="str">
        <x:v>21614e8b370d47888101e7b37771899f72a654f8aa17dc4061817d2231495b5b</x:v>
      </x:c>
      <x:c r="E10" t="str">
        <x:v>Bear</x:v>
      </x:c>
      <x:c r="F10" t="n">
        <x:v>2034</x:v>
      </x:c>
      <x:c r="G10" t="str">
        <x:v>STANDARDIZED_PRICE_STRESS</x:v>
      </x:c>
      <x:c r="H10" t="str">
        <x:v>2026 real USD/lb; nominal=real×1.02^(year-2026)</x:v>
      </x:c>
      <x:c r="I10" t="n">
        <x:v>0.02</x:v>
      </x:c>
      <x:c r="J10" t="n">
        <x:v>1.1716593810022657</x:v>
      </x:c>
      <x:c r="K10" t="n">
        <x:v>95.5</x:v>
      </x:c>
      <x:c r="L10" t="n">
        <x:v>111.89347088571638</x:v>
      </x:c>
      <x:c r="M10" t="n">
        <x:v>95.5</x:v>
      </x:c>
      <x:c r="N10" t="n">
        <x:v>111.89347088571638</x:v>
      </x:c>
      <x:c r="O10" t="n">
        <x:v>109.23871867578251</x:v>
      </x:c>
      <x:c r="P10" t="n">
        <x:v>95.51910668194412</x:v>
      </x:c>
      <x:c r="Q10" t="n">
        <x:v>2.6</x:v>
      </x:c>
      <x:c r="R10" t="str">
        <x:v>紧平衡显性化; median inventory remaining=82.7%</x:v>
      </x:c>
      <x:c r="S10" t="n">
        <x:v>0</x:v>
      </x:c>
      <x:c r="T10" t="str">
        <x:v>Step6/data/01_key_metrics.csv;Step6/data/02_annual_risk_dashboard.csv</x:v>
      </x:c>
      <x:c r="U10" t="str">
        <x:v>Framework fallback Mode B</x:v>
      </x:c>
      <x:c r="V10" t="str">
        <x:v>Frozen Step6 standardized price stress; company agent does not rewrite macro path.</x:v>
      </x:c>
      <x:c r="W10" t="str">
        <x:v>URANIUM_COMPARABLE_BATCH_STEP6V1_21614E8B</x:v>
      </x:c>
      <x:c r="X10" t="str">
        <x:v>NO_PENDING_OTHER_COMPANY_HASH_MATCH</x:v>
      </x:c>
    </x:row>
    <x:row r="11">
      <x:c r="A11" t="str">
        <x:v>URANIUM_STEP6_FINAL_V1_STD_PRICE_STRESS_21614E8B</x:v>
      </x:c>
      <x:c r="B11" t="str">
        <x:v>2026-08-22 integration; market anchors 2026-07-31 per Step6</x:v>
      </x:c>
      <x:c r="C11" t="str">
        <x:v>铀需求供给研究_Step6_最终综合_V1</x:v>
      </x:c>
      <x:c r="D11" t="str">
        <x:v>21614e8b370d47888101e7b37771899f72a654f8aa17dc4061817d2231495b5b</x:v>
      </x:c>
      <x:c r="E11" t="str">
        <x:v>Bear</x:v>
      </x:c>
      <x:c r="F11" t="n">
        <x:v>2035</x:v>
      </x:c>
      <x:c r="G11" t="str">
        <x:v>STANDARDIZED_PRICE_STRESS</x:v>
      </x:c>
      <x:c r="H11" t="str">
        <x:v>2026 real USD/lb; nominal=real×1.02^(year-2026)</x:v>
      </x:c>
      <x:c r="I11" t="n">
        <x:v>0.02</x:v>
      </x:c>
      <x:c r="J11" t="n">
        <x:v>1.195092568622311</x:v>
      </x:c>
      <x:c r="K11" t="n">
        <x:v>95.5</x:v>
      </x:c>
      <x:c r="L11" t="n">
        <x:v>114.1313403034307</x:v>
      </x:c>
      <x:c r="M11" t="n">
        <x:v>95.5</x:v>
      </x:c>
      <x:c r="N11" t="n">
        <x:v>114.1313403034307</x:v>
      </x:c>
      <x:c r="O11" t="n">
        <x:v>115.23434488033502</x:v>
      </x:c>
      <x:c r="P11" t="n">
        <x:v>94.77219068786059</x:v>
      </x:c>
      <x:c r="Q11" t="n">
        <x:v>2.5</x:v>
      </x:c>
      <x:c r="R11" t="str">
        <x:v>稀缺转换窗口; median inventory remaining=73.0%</x:v>
      </x:c>
      <x:c r="S11" t="n">
        <x:v>0.06005</x:v>
      </x:c>
      <x:c r="T11" t="str">
        <x:v>Step6/data/01_key_metrics.csv;Step6/data/02_annual_risk_dashboard.csv</x:v>
      </x:c>
      <x:c r="U11" t="str">
        <x:v>Framework fallback Mode B</x:v>
      </x:c>
      <x:c r="V11" t="str">
        <x:v>Frozen Step6 standardized price stress; company agent does not rewrite macro path.</x:v>
      </x:c>
      <x:c r="W11" t="str">
        <x:v>URANIUM_COMPARABLE_BATCH_STEP6V1_21614E8B</x:v>
      </x:c>
      <x:c r="X11" t="str">
        <x:v>NO_PENDING_OTHER_COMPANY_HASH_MATCH</x:v>
      </x:c>
    </x:row>
    <x:row r="12">
      <x:c r="A12" t="str">
        <x:v>URANIUM_STEP6_FINAL_V1_STD_PRICE_STRESS_21614E8B</x:v>
      </x:c>
      <x:c r="B12" t="str">
        <x:v>2026-08-22 integration; market anchors 2026-07-31 per Step6</x:v>
      </x:c>
      <x:c r="C12" t="str">
        <x:v>铀需求供给研究_Step6_最终综合_V1</x:v>
      </x:c>
      <x:c r="D12" t="str">
        <x:v>21614e8b370d47888101e7b37771899f72a654f8aa17dc4061817d2231495b5b</x:v>
      </x:c>
      <x:c r="E12" t="str">
        <x:v>Base</x:v>
      </x:c>
      <x:c r="F12" t="n">
        <x:v>2026</x:v>
      </x:c>
      <x:c r="G12" t="str">
        <x:v>STANDARDIZED_PRICE_STRESS</x:v>
      </x:c>
      <x:c r="H12" t="str">
        <x:v>2026 real USD/lb; nominal=real×1.02^(year-2026)</x:v>
      </x:c>
      <x:c r="I12" t="n">
        <x:v>0.02</x:v>
      </x:c>
      <x:c r="J12" t="n">
        <x:v>1</x:v>
      </x:c>
      <x:c r="K12" t="n">
        <x:v>101.890625</x:v>
      </x:c>
      <x:c r="L12" t="n">
        <x:v>101.890625</x:v>
      </x:c>
      <x:c r="M12" t="n">
        <x:v>86.38</x:v>
      </x:c>
      <x:c r="N12" t="n">
        <x:v>86.38</x:v>
      </x:c>
      <x:c r="O12"/>
      <x:c r="P12"/>
      <x:c r="Q12"/>
      <x:c r="R12" t="str">
        <x:v>CURRENT_ANCHOR_ONLY</x:v>
      </x:c>
      <x:c r="S12"/>
      <x:c r="T12" t="str">
        <x:v>Step6/data/01_key_metrics.csv;Step6/data/02_annual_risk_dashboard.csv</x:v>
      </x:c>
      <x:c r="U12" t="str">
        <x:v>Framework fallback Mode B</x:v>
      </x:c>
      <x:c r="V12" t="str">
        <x:v>Frozen Step6 standardized price stress; company agent does not rewrite macro path.</x:v>
      </x:c>
      <x:c r="W12" t="str">
        <x:v>URANIUM_COMPARABLE_BATCH_STEP6V1_21614E8B</x:v>
      </x:c>
      <x:c r="X12" t="str">
        <x:v>NO_PENDING_OTHER_COMPANY_HASH_MATCH</x:v>
      </x:c>
    </x:row>
    <x:row r="13">
      <x:c r="A13" t="str">
        <x:v>URANIUM_STEP6_FINAL_V1_STD_PRICE_STRESS_21614E8B</x:v>
      </x:c>
      <x:c r="B13" t="str">
        <x:v>2026-08-22 integration; market anchors 2026-07-31 per Step6</x:v>
      </x:c>
      <x:c r="C13" t="str">
        <x:v>铀需求供给研究_Step6_最终综合_V1</x:v>
      </x:c>
      <x:c r="D13" t="str">
        <x:v>21614e8b370d47888101e7b37771899f72a654f8aa17dc4061817d2231495b5b</x:v>
      </x:c>
      <x:c r="E13" t="str">
        <x:v>Base</x:v>
      </x:c>
      <x:c r="F13" t="n">
        <x:v>2027</x:v>
      </x:c>
      <x:c r="G13" t="str">
        <x:v>STANDARDIZED_PRICE_STRESS</x:v>
      </x:c>
      <x:c r="H13" t="str">
        <x:v>2026 real USD/lb; nominal=real×1.02^(year-2026)</x:v>
      </x:c>
      <x:c r="I13" t="n">
        <x:v>0.02</x:v>
      </x:c>
      <x:c r="J13" t="n">
        <x:v>1.02</x:v>
      </x:c>
      <x:c r="K13" t="n">
        <x:v>101.890625</x:v>
      </x:c>
      <x:c r="L13" t="n">
        <x:v>103.9284375</x:v>
      </x:c>
      <x:c r="M13" t="n">
        <x:v>97.97890154618042</x:v>
      </x:c>
      <x:c r="N13" t="n">
        <x:v>99.93847957710403</x:v>
      </x:c>
      <x:c r="O13" t="n">
        <x:v>76.07277461432554</x:v>
      </x:c>
      <x:c r="P13" t="n">
        <x:v>69.78400000000002</x:v>
      </x:c>
      <x:c r="Q13" t="n">
        <x:v>3.5</x:v>
      </x:c>
      <x:c r="R13" t="str">
        <x:v>库存桥接/紧平衡前段; median inventory remaining=98.1%</x:v>
      </x:c>
      <x:c r="S13" t="n">
        <x:v>0</x:v>
      </x:c>
      <x:c r="T13" t="str">
        <x:v>Step6/data/01_key_metrics.csv;Step6/data/02_annual_risk_dashboard.csv</x:v>
      </x:c>
      <x:c r="U13" t="str">
        <x:v>Framework fallback Mode B</x:v>
      </x:c>
      <x:c r="V13" t="str">
        <x:v>Frozen Step6 standardized price stress; company agent does not rewrite macro path.</x:v>
      </x:c>
      <x:c r="W13" t="str">
        <x:v>URANIUM_COMPARABLE_BATCH_STEP6V1_21614E8B</x:v>
      </x:c>
      <x:c r="X13" t="str">
        <x:v>NO_PENDING_OTHER_COMPANY_HASH_MATCH</x:v>
      </x:c>
    </x:row>
    <x:row r="14">
      <x:c r="A14" t="str">
        <x:v>URANIUM_STEP6_FINAL_V1_STD_PRICE_STRESS_21614E8B</x:v>
      </x:c>
      <x:c r="B14" t="str">
        <x:v>2026-08-22 integration; market anchors 2026-07-31 per Step6</x:v>
      </x:c>
      <x:c r="C14" t="str">
        <x:v>铀需求供给研究_Step6_最终综合_V1</x:v>
      </x:c>
      <x:c r="D14" t="str">
        <x:v>21614e8b370d47888101e7b37771899f72a654f8aa17dc4061817d2231495b5b</x:v>
      </x:c>
      <x:c r="E14" t="str">
        <x:v>Base</x:v>
      </x:c>
      <x:c r="F14" t="n">
        <x:v>2028</x:v>
      </x:c>
      <x:c r="G14" t="str">
        <x:v>STANDARDIZED_PRICE_STRESS</x:v>
      </x:c>
      <x:c r="H14" t="str">
        <x:v>2026 real USD/lb; nominal=real×1.02^(year-2026)</x:v>
      </x:c>
      <x:c r="I14" t="n">
        <x:v>0.02</x:v>
      </x:c>
      <x:c r="J14" t="n">
        <x:v>1.0404</x:v>
      </x:c>
      <x:c r="K14" t="n">
        <x:v>101.890625</x:v>
      </x:c>
      <x:c r="L14" t="n">
        <x:v>106.00700625</x:v>
      </x:c>
      <x:c r="M14" t="n">
        <x:v>98.95695605079311</x:v>
      </x:c>
      <x:c r="N14" t="n">
        <x:v>102.95481707524515</x:v>
      </x:c>
      <x:c r="O14" t="n">
        <x:v>79.92290307306683</x:v>
      </x:c>
      <x:c r="P14" t="n">
        <x:v>72.66936173551811</x:v>
      </x:c>
      <x:c r="Q14" t="n">
        <x:v>3.3</x:v>
      </x:c>
      <x:c r="R14" t="str">
        <x:v>库存桥接/紧平衡前段; median inventory remaining=95.6%</x:v>
      </x:c>
      <x:c r="S14" t="n">
        <x:v>0</x:v>
      </x:c>
      <x:c r="T14" t="str">
        <x:v>Step6/data/01_key_metrics.csv;Step6/data/02_annual_risk_dashboard.csv</x:v>
      </x:c>
      <x:c r="U14" t="str">
        <x:v>Framework fallback Mode B</x:v>
      </x:c>
      <x:c r="V14" t="str">
        <x:v>Frozen Step6 standardized price stress; company agent does not rewrite macro path.</x:v>
      </x:c>
      <x:c r="W14" t="str">
        <x:v>URANIUM_COMPARABLE_BATCH_STEP6V1_21614E8B</x:v>
      </x:c>
      <x:c r="X14" t="str">
        <x:v>NO_PENDING_OTHER_COMPANY_HASH_MATCH</x:v>
      </x:c>
    </x:row>
    <x:row r="15">
      <x:c r="A15" t="str">
        <x:v>URANIUM_STEP6_FINAL_V1_STD_PRICE_STRESS_21614E8B</x:v>
      </x:c>
      <x:c r="B15" t="str">
        <x:v>2026-08-22 integration; market anchors 2026-07-31 per Step6</x:v>
      </x:c>
      <x:c r="C15" t="str">
        <x:v>铀需求供给研究_Step6_最终综合_V1</x:v>
      </x:c>
      <x:c r="D15" t="str">
        <x:v>21614e8b370d47888101e7b37771899f72a654f8aa17dc4061817d2231495b5b</x:v>
      </x:c>
      <x:c r="E15" t="str">
        <x:v>Base</x:v>
      </x:c>
      <x:c r="F15" t="n">
        <x:v>2029</x:v>
      </x:c>
      <x:c r="G15" t="str">
        <x:v>STANDARDIZED_PRICE_STRESS</x:v>
      </x:c>
      <x:c r="H15" t="str">
        <x:v>2026 real USD/lb; nominal=real×1.02^(year-2026)</x:v>
      </x:c>
      <x:c r="I15" t="n">
        <x:v>0.02</x:v>
      </x:c>
      <x:c r="J15" t="n">
        <x:v>1.0612080000000002</x:v>
      </x:c>
      <x:c r="K15" t="n">
        <x:v>101.890625</x:v>
      </x:c>
      <x:c r="L15" t="n">
        <x:v>108.12714637500001</x:v>
      </x:c>
      <x:c r="M15" t="n">
        <x:v>98.4661938243871</x:v>
      </x:c>
      <x:c r="N15" t="n">
        <x:v>104.4931126159902</x:v>
      </x:c>
      <x:c r="O15" t="n">
        <x:v>83.96789085203093</x:v>
      </x:c>
      <x:c r="P15" t="n">
        <x:v>77.34520000000003</x:v>
      </x:c>
      <x:c r="Q15" t="n">
        <x:v>3.1</x:v>
      </x:c>
      <x:c r="R15" t="str">
        <x:v>库存桥接/紧平衡前段; median inventory remaining=93.4%</x:v>
      </x:c>
      <x:c r="S15" t="n">
        <x:v>0</x:v>
      </x:c>
      <x:c r="T15" t="str">
        <x:v>Step6/data/01_key_metrics.csv;Step6/data/02_annual_risk_dashboard.csv</x:v>
      </x:c>
      <x:c r="U15" t="str">
        <x:v>Framework fallback Mode B</x:v>
      </x:c>
      <x:c r="V15" t="str">
        <x:v>Frozen Step6 standardized price stress; company agent does not rewrite macro path.</x:v>
      </x:c>
      <x:c r="W15" t="str">
        <x:v>URANIUM_COMPARABLE_BATCH_STEP6V1_21614E8B</x:v>
      </x:c>
      <x:c r="X15" t="str">
        <x:v>NO_PENDING_OTHER_COMPANY_HASH_MATCH</x:v>
      </x:c>
    </x:row>
    <x:row r="16">
      <x:c r="A16" t="str">
        <x:v>URANIUM_STEP6_FINAL_V1_STD_PRICE_STRESS_21614E8B</x:v>
      </x:c>
      <x:c r="B16" t="str">
        <x:v>2026-08-22 integration; market anchors 2026-07-31 per Step6</x:v>
      </x:c>
      <x:c r="C16" t="str">
        <x:v>铀需求供给研究_Step6_最终综合_V1</x:v>
      </x:c>
      <x:c r="D16" t="str">
        <x:v>21614e8b370d47888101e7b37771899f72a654f8aa17dc4061817d2231495b5b</x:v>
      </x:c>
      <x:c r="E16" t="str">
        <x:v>Base</x:v>
      </x:c>
      <x:c r="F16" t="n">
        <x:v>2030</x:v>
      </x:c>
      <x:c r="G16" t="str">
        <x:v>STANDARDIZED_PRICE_STRESS</x:v>
      </x:c>
      <x:c r="H16" t="str">
        <x:v>2026 real USD/lb; nominal=real×1.02^(year-2026)</x:v>
      </x:c>
      <x:c r="I16" t="n">
        <x:v>0.02</x:v>
      </x:c>
      <x:c r="J16" t="n">
        <x:v>1.08243216</x:v>
      </x:c>
      <x:c r="K16" t="n">
        <x:v>101.890625</x:v>
      </x:c>
      <x:c r="L16" t="n">
        <x:v>110.2896893025</x:v>
      </x:c>
      <x:c r="M16" t="n">
        <x:v>98.14521544294058</x:v>
      </x:c>
      <x:c r="N16" t="n">
        <x:v>106.23553754556752</x:v>
      </x:c>
      <x:c r="O16" t="n">
        <x:v>88.21759999999998</x:v>
      </x:c>
      <x:c r="P16" t="n">
        <x:v>81.18718941226246</x:v>
      </x:c>
      <x:c r="Q16" t="n">
        <x:v>3</x:v>
      </x:c>
      <x:c r="R16" t="str">
        <x:v>库存桥接/紧平衡前段; median inventory remaining=91.5%</x:v>
      </x:c>
      <x:c r="S16" t="n">
        <x:v>0</x:v>
      </x:c>
      <x:c r="T16" t="str">
        <x:v>Step6/data/01_key_metrics.csv;Step6/data/02_annual_risk_dashboard.csv</x:v>
      </x:c>
      <x:c r="U16" t="str">
        <x:v>Framework fallback Mode B</x:v>
      </x:c>
      <x:c r="V16" t="str">
        <x:v>Frozen Step6 standardized price stress; company agent does not rewrite macro path.</x:v>
      </x:c>
      <x:c r="W16" t="str">
        <x:v>URANIUM_COMPARABLE_BATCH_STEP6V1_21614E8B</x:v>
      </x:c>
      <x:c r="X16" t="str">
        <x:v>NO_PENDING_OTHER_COMPANY_HASH_MATCH</x:v>
      </x:c>
    </x:row>
    <x:row r="17">
      <x:c r="A17" t="str">
        <x:v>URANIUM_STEP6_FINAL_V1_STD_PRICE_STRESS_21614E8B</x:v>
      </x:c>
      <x:c r="B17" t="str">
        <x:v>2026-08-22 integration; market anchors 2026-07-31 per Step6</x:v>
      </x:c>
      <x:c r="C17" t="str">
        <x:v>铀需求供给研究_Step6_最终综合_V1</x:v>
      </x:c>
      <x:c r="D17" t="str">
        <x:v>21614e8b370d47888101e7b37771899f72a654f8aa17dc4061817d2231495b5b</x:v>
      </x:c>
      <x:c r="E17" t="str">
        <x:v>Base</x:v>
      </x:c>
      <x:c r="F17" t="n">
        <x:v>2031</x:v>
      </x:c>
      <x:c r="G17" t="str">
        <x:v>STANDARDIZED_PRICE_STRESS</x:v>
      </x:c>
      <x:c r="H17" t="str">
        <x:v>2026 real USD/lb; nominal=real×1.02^(year-2026)</x:v>
      </x:c>
      <x:c r="I17" t="n">
        <x:v>0.02</x:v>
      </x:c>
      <x:c r="J17" t="n">
        <x:v>1.1040808032</x:v>
      </x:c>
      <x:c r="K17" t="n">
        <x:v>101.890625</x:v>
      </x:c>
      <x:c r="L17" t="n">
        <x:v>112.49548308855</x:v>
      </x:c>
      <x:c r="M17" t="n">
        <x:v>96.89863130015392</x:v>
      </x:c>
      <x:c r="N17" t="n">
        <x:v>106.9839186748546</x:v>
      </x:c>
      <x:c r="O17" t="n">
        <x:v>93.0594707274712</x:v>
      </x:c>
      <x:c r="P17" t="n">
        <x:v>86.97277669139902</x:v>
      </x:c>
      <x:c r="Q17" t="n">
        <x:v>2.9</x:v>
      </x:c>
      <x:c r="R17" t="str">
        <x:v>库存桥接/紧平衡前段; median inventory remaining=90.5%</x:v>
      </x:c>
      <x:c r="S17" t="n">
        <x:v>0</x:v>
      </x:c>
      <x:c r="T17" t="str">
        <x:v>Step6/data/01_key_metrics.csv;Step6/data/02_annual_risk_dashboard.csv</x:v>
      </x:c>
      <x:c r="U17" t="str">
        <x:v>Framework fallback Mode B</x:v>
      </x:c>
      <x:c r="V17" t="str">
        <x:v>Frozen Step6 standardized price stress; company agent does not rewrite macro path.</x:v>
      </x:c>
      <x:c r="W17" t="str">
        <x:v>URANIUM_COMPARABLE_BATCH_STEP6V1_21614E8B</x:v>
      </x:c>
      <x:c r="X17" t="str">
        <x:v>NO_PENDING_OTHER_COMPANY_HASH_MATCH</x:v>
      </x:c>
    </x:row>
    <x:row r="18">
      <x:c r="A18" t="str">
        <x:v>URANIUM_STEP6_FINAL_V1_STD_PRICE_STRESS_21614E8B</x:v>
      </x:c>
      <x:c r="B18" t="str">
        <x:v>2026-08-22 integration; market anchors 2026-07-31 per Step6</x:v>
      </x:c>
      <x:c r="C18" t="str">
        <x:v>铀需求供给研究_Step6_最终综合_V1</x:v>
      </x:c>
      <x:c r="D18" t="str">
        <x:v>21614e8b370d47888101e7b37771899f72a654f8aa17dc4061817d2231495b5b</x:v>
      </x:c>
      <x:c r="E18" t="str">
        <x:v>Base</x:v>
      </x:c>
      <x:c r="F18" t="n">
        <x:v>2032</x:v>
      </x:c>
      <x:c r="G18" t="str">
        <x:v>STANDARDIZED_PRICE_STRESS</x:v>
      </x:c>
      <x:c r="H18" t="str">
        <x:v>2026 real USD/lb; nominal=real×1.02^(year-2026)</x:v>
      </x:c>
      <x:c r="I18" t="n">
        <x:v>0.02</x:v>
      </x:c>
      <x:c r="J18" t="n">
        <x:v>1.126162419264</x:v>
      </x:c>
      <x:c r="K18" t="n">
        <x:v>101.890625</x:v>
      </x:c>
      <x:c r="L18" t="n">
        <x:v>114.745392750321</x:v>
      </x:c>
      <x:c r="M18" t="n">
        <x:v>96.09636580233031</x:v>
      </x:c>
      <x:c r="N18" t="n">
        <x:v>108.22011579443063</x:v>
      </x:c>
      <x:c r="O18" t="n">
        <x:v>98.16709015068497</x:v>
      </x:c>
      <x:c r="P18" t="n">
        <x:v>92.460551073005</x:v>
      </x:c>
      <x:c r="Q18" t="n">
        <x:v>2.8</x:v>
      </x:c>
      <x:c r="R18" t="str">
        <x:v>库存桥接/紧平衡前段; median inventory remaining=90.0%</x:v>
      </x:c>
      <x:c r="S18" t="n">
        <x:v>0</x:v>
      </x:c>
      <x:c r="T18" t="str">
        <x:v>Step6/data/01_key_metrics.csv;Step6/data/02_annual_risk_dashboard.csv</x:v>
      </x:c>
      <x:c r="U18" t="str">
        <x:v>Framework fallback Mode B</x:v>
      </x:c>
      <x:c r="V18" t="str">
        <x:v>Frozen Step6 standardized price stress; company agent does not rewrite macro path.</x:v>
      </x:c>
      <x:c r="W18" t="str">
        <x:v>URANIUM_COMPARABLE_BATCH_STEP6V1_21614E8B</x:v>
      </x:c>
      <x:c r="X18" t="str">
        <x:v>NO_PENDING_OTHER_COMPANY_HASH_MATCH</x:v>
      </x:c>
    </x:row>
    <x:row r="19">
      <x:c r="A19" t="str">
        <x:v>URANIUM_STEP6_FINAL_V1_STD_PRICE_STRESS_21614E8B</x:v>
      </x:c>
      <x:c r="B19" t="str">
        <x:v>2026-08-22 integration; market anchors 2026-07-31 per Step6</x:v>
      </x:c>
      <x:c r="C19" t="str">
        <x:v>铀需求供给研究_Step6_最终综合_V1</x:v>
      </x:c>
      <x:c r="D19" t="str">
        <x:v>21614e8b370d47888101e7b37771899f72a654f8aa17dc4061817d2231495b5b</x:v>
      </x:c>
      <x:c r="E19" t="str">
        <x:v>Base</x:v>
      </x:c>
      <x:c r="F19" t="n">
        <x:v>2033</x:v>
      </x:c>
      <x:c r="G19" t="str">
        <x:v>STANDARDIZED_PRICE_STRESS</x:v>
      </x:c>
      <x:c r="H19" t="str">
        <x:v>2026 real USD/lb; nominal=real×1.02^(year-2026)</x:v>
      </x:c>
      <x:c r="I19" t="n">
        <x:v>0.02</x:v>
      </x:c>
      <x:c r="J19" t="n">
        <x:v>1.14868566764928</x:v>
      </x:c>
      <x:c r="K19" t="n">
        <x:v>101.890625</x:v>
      </x:c>
      <x:c r="L19" t="n">
        <x:v>117.04030060532743</x:v>
      </x:c>
      <x:c r="M19" t="n">
        <x:v>98.10039577460955</x:v>
      </x:c>
      <x:c r="N19" t="n">
        <x:v>112.68651861701598</x:v>
      </x:c>
      <x:c r="O19" t="n">
        <x:v>103.5550440306548</x:v>
      </x:c>
      <x:c r="P19" t="n">
        <x:v>95.25512029935595</x:v>
      </x:c>
      <x:c r="Q19" t="n">
        <x:v>2.7</x:v>
      </x:c>
      <x:c r="R19" t="str">
        <x:v>库存桥接/紧平衡前段; median inventory remaining=88.1%</x:v>
      </x:c>
      <x:c r="S19" t="n">
        <x:v>0</x:v>
      </x:c>
      <x:c r="T19" t="str">
        <x:v>Step6/data/01_key_metrics.csv;Step6/data/02_annual_risk_dashboard.csv</x:v>
      </x:c>
      <x:c r="U19" t="str">
        <x:v>Framework fallback Mode B</x:v>
      </x:c>
      <x:c r="V19" t="str">
        <x:v>Frozen Step6 standardized price stress; company agent does not rewrite macro path.</x:v>
      </x:c>
      <x:c r="W19" t="str">
        <x:v>URANIUM_COMPARABLE_BATCH_STEP6V1_21614E8B</x:v>
      </x:c>
      <x:c r="X19" t="str">
        <x:v>NO_PENDING_OTHER_COMPANY_HASH_MATCH</x:v>
      </x:c>
    </x:row>
    <x:row r="20">
      <x:c r="A20" t="str">
        <x:v>URANIUM_STEP6_FINAL_V1_STD_PRICE_STRESS_21614E8B</x:v>
      </x:c>
      <x:c r="B20" t="str">
        <x:v>2026-08-22 integration; market anchors 2026-07-31 per Step6</x:v>
      </x:c>
      <x:c r="C20" t="str">
        <x:v>铀需求供给研究_Step6_最终综合_V1</x:v>
      </x:c>
      <x:c r="D20" t="str">
        <x:v>21614e8b370d47888101e7b37771899f72a654f8aa17dc4061817d2231495b5b</x:v>
      </x:c>
      <x:c r="E20" t="str">
        <x:v>Base</x:v>
      </x:c>
      <x:c r="F20" t="n">
        <x:v>2034</x:v>
      </x:c>
      <x:c r="G20" t="str">
        <x:v>STANDARDIZED_PRICE_STRESS</x:v>
      </x:c>
      <x:c r="H20" t="str">
        <x:v>2026 real USD/lb; nominal=real×1.02^(year-2026)</x:v>
      </x:c>
      <x:c r="I20" t="n">
        <x:v>0.02</x:v>
      </x:c>
      <x:c r="J20" t="n">
        <x:v>1.1716593810022657</x:v>
      </x:c>
      <x:c r="K20" t="n">
        <x:v>101.890625</x:v>
      </x:c>
      <x:c r="L20" t="n">
        <x:v>119.38110661743399</x:v>
      </x:c>
      <x:c r="M20" t="n">
        <x:v>104.05969818380797</x:v>
      </x:c>
      <x:c r="N20" t="n">
        <x:v>121.92252156132304</x:v>
      </x:c>
      <x:c r="O20" t="n">
        <x:v>109.23871867578251</x:v>
      </x:c>
      <x:c r="P20" t="n">
        <x:v>95.51910668194412</x:v>
      </x:c>
      <x:c r="Q20" t="n">
        <x:v>2.6</x:v>
      </x:c>
      <x:c r="R20" t="str">
        <x:v>紧平衡显性化; median inventory remaining=82.7%</x:v>
      </x:c>
      <x:c r="S20" t="n">
        <x:v>0</x:v>
      </x:c>
      <x:c r="T20" t="str">
        <x:v>Step6/data/01_key_metrics.csv;Step6/data/02_annual_risk_dashboard.csv</x:v>
      </x:c>
      <x:c r="U20" t="str">
        <x:v>Framework fallback Mode B</x:v>
      </x:c>
      <x:c r="V20" t="str">
        <x:v>Frozen Step6 standardized price stress; company agent does not rewrite macro path.</x:v>
      </x:c>
      <x:c r="W20" t="str">
        <x:v>URANIUM_COMPARABLE_BATCH_STEP6V1_21614E8B</x:v>
      </x:c>
      <x:c r="X20" t="str">
        <x:v>NO_PENDING_OTHER_COMPANY_HASH_MATCH</x:v>
      </x:c>
    </x:row>
    <x:row r="21">
      <x:c r="A21" t="str">
        <x:v>URANIUM_STEP6_FINAL_V1_STD_PRICE_STRESS_21614E8B</x:v>
      </x:c>
      <x:c r="B21" t="str">
        <x:v>2026-08-22 integration; market anchors 2026-07-31 per Step6</x:v>
      </x:c>
      <x:c r="C21" t="str">
        <x:v>铀需求供给研究_Step6_最终综合_V1</x:v>
      </x:c>
      <x:c r="D21" t="str">
        <x:v>21614e8b370d47888101e7b37771899f72a654f8aa17dc4061817d2231495b5b</x:v>
      </x:c>
      <x:c r="E21" t="str">
        <x:v>Base</x:v>
      </x:c>
      <x:c r="F21" t="n">
        <x:v>2035</x:v>
      </x:c>
      <x:c r="G21" t="str">
        <x:v>STANDARDIZED_PRICE_STRESS</x:v>
      </x:c>
      <x:c r="H21" t="str">
        <x:v>2026 real USD/lb; nominal=real×1.02^(year-2026)</x:v>
      </x:c>
      <x:c r="I21" t="n">
        <x:v>0.02</x:v>
      </x:c>
      <x:c r="J21" t="n">
        <x:v>1.195092568622311</x:v>
      </x:c>
      <x:c r="K21" t="n">
        <x:v>101.890625</x:v>
      </x:c>
      <x:c r="L21" t="n">
        <x:v>121.76872874978267</x:v>
      </x:c>
      <x:c r="M21" t="n">
        <x:v>117.27724940483799</x:v>
      </x:c>
      <x:c r="N21" t="n">
        <x:v>140.15716923218724</x:v>
      </x:c>
      <x:c r="O21" t="n">
        <x:v>115.23434488033502</x:v>
      </x:c>
      <x:c r="P21" t="n">
        <x:v>94.77219068786059</x:v>
      </x:c>
      <x:c r="Q21" t="n">
        <x:v>2.5</x:v>
      </x:c>
      <x:c r="R21" t="str">
        <x:v>稀缺转换窗口; median inventory remaining=73.0%</x:v>
      </x:c>
      <x:c r="S21" t="n">
        <x:v>0.06005</x:v>
      </x:c>
      <x:c r="T21" t="str">
        <x:v>Step6/data/01_key_metrics.csv;Step6/data/02_annual_risk_dashboard.csv</x:v>
      </x:c>
      <x:c r="U21" t="str">
        <x:v>Framework fallback Mode B</x:v>
      </x:c>
      <x:c r="V21" t="str">
        <x:v>Frozen Step6 standardized price stress; company agent does not rewrite macro path.</x:v>
      </x:c>
      <x:c r="W21" t="str">
        <x:v>URANIUM_COMPARABLE_BATCH_STEP6V1_21614E8B</x:v>
      </x:c>
      <x:c r="X21" t="str">
        <x:v>NO_PENDING_OTHER_COMPANY_HASH_MATCH</x:v>
      </x:c>
    </x:row>
    <x:row r="22">
      <x:c r="A22" t="str">
        <x:v>URANIUM_STEP6_FINAL_V1_STD_PRICE_STRESS_21614E8B</x:v>
      </x:c>
      <x:c r="B22" t="str">
        <x:v>2026-08-22 integration; market anchors 2026-07-31 per Step6</x:v>
      </x:c>
      <x:c r="C22" t="str">
        <x:v>铀需求供给研究_Step6_最终综合_V1</x:v>
      </x:c>
      <x:c r="D22" t="str">
        <x:v>21614e8b370d47888101e7b37771899f72a654f8aa17dc4061817d2231495b5b</x:v>
      </x:c>
      <x:c r="E22" t="str">
        <x:v>Bull</x:v>
      </x:c>
      <x:c r="F22" t="n">
        <x:v>2026</x:v>
      </x:c>
      <x:c r="G22" t="str">
        <x:v>STANDARDIZED_PRICE_STRESS</x:v>
      </x:c>
      <x:c r="H22" t="str">
        <x:v>2026 real USD/lb; nominal=real×1.02^(year-2026)</x:v>
      </x:c>
      <x:c r="I22" t="n">
        <x:v>0.02</x:v>
      </x:c>
      <x:c r="J22" t="n">
        <x:v>1</x:v>
      </x:c>
      <x:c r="K22" t="n">
        <x:v>120.6630859375</x:v>
      </x:c>
      <x:c r="L22" t="n">
        <x:v>120.6630859375</x:v>
      </x:c>
      <x:c r="M22" t="n">
        <x:v>95.5</x:v>
      </x:c>
      <x:c r="N22" t="n">
        <x:v>95.5</x:v>
      </x:c>
      <x:c r="O22"/>
      <x:c r="P22"/>
      <x:c r="Q22"/>
      <x:c r="R22" t="str">
        <x:v>CURRENT_ANCHOR_ONLY</x:v>
      </x:c>
      <x:c r="S22"/>
      <x:c r="T22" t="str">
        <x:v>Step6/data/01_key_metrics.csv;Step6/data/02_annual_risk_dashboard.csv</x:v>
      </x:c>
      <x:c r="U22" t="str">
        <x:v>Framework fallback Mode B</x:v>
      </x:c>
      <x:c r="V22" t="str">
        <x:v>Frozen Step6 standardized price stress; company agent does not rewrite macro path.</x:v>
      </x:c>
      <x:c r="W22" t="str">
        <x:v>URANIUM_COMPARABLE_BATCH_STEP6V1_21614E8B</x:v>
      </x:c>
      <x:c r="X22" t="str">
        <x:v>NO_PENDING_OTHER_COMPANY_HASH_MATCH</x:v>
      </x:c>
    </x:row>
    <x:row r="23">
      <x:c r="A23" t="str">
        <x:v>URANIUM_STEP6_FINAL_V1_STD_PRICE_STRESS_21614E8B</x:v>
      </x:c>
      <x:c r="B23" t="str">
        <x:v>2026-08-22 integration; market anchors 2026-07-31 per Step6</x:v>
      </x:c>
      <x:c r="C23" t="str">
        <x:v>铀需求供给研究_Step6_最终综合_V1</x:v>
      </x:c>
      <x:c r="D23" t="str">
        <x:v>21614e8b370d47888101e7b37771899f72a654f8aa17dc4061817d2231495b5b</x:v>
      </x:c>
      <x:c r="E23" t="str">
        <x:v>Bull</x:v>
      </x:c>
      <x:c r="F23" t="n">
        <x:v>2027</x:v>
      </x:c>
      <x:c r="G23" t="str">
        <x:v>STANDARDIZED_PRICE_STRESS</x:v>
      </x:c>
      <x:c r="H23" t="str">
        <x:v>2026 real USD/lb; nominal=real×1.02^(year-2026)</x:v>
      </x:c>
      <x:c r="I23" t="n">
        <x:v>0.02</x:v>
      </x:c>
      <x:c r="J23" t="n">
        <x:v>1.02</x:v>
      </x:c>
      <x:c r="K23" t="n">
        <x:v>120.6630859375</x:v>
      </x:c>
      <x:c r="L23" t="n">
        <x:v>123.07634765625001</x:v>
      </x:c>
      <x:c r="M23" t="n">
        <x:v>128.55094926031526</x:v>
      </x:c>
      <x:c r="N23" t="n">
        <x:v>131.12196824552157</x:v>
      </x:c>
      <x:c r="O23" t="n">
        <x:v>76.07277461432554</x:v>
      </x:c>
      <x:c r="P23" t="n">
        <x:v>69.78400000000002</x:v>
      </x:c>
      <x:c r="Q23" t="n">
        <x:v>3.5</x:v>
      </x:c>
      <x:c r="R23" t="str">
        <x:v>库存桥接/紧平衡前段; median inventory remaining=98.1%</x:v>
      </x:c>
      <x:c r="S23" t="n">
        <x:v>0</x:v>
      </x:c>
      <x:c r="T23" t="str">
        <x:v>Step6/data/01_key_metrics.csv;Step6/data/02_annual_risk_dashboard.csv</x:v>
      </x:c>
      <x:c r="U23" t="str">
        <x:v>Framework fallback Mode B</x:v>
      </x:c>
      <x:c r="V23" t="str">
        <x:v>Frozen Step6 standardized price stress; company agent does not rewrite macro path.</x:v>
      </x:c>
      <x:c r="W23" t="str">
        <x:v>URANIUM_COMPARABLE_BATCH_STEP6V1_21614E8B</x:v>
      </x:c>
      <x:c r="X23" t="str">
        <x:v>NO_PENDING_OTHER_COMPANY_HASH_MATCH</x:v>
      </x:c>
    </x:row>
    <x:row r="24">
      <x:c r="A24" t="str">
        <x:v>URANIUM_STEP6_FINAL_V1_STD_PRICE_STRESS_21614E8B</x:v>
      </x:c>
      <x:c r="B24" t="str">
        <x:v>2026-08-22 integration; market anchors 2026-07-31 per Step6</x:v>
      </x:c>
      <x:c r="C24" t="str">
        <x:v>铀需求供给研究_Step6_最终综合_V1</x:v>
      </x:c>
      <x:c r="D24" t="str">
        <x:v>21614e8b370d47888101e7b37771899f72a654f8aa17dc4061817d2231495b5b</x:v>
      </x:c>
      <x:c r="E24" t="str">
        <x:v>Bull</x:v>
      </x:c>
      <x:c r="F24" t="n">
        <x:v>2028</x:v>
      </x:c>
      <x:c r="G24" t="str">
        <x:v>STANDARDIZED_PRICE_STRESS</x:v>
      </x:c>
      <x:c r="H24" t="str">
        <x:v>2026 real USD/lb; nominal=real×1.02^(year-2026)</x:v>
      </x:c>
      <x:c r="I24" t="n">
        <x:v>0.02</x:v>
      </x:c>
      <x:c r="J24" t="n">
        <x:v>1.0404</x:v>
      </x:c>
      <x:c r="K24" t="n">
        <x:v>120.6630859375</x:v>
      </x:c>
      <x:c r="L24" t="n">
        <x:v>125.537874609375</x:v>
      </x:c>
      <x:c r="M24" t="n">
        <x:v>130.3749118833175</x:v>
      </x:c>
      <x:c r="N24" t="n">
        <x:v>135.64205832340355</x:v>
      </x:c>
      <x:c r="O24" t="n">
        <x:v>79.92290307306683</x:v>
      </x:c>
      <x:c r="P24" t="n">
        <x:v>72.66936173551811</x:v>
      </x:c>
      <x:c r="Q24" t="n">
        <x:v>3.3</x:v>
      </x:c>
      <x:c r="R24" t="str">
        <x:v>库存桥接/紧平衡前段; median inventory remaining=95.6%</x:v>
      </x:c>
      <x:c r="S24" t="n">
        <x:v>0</x:v>
      </x:c>
      <x:c r="T24" t="str">
        <x:v>Step6/data/01_key_metrics.csv;Step6/data/02_annual_risk_dashboard.csv</x:v>
      </x:c>
      <x:c r="U24" t="str">
        <x:v>Framework fallback Mode B</x:v>
      </x:c>
      <x:c r="V24" t="str">
        <x:v>Frozen Step6 standardized price stress; company agent does not rewrite macro path.</x:v>
      </x:c>
      <x:c r="W24" t="str">
        <x:v>URANIUM_COMPARABLE_BATCH_STEP6V1_21614E8B</x:v>
      </x:c>
      <x:c r="X24" t="str">
        <x:v>NO_PENDING_OTHER_COMPANY_HASH_MATCH</x:v>
      </x:c>
    </x:row>
    <x:row r="25">
      <x:c r="A25" t="str">
        <x:v>URANIUM_STEP6_FINAL_V1_STD_PRICE_STRESS_21614E8B</x:v>
      </x:c>
      <x:c r="B25" t="str">
        <x:v>2026-08-22 integration; market anchors 2026-07-31 per Step6</x:v>
      </x:c>
      <x:c r="C25" t="str">
        <x:v>铀需求供给研究_Step6_最终综合_V1</x:v>
      </x:c>
      <x:c r="D25" t="str">
        <x:v>21614e8b370d47888101e7b37771899f72a654f8aa17dc4061817d2231495b5b</x:v>
      </x:c>
      <x:c r="E25" t="str">
        <x:v>Bull</x:v>
      </x:c>
      <x:c r="F25" t="n">
        <x:v>2029</x:v>
      </x:c>
      <x:c r="G25" t="str">
        <x:v>STANDARDIZED_PRICE_STRESS</x:v>
      </x:c>
      <x:c r="H25" t="str">
        <x:v>2026 real USD/lb; nominal=real×1.02^(year-2026)</x:v>
      </x:c>
      <x:c r="I25" t="n">
        <x:v>0.02</x:v>
      </x:c>
      <x:c r="J25" t="n">
        <x:v>1.0612080000000002</x:v>
      </x:c>
      <x:c r="K25" t="n">
        <x:v>120.6630859375</x:v>
      </x:c>
      <x:c r="L25" t="n">
        <x:v>128.04863210156253</x:v>
      </x:c>
      <x:c r="M25" t="n">
        <x:v>130.15897509584647</x:v>
      </x:c>
      <x:c r="N25" t="n">
        <x:v>138.12574564351306</x:v>
      </x:c>
      <x:c r="O25" t="n">
        <x:v>83.96789085203093</x:v>
      </x:c>
      <x:c r="P25" t="n">
        <x:v>77.34520000000003</x:v>
      </x:c>
      <x:c r="Q25" t="n">
        <x:v>3.1</x:v>
      </x:c>
      <x:c r="R25" t="str">
        <x:v>库存桥接/紧平衡前段; median inventory remaining=93.4%</x:v>
      </x:c>
      <x:c r="S25" t="n">
        <x:v>0</x:v>
      </x:c>
      <x:c r="T25" t="str">
        <x:v>Step6/data/01_key_metrics.csv;Step6/data/02_annual_risk_dashboard.csv</x:v>
      </x:c>
      <x:c r="U25" t="str">
        <x:v>Framework fallback Mode B</x:v>
      </x:c>
      <x:c r="V25" t="str">
        <x:v>Frozen Step6 standardized price stress; company agent does not rewrite macro path.</x:v>
      </x:c>
      <x:c r="W25" t="str">
        <x:v>URANIUM_COMPARABLE_BATCH_STEP6V1_21614E8B</x:v>
      </x:c>
      <x:c r="X25" t="str">
        <x:v>NO_PENDING_OTHER_COMPANY_HASH_MATCH</x:v>
      </x:c>
    </x:row>
    <x:row r="26">
      <x:c r="A26" t="str">
        <x:v>URANIUM_STEP6_FINAL_V1_STD_PRICE_STRESS_21614E8B</x:v>
      </x:c>
      <x:c r="B26" t="str">
        <x:v>2026-08-22 integration; market anchors 2026-07-31 per Step6</x:v>
      </x:c>
      <x:c r="C26" t="str">
        <x:v>铀需求供给研究_Step6_最终综合_V1</x:v>
      </x:c>
      <x:c r="D26" t="str">
        <x:v>21614e8b370d47888101e7b37771899f72a654f8aa17dc4061817d2231495b5b</x:v>
      </x:c>
      <x:c r="E26" t="str">
        <x:v>Bull</x:v>
      </x:c>
      <x:c r="F26" t="n">
        <x:v>2030</x:v>
      </x:c>
      <x:c r="G26" t="str">
        <x:v>STANDARDIZED_PRICE_STRESS</x:v>
      </x:c>
      <x:c r="H26" t="str">
        <x:v>2026 real USD/lb; nominal=real×1.02^(year-2026)</x:v>
      </x:c>
      <x:c r="I26" t="n">
        <x:v>0.02</x:v>
      </x:c>
      <x:c r="J26" t="n">
        <x:v>1.08243216</x:v>
      </x:c>
      <x:c r="K26" t="n">
        <x:v>120.6630859375</x:v>
      </x:c>
      <x:c r="L26" t="n">
        <x:v>130.60960474359374</x:v>
      </x:c>
      <x:c r="M26" t="n">
        <x:v>129.53913971376903</x:v>
      </x:c>
      <x:c r="N26" t="n">
        <x:v>140.2173308049168</x:v>
      </x:c>
      <x:c r="O26" t="n">
        <x:v>88.21759999999998</x:v>
      </x:c>
      <x:c r="P26" t="n">
        <x:v>81.18718941226246</x:v>
      </x:c>
      <x:c r="Q26" t="n">
        <x:v>3</x:v>
      </x:c>
      <x:c r="R26" t="str">
        <x:v>库存桥接/紧平衡前段; median inventory remaining=91.5%</x:v>
      </x:c>
      <x:c r="S26" t="n">
        <x:v>0</x:v>
      </x:c>
      <x:c r="T26" t="str">
        <x:v>Step6/data/01_key_metrics.csv;Step6/data/02_annual_risk_dashboard.csv</x:v>
      </x:c>
      <x:c r="U26" t="str">
        <x:v>Framework fallback Mode B</x:v>
      </x:c>
      <x:c r="V26" t="str">
        <x:v>Frozen Step6 standardized price stress; company agent does not rewrite macro path.</x:v>
      </x:c>
      <x:c r="W26" t="str">
        <x:v>URANIUM_COMPARABLE_BATCH_STEP6V1_21614E8B</x:v>
      </x:c>
      <x:c r="X26" t="str">
        <x:v>NO_PENDING_OTHER_COMPANY_HASH_MATCH</x:v>
      </x:c>
    </x:row>
    <x:row r="27">
      <x:c r="A27" t="str">
        <x:v>URANIUM_STEP6_FINAL_V1_STD_PRICE_STRESS_21614E8B</x:v>
      </x:c>
      <x:c r="B27" t="str">
        <x:v>2026-08-22 integration; market anchors 2026-07-31 per Step6</x:v>
      </x:c>
      <x:c r="C27" t="str">
        <x:v>铀需求供给研究_Step6_最终综合_V1</x:v>
      </x:c>
      <x:c r="D27" t="str">
        <x:v>21614e8b370d47888101e7b37771899f72a654f8aa17dc4061817d2231495b5b</x:v>
      </x:c>
      <x:c r="E27" t="str">
        <x:v>Bull</x:v>
      </x:c>
      <x:c r="F27" t="n">
        <x:v>2031</x:v>
      </x:c>
      <x:c r="G27" t="str">
        <x:v>STANDARDIZED_PRICE_STRESS</x:v>
      </x:c>
      <x:c r="H27" t="str">
        <x:v>2026 real USD/lb; nominal=real×1.02^(year-2026)</x:v>
      </x:c>
      <x:c r="I27" t="n">
        <x:v>0.02</x:v>
      </x:c>
      <x:c r="J27" t="n">
        <x:v>1.1040808032</x:v>
      </x:c>
      <x:c r="K27" t="n">
        <x:v>120.6630859375</x:v>
      </x:c>
      <x:c r="L27" t="n">
        <x:v>133.22179683846562</x:v>
      </x:c>
      <x:c r="M27" t="n">
        <x:v>127.30981287894585</x:v>
      </x:c>
      <x:c r="N27" t="n">
        <x:v>140.56032045862824</x:v>
      </x:c>
      <x:c r="O27" t="n">
        <x:v>93.0594707274712</x:v>
      </x:c>
      <x:c r="P27" t="n">
        <x:v>86.97277669139902</x:v>
      </x:c>
      <x:c r="Q27" t="n">
        <x:v>2.9</x:v>
      </x:c>
      <x:c r="R27" t="str">
        <x:v>库存桥接/紧平衡前段; median inventory remaining=90.5%</x:v>
      </x:c>
      <x:c r="S27" t="n">
        <x:v>0</x:v>
      </x:c>
      <x:c r="T27" t="str">
        <x:v>Step6/data/01_key_metrics.csv;Step6/data/02_annual_risk_dashboard.csv</x:v>
      </x:c>
      <x:c r="U27" t="str">
        <x:v>Framework fallback Mode B</x:v>
      </x:c>
      <x:c r="V27" t="str">
        <x:v>Frozen Step6 standardized price stress; company agent does not rewrite macro path.</x:v>
      </x:c>
      <x:c r="W27" t="str">
        <x:v>URANIUM_COMPARABLE_BATCH_STEP6V1_21614E8B</x:v>
      </x:c>
      <x:c r="X27" t="str">
        <x:v>NO_PENDING_OTHER_COMPANY_HASH_MATCH</x:v>
      </x:c>
    </x:row>
    <x:row r="28">
      <x:c r="A28" t="str">
        <x:v>URANIUM_STEP6_FINAL_V1_STD_PRICE_STRESS_21614E8B</x:v>
      </x:c>
      <x:c r="B28" t="str">
        <x:v>2026-08-22 integration; market anchors 2026-07-31 per Step6</x:v>
      </x:c>
      <x:c r="C28" t="str">
        <x:v>铀需求供给研究_Step6_最终综合_V1</x:v>
      </x:c>
      <x:c r="D28" t="str">
        <x:v>21614e8b370d47888101e7b37771899f72a654f8aa17dc4061817d2231495b5b</x:v>
      </x:c>
      <x:c r="E28" t="str">
        <x:v>Bull</x:v>
      </x:c>
      <x:c r="F28" t="n">
        <x:v>2032</x:v>
      </x:c>
      <x:c r="G28" t="str">
        <x:v>STANDARDIZED_PRICE_STRESS</x:v>
      </x:c>
      <x:c r="H28" t="str">
        <x:v>2026 real USD/lb; nominal=real×1.02^(year-2026)</x:v>
      </x:c>
      <x:c r="I28" t="n">
        <x:v>0.02</x:v>
      </x:c>
      <x:c r="J28" t="n">
        <x:v>1.126162419264</x:v>
      </x:c>
      <x:c r="K28" t="n">
        <x:v>120.6630859375</x:v>
      </x:c>
      <x:c r="L28" t="n">
        <x:v>135.88623277523496</x:v>
      </x:c>
      <x:c r="M28" t="n">
        <x:v>125.45840567475803</x:v>
      </x:c>
      <x:c r="N28" t="n">
        <x:v>141.28654165168984</x:v>
      </x:c>
      <x:c r="O28" t="n">
        <x:v>98.16709015068497</x:v>
      </x:c>
      <x:c r="P28" t="n">
        <x:v>92.460551073005</x:v>
      </x:c>
      <x:c r="Q28" t="n">
        <x:v>2.8</x:v>
      </x:c>
      <x:c r="R28" t="str">
        <x:v>库存桥接/紧平衡前段; median inventory remaining=90.0%</x:v>
      </x:c>
      <x:c r="S28" t="n">
        <x:v>0</x:v>
      </x:c>
      <x:c r="T28" t="str">
        <x:v>Step6/data/01_key_metrics.csv;Step6/data/02_annual_risk_dashboard.csv</x:v>
      </x:c>
      <x:c r="U28" t="str">
        <x:v>Framework fallback Mode B</x:v>
      </x:c>
      <x:c r="V28" t="str">
        <x:v>Frozen Step6 standardized price stress; company agent does not rewrite macro path.</x:v>
      </x:c>
      <x:c r="W28" t="str">
        <x:v>URANIUM_COMPARABLE_BATCH_STEP6V1_21614E8B</x:v>
      </x:c>
      <x:c r="X28" t="str">
        <x:v>NO_PENDING_OTHER_COMPANY_HASH_MATCH</x:v>
      </x:c>
    </x:row>
    <x:row r="29">
      <x:c r="A29" t="str">
        <x:v>URANIUM_STEP6_FINAL_V1_STD_PRICE_STRESS_21614E8B</x:v>
      </x:c>
      <x:c r="B29" t="str">
        <x:v>2026-08-22 integration; market anchors 2026-07-31 per Step6</x:v>
      </x:c>
      <x:c r="C29" t="str">
        <x:v>铀需求供给研究_Step6_最终综合_V1</x:v>
      </x:c>
      <x:c r="D29" t="str">
        <x:v>21614e8b370d47888101e7b37771899f72a654f8aa17dc4061817d2231495b5b</x:v>
      </x:c>
      <x:c r="E29" t="str">
        <x:v>Bull</x:v>
      </x:c>
      <x:c r="F29" t="n">
        <x:v>2033</x:v>
      </x:c>
      <x:c r="G29" t="str">
        <x:v>STANDARDIZED_PRICE_STRESS</x:v>
      </x:c>
      <x:c r="H29" t="str">
        <x:v>2026 real USD/lb; nominal=real×1.02^(year-2026)</x:v>
      </x:c>
      <x:c r="I29" t="n">
        <x:v>0.02</x:v>
      </x:c>
      <x:c r="J29" t="n">
        <x:v>1.14868566764928</x:v>
      </x:c>
      <x:c r="K29" t="n">
        <x:v>120.6630859375</x:v>
      </x:c>
      <x:c r="L29" t="n">
        <x:v>138.60395743073965</x:v>
      </x:c>
      <x:c r="M29" t="n">
        <x:v>128.73711498084288</x:v>
      </x:c>
      <x:c r="N29" t="n">
        <x:v>147.87847887301163</x:v>
      </x:c>
      <x:c r="O29" t="n">
        <x:v>103.5550440306548</x:v>
      </x:c>
      <x:c r="P29" t="n">
        <x:v>95.25512029935595</x:v>
      </x:c>
      <x:c r="Q29" t="n">
        <x:v>2.7</x:v>
      </x:c>
      <x:c r="R29" t="str">
        <x:v>库存桥接/紧平衡前段; median inventory remaining=88.1%</x:v>
      </x:c>
      <x:c r="S29" t="n">
        <x:v>0</x:v>
      </x:c>
      <x:c r="T29" t="str">
        <x:v>Step6/data/01_key_metrics.csv;Step6/data/02_annual_risk_dashboard.csv</x:v>
      </x:c>
      <x:c r="U29" t="str">
        <x:v>Framework fallback Mode B</x:v>
      </x:c>
      <x:c r="V29" t="str">
        <x:v>Frozen Step6 standardized price stress; company agent does not rewrite macro path.</x:v>
      </x:c>
      <x:c r="W29" t="str">
        <x:v>URANIUM_COMPARABLE_BATCH_STEP6V1_21614E8B</x:v>
      </x:c>
      <x:c r="X29" t="str">
        <x:v>NO_PENDING_OTHER_COMPANY_HASH_MATCH</x:v>
      </x:c>
    </x:row>
    <x:row r="30">
      <x:c r="A30" t="str">
        <x:v>URANIUM_STEP6_FINAL_V1_STD_PRICE_STRESS_21614E8B</x:v>
      </x:c>
      <x:c r="B30" t="str">
        <x:v>2026-08-22 integration; market anchors 2026-07-31 per Step6</x:v>
      </x:c>
      <x:c r="C30" t="str">
        <x:v>铀需求供给研究_Step6_最终综合_V1</x:v>
      </x:c>
      <x:c r="D30" t="str">
        <x:v>21614e8b370d47888101e7b37771899f72a654f8aa17dc4061817d2231495b5b</x:v>
      </x:c>
      <x:c r="E30" t="str">
        <x:v>Bull</x:v>
      </x:c>
      <x:c r="F30" t="n">
        <x:v>2034</x:v>
      </x:c>
      <x:c r="G30" t="str">
        <x:v>STANDARDIZED_PRICE_STRESS</x:v>
      </x:c>
      <x:c r="H30" t="str">
        <x:v>2026 real USD/lb; nominal=real×1.02^(year-2026)</x:v>
      </x:c>
      <x:c r="I30" t="n">
        <x:v>0.02</x:v>
      </x:c>
      <x:c r="J30" t="n">
        <x:v>1.1716593810022657</x:v>
      </x:c>
      <x:c r="K30" t="n">
        <x:v>120.6630859375</x:v>
      </x:c>
      <x:c r="L30" t="n">
        <x:v>141.37603657935443</x:v>
      </x:c>
      <x:c r="M30" t="n">
        <x:v>137.39772477584228</x:v>
      </x:c>
      <x:c r="N30" t="n">
        <x:v>160.98333316198304</x:v>
      </x:c>
      <x:c r="O30" t="n">
        <x:v>109.23871867578251</x:v>
      </x:c>
      <x:c r="P30" t="n">
        <x:v>95.51910668194412</x:v>
      </x:c>
      <x:c r="Q30" t="n">
        <x:v>2.6</x:v>
      </x:c>
      <x:c r="R30" t="str">
        <x:v>紧平衡显性化; median inventory remaining=82.7%</x:v>
      </x:c>
      <x:c r="S30" t="n">
        <x:v>0</x:v>
      </x:c>
      <x:c r="T30" t="str">
        <x:v>Step6/data/01_key_metrics.csv;Step6/data/02_annual_risk_dashboard.csv</x:v>
      </x:c>
      <x:c r="U30" t="str">
        <x:v>Framework fallback Mode B</x:v>
      </x:c>
      <x:c r="V30" t="str">
        <x:v>Frozen Step6 standardized price stress; company agent does not rewrite macro path.</x:v>
      </x:c>
      <x:c r="W30" t="str">
        <x:v>URANIUM_COMPARABLE_BATCH_STEP6V1_21614E8B</x:v>
      </x:c>
      <x:c r="X30" t="str">
        <x:v>NO_PENDING_OTHER_COMPANY_HASH_MATCH</x:v>
      </x:c>
    </x:row>
    <x:row r="31">
      <x:c r="A31" t="str">
        <x:v>URANIUM_STEP6_FINAL_V1_STD_PRICE_STRESS_21614E8B</x:v>
      </x:c>
      <x:c r="B31" t="str">
        <x:v>2026-08-22 integration; market anchors 2026-07-31 per Step6</x:v>
      </x:c>
      <x:c r="C31" t="str">
        <x:v>铀需求供给研究_Step6_最终综合_V1</x:v>
      </x:c>
      <x:c r="D31" t="str">
        <x:v>21614e8b370d47888101e7b37771899f72a654f8aa17dc4061817d2231495b5b</x:v>
      </x:c>
      <x:c r="E31" t="str">
        <x:v>Bull</x:v>
      </x:c>
      <x:c r="F31" t="n">
        <x:v>2035</x:v>
      </x:c>
      <x:c r="G31" t="str">
        <x:v>STANDARDIZED_PRICE_STRESS</x:v>
      </x:c>
      <x:c r="H31" t="str">
        <x:v>2026 real USD/lb; nominal=real×1.02^(year-2026)</x:v>
      </x:c>
      <x:c r="I31" t="n">
        <x:v>0.02</x:v>
      </x:c>
      <x:c r="J31" t="n">
        <x:v>1.195092568622311</x:v>
      </x:c>
      <x:c r="K31" t="n">
        <x:v>120.6630859375</x:v>
      </x:c>
      <x:c r="L31" t="n">
        <x:v>144.20355731094153</x:v>
      </x:c>
      <x:c r="M31" t="n">
        <x:v>162.5727108227106</x:v>
      </x:c>
      <x:c r="N31" t="n">
        <x:v>194.2894385650054</x:v>
      </x:c>
      <x:c r="O31" t="n">
        <x:v>115.23434488033502</x:v>
      </x:c>
      <x:c r="P31" t="n">
        <x:v>94.77219068786059</x:v>
      </x:c>
      <x:c r="Q31" t="n">
        <x:v>2.5</x:v>
      </x:c>
      <x:c r="R31" t="str">
        <x:v>稀缺转换窗口; median inventory remaining=73.0%</x:v>
      </x:c>
      <x:c r="S31" t="n">
        <x:v>0.06005</x:v>
      </x:c>
      <x:c r="T31" t="str">
        <x:v>Step6/data/01_key_metrics.csv;Step6/data/02_annual_risk_dashboard.csv</x:v>
      </x:c>
      <x:c r="U31" t="str">
        <x:v>Framework fallback Mode B</x:v>
      </x:c>
      <x:c r="V31" t="str">
        <x:v>Frozen Step6 standardized price stress; company agent does not rewrite macro path.</x:v>
      </x:c>
      <x:c r="W31" t="str">
        <x:v>URANIUM_COMPARABLE_BATCH_STEP6V1_21614E8B</x:v>
      </x:c>
      <x:c r="X31" t="str">
        <x:v>NO_PENDING_OTHER_COMPANY_HASH_MATCH</x:v>
      </x:c>
    </x:row>
    <x:row r="32">
      <x:c r="A32" t="str">
        <x:v>URANIUM_STEP6_FINAL_V1_STD_PRICE_STRESS_21614E8B_USER_SUPER_BULL_V1</x:v>
      </x:c>
      <x:c r="B32" t="str">
        <x:v>2026-08-22; user-defined overlay</x:v>
      </x:c>
      <x:c r="C32" t="str">
        <x:v>铀需求供给研究_Step6_最终综合_V1 + user Super Bull overlay</x:v>
      </x:c>
      <x:c r="D32" t="str">
        <x:v>21614e8b370d47888101e7b37771899f72a654f8aa17dc4061817d2231495b5b</x:v>
      </x:c>
      <x:c r="E32" t="str">
        <x:v>SuperBull</x:v>
      </x:c>
      <x:c r="F32" t="n">
        <x:v>2026</x:v>
      </x:c>
      <x:c r="G32" t="str">
        <x:v>USER_DEFINED_SUPER_BULL</x:v>
      </x:c>
      <x:c r="H32" t="str">
        <x:v>User-defined annual model reference price; 2026-2030=110/140/150/160/170 nominal; 2031-35 flat 170 nominal</x:v>
      </x:c>
      <x:c r="I32" t="n">
        <x:v>0.02</x:v>
      </x:c>
      <x:c r="J32" t="n">
        <x:v>1</x:v>
      </x:c>
      <x:c r="K32" t="n">
        <x:v>110</x:v>
      </x:c>
      <x:c r="L32" t="n">
        <x:v>110</x:v>
      </x:c>
      <x:c r="M32" t="n">
        <x:v>110</x:v>
      </x:c>
      <x:c r="N32" t="n">
        <x:v>110</x:v>
      </x:c>
      <x:c r="O32"/>
      <x:c r="P32"/>
      <x:c r="Q32"/>
      <x:c r="R32" t="str">
        <x:v>USER_DEFINED_SUPER_BULL; physical path not re-simulated</x:v>
      </x:c>
      <x:c r="S32"/>
      <x:c r="T32" t="str">
        <x:v>User instruction 2026-08-22 + Step6 physical Reference</x:v>
      </x:c>
      <x:c r="U32" t="str">
        <x:v>User price curve</x:v>
      </x:c>
      <x:c r="V32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2" t="str">
        <x:v>USER_SUPER_BULL_CGNM_20260822</x:v>
      </x:c>
      <x:c r="X32" t="str">
        <x:v>NO_USER_DEFINED_OVERLAY</x:v>
      </x:c>
    </x:row>
    <x:row r="33">
      <x:c r="A33" t="str">
        <x:v>URANIUM_STEP6_FINAL_V1_STD_PRICE_STRESS_21614E8B_USER_SUPER_BULL_V1</x:v>
      </x:c>
      <x:c r="B33" t="str">
        <x:v>2026-08-22; user-defined overlay</x:v>
      </x:c>
      <x:c r="C33" t="str">
        <x:v>铀需求供给研究_Step6_最终综合_V1 + user Super Bull overlay</x:v>
      </x:c>
      <x:c r="D33" t="str">
        <x:v>21614e8b370d47888101e7b37771899f72a654f8aa17dc4061817d2231495b5b</x:v>
      </x:c>
      <x:c r="E33" t="str">
        <x:v>SuperBull</x:v>
      </x:c>
      <x:c r="F33" t="n">
        <x:v>2027</x:v>
      </x:c>
      <x:c r="G33" t="str">
        <x:v>USER_DEFINED_SUPER_BULL</x:v>
      </x:c>
      <x:c r="H33" t="str">
        <x:v>User-defined annual model reference price; 2026-2030=110/140/150/160/170 nominal; 2031-35 flat 170 nominal</x:v>
      </x:c>
      <x:c r="I33" t="n">
        <x:v>0.02</x:v>
      </x:c>
      <x:c r="J33" t="n">
        <x:v>1.02</x:v>
      </x:c>
      <x:c r="K33" t="n">
        <x:v>137.2549019607843</x:v>
      </x:c>
      <x:c r="L33" t="n">
        <x:v>140</x:v>
      </x:c>
      <x:c r="M33" t="n">
        <x:v>137.2549019607843</x:v>
      </x:c>
      <x:c r="N33" t="n">
        <x:v>140</x:v>
      </x:c>
      <x:c r="O33" t="n">
        <x:v>76.07277461432554</x:v>
      </x:c>
      <x:c r="P33" t="n">
        <x:v>69.78400000000002</x:v>
      </x:c>
      <x:c r="Q33" t="n">
        <x:v>3.5</x:v>
      </x:c>
      <x:c r="R33" t="str">
        <x:v>USER_DEFINED_SUPER_BULL; Step6 physical Reference retained; 库存桥接/紧平衡前段</x:v>
      </x:c>
      <x:c r="S33" t="n">
        <x:v>0</x:v>
      </x:c>
      <x:c r="T33" t="str">
        <x:v>User instruction 2026-08-22 + Step6 physical Reference</x:v>
      </x:c>
      <x:c r="U33" t="str">
        <x:v>User price curve</x:v>
      </x:c>
      <x:c r="V33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3" t="str">
        <x:v>USER_SUPER_BULL_CGNM_20260822</x:v>
      </x:c>
      <x:c r="X33" t="str">
        <x:v>NO_USER_DEFINED_OVERLAY</x:v>
      </x:c>
    </x:row>
    <x:row r="34">
      <x:c r="A34" t="str">
        <x:v>URANIUM_STEP6_FINAL_V1_STD_PRICE_STRESS_21614E8B_USER_SUPER_BULL_V1</x:v>
      </x:c>
      <x:c r="B34" t="str">
        <x:v>2026-08-22; user-defined overlay</x:v>
      </x:c>
      <x:c r="C34" t="str">
        <x:v>铀需求供给研究_Step6_最终综合_V1 + user Super Bull overlay</x:v>
      </x:c>
      <x:c r="D34" t="str">
        <x:v>21614e8b370d47888101e7b37771899f72a654f8aa17dc4061817d2231495b5b</x:v>
      </x:c>
      <x:c r="E34" t="str">
        <x:v>SuperBull</x:v>
      </x:c>
      <x:c r="F34" t="n">
        <x:v>2028</x:v>
      </x:c>
      <x:c r="G34" t="str">
        <x:v>USER_DEFINED_SUPER_BULL</x:v>
      </x:c>
      <x:c r="H34" t="str">
        <x:v>User-defined annual model reference price; 2026-2030=110/140/150/160/170 nominal; 2031-35 flat 170 nominal</x:v>
      </x:c>
      <x:c r="I34" t="n">
        <x:v>0.02</x:v>
      </x:c>
      <x:c r="J34" t="n">
        <x:v>1.0404</x:v>
      </x:c>
      <x:c r="K34" t="n">
        <x:v>144.17531718569782</x:v>
      </x:c>
      <x:c r="L34" t="n">
        <x:v>150</x:v>
      </x:c>
      <x:c r="M34" t="n">
        <x:v>144.17531718569782</x:v>
      </x:c>
      <x:c r="N34" t="n">
        <x:v>150</x:v>
      </x:c>
      <x:c r="O34" t="n">
        <x:v>79.92290307306683</x:v>
      </x:c>
      <x:c r="P34" t="n">
        <x:v>72.66936173551811</x:v>
      </x:c>
      <x:c r="Q34" t="n">
        <x:v>3.3</x:v>
      </x:c>
      <x:c r="R34" t="str">
        <x:v>USER_DEFINED_SUPER_BULL; Step6 physical Reference retained; 库存桥接/紧平衡前段</x:v>
      </x:c>
      <x:c r="S34" t="n">
        <x:v>0</x:v>
      </x:c>
      <x:c r="T34" t="str">
        <x:v>User instruction 2026-08-22 + Step6 physical Reference</x:v>
      </x:c>
      <x:c r="U34" t="str">
        <x:v>User price curve</x:v>
      </x:c>
      <x:c r="V34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4" t="str">
        <x:v>USER_SUPER_BULL_CGNM_20260822</x:v>
      </x:c>
      <x:c r="X34" t="str">
        <x:v>NO_USER_DEFINED_OVERLAY</x:v>
      </x:c>
    </x:row>
    <x:row r="35">
      <x:c r="A35" t="str">
        <x:v>URANIUM_STEP6_FINAL_V1_STD_PRICE_STRESS_21614E8B_USER_SUPER_BULL_V1</x:v>
      </x:c>
      <x:c r="B35" t="str">
        <x:v>2026-08-22; user-defined overlay</x:v>
      </x:c>
      <x:c r="C35" t="str">
        <x:v>铀需求供给研究_Step6_最终综合_V1 + user Super Bull overlay</x:v>
      </x:c>
      <x:c r="D35" t="str">
        <x:v>21614e8b370d47888101e7b37771899f72a654f8aa17dc4061817d2231495b5b</x:v>
      </x:c>
      <x:c r="E35" t="str">
        <x:v>SuperBull</x:v>
      </x:c>
      <x:c r="F35" t="n">
        <x:v>2029</x:v>
      </x:c>
      <x:c r="G35" t="str">
        <x:v>USER_DEFINED_SUPER_BULL</x:v>
      </x:c>
      <x:c r="H35" t="str">
        <x:v>User-defined annual model reference price; 2026-2030=110/140/150/160/170 nominal; 2031-35 flat 170 nominal</x:v>
      </x:c>
      <x:c r="I35" t="n">
        <x:v>0.02</x:v>
      </x:c>
      <x:c r="J35" t="n">
        <x:v>1.0612080000000002</x:v>
      </x:c>
      <x:c r="K35" t="n">
        <x:v>150.7715735275271</x:v>
      </x:c>
      <x:c r="L35" t="n">
        <x:v>160</x:v>
      </x:c>
      <x:c r="M35" t="n">
        <x:v>150.7715735275271</x:v>
      </x:c>
      <x:c r="N35" t="n">
        <x:v>160</x:v>
      </x:c>
      <x:c r="O35" t="n">
        <x:v>83.96789085203093</x:v>
      </x:c>
      <x:c r="P35" t="n">
        <x:v>77.34520000000003</x:v>
      </x:c>
      <x:c r="Q35" t="n">
        <x:v>3.1</x:v>
      </x:c>
      <x:c r="R35" t="str">
        <x:v>USER_DEFINED_SUPER_BULL; Step6 physical Reference retained; 库存桥接/紧平衡前段</x:v>
      </x:c>
      <x:c r="S35" t="n">
        <x:v>0</x:v>
      </x:c>
      <x:c r="T35" t="str">
        <x:v>User instruction 2026-08-22 + Step6 physical Reference</x:v>
      </x:c>
      <x:c r="U35" t="str">
        <x:v>User price curve</x:v>
      </x:c>
      <x:c r="V35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5" t="str">
        <x:v>USER_SUPER_BULL_CGNM_20260822</x:v>
      </x:c>
      <x:c r="X35" t="str">
        <x:v>NO_USER_DEFINED_OVERLAY</x:v>
      </x:c>
    </x:row>
    <x:row r="36">
      <x:c r="A36" t="str">
        <x:v>URANIUM_STEP6_FINAL_V1_STD_PRICE_STRESS_21614E8B_USER_SUPER_BULL_V1</x:v>
      </x:c>
      <x:c r="B36" t="str">
        <x:v>2026-08-22; user-defined overlay</x:v>
      </x:c>
      <x:c r="C36" t="str">
        <x:v>铀需求供给研究_Step6_最终综合_V1 + user Super Bull overlay</x:v>
      </x:c>
      <x:c r="D36" t="str">
        <x:v>21614e8b370d47888101e7b37771899f72a654f8aa17dc4061817d2231495b5b</x:v>
      </x:c>
      <x:c r="E36" t="str">
        <x:v>SuperBull</x:v>
      </x:c>
      <x:c r="F36" t="n">
        <x:v>2030</x:v>
      </x:c>
      <x:c r="G36" t="str">
        <x:v>USER_DEFINED_SUPER_BULL</x:v>
      </x:c>
      <x:c r="H36" t="str">
        <x:v>User-defined annual model reference price; 2026-2030=110/140/150/160/170 nominal; 2031-35 flat 170 nominal</x:v>
      </x:c>
      <x:c r="I36" t="n">
        <x:v>0.02</x:v>
      </x:c>
      <x:c r="J36" t="n">
        <x:v>1.08243216</x:v>
      </x:c>
      <x:c r="K36" t="n">
        <x:v>157.0537224245074</x:v>
      </x:c>
      <x:c r="L36" t="n">
        <x:v>170</x:v>
      </x:c>
      <x:c r="M36" t="n">
        <x:v>157.0537224245074</x:v>
      </x:c>
      <x:c r="N36" t="n">
        <x:v>170</x:v>
      </x:c>
      <x:c r="O36" t="n">
        <x:v>88.21759999999998</x:v>
      </x:c>
      <x:c r="P36" t="n">
        <x:v>81.18718941226246</x:v>
      </x:c>
      <x:c r="Q36" t="n">
        <x:v>3</x:v>
      </x:c>
      <x:c r="R36" t="str">
        <x:v>USER_DEFINED_SUPER_BULL; Step6 physical Reference retained; 库存桥接/紧平衡前段</x:v>
      </x:c>
      <x:c r="S36" t="n">
        <x:v>0</x:v>
      </x:c>
      <x:c r="T36" t="str">
        <x:v>User instruction 2026-08-22 + Step6 physical Reference</x:v>
      </x:c>
      <x:c r="U36" t="str">
        <x:v>User price curve</x:v>
      </x:c>
      <x:c r="V36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6" t="str">
        <x:v>USER_SUPER_BULL_CGNM_20260822</x:v>
      </x:c>
      <x:c r="X36" t="str">
        <x:v>NO_USER_DEFINED_OVERLAY</x:v>
      </x:c>
    </x:row>
    <x:row r="37">
      <x:c r="A37" t="str">
        <x:v>URANIUM_STEP6_FINAL_V1_STD_PRICE_STRESS_21614E8B_USER_SUPER_BULL_V1</x:v>
      </x:c>
      <x:c r="B37" t="str">
        <x:v>2026-08-22; user-defined overlay</x:v>
      </x:c>
      <x:c r="C37" t="str">
        <x:v>铀需求供给研究_Step6_最终综合_V1 + user Super Bull overlay</x:v>
      </x:c>
      <x:c r="D37" t="str">
        <x:v>21614e8b370d47888101e7b37771899f72a654f8aa17dc4061817d2231495b5b</x:v>
      </x:c>
      <x:c r="E37" t="str">
        <x:v>SuperBull</x:v>
      </x:c>
      <x:c r="F37" t="n">
        <x:v>2031</x:v>
      </x:c>
      <x:c r="G37" t="str">
        <x:v>USER_DEFINED_SUPER_BULL</x:v>
      </x:c>
      <x:c r="H37" t="str">
        <x:v>User-defined annual model reference price; 2026-2030=110/140/150/160/170 nominal; 2031-35 flat 170 nominal</x:v>
      </x:c>
      <x:c r="I37" t="n">
        <x:v>0.02</x:v>
      </x:c>
      <x:c r="J37" t="n">
        <x:v>1.1040808032</x:v>
      </x:c>
      <x:c r="K37" t="n">
        <x:v>153.9742376710857</x:v>
      </x:c>
      <x:c r="L37" t="n">
        <x:v>170</x:v>
      </x:c>
      <x:c r="M37" t="n">
        <x:v>153.9742376710857</x:v>
      </x:c>
      <x:c r="N37" t="n">
        <x:v>170</x:v>
      </x:c>
      <x:c r="O37" t="n">
        <x:v>93.0594707274712</x:v>
      </x:c>
      <x:c r="P37" t="n">
        <x:v>86.97277669139902</x:v>
      </x:c>
      <x:c r="Q37" t="n">
        <x:v>2.9</x:v>
      </x:c>
      <x:c r="R37" t="str">
        <x:v>USER_DEFINED_SUPER_BULL; Step6 physical Reference retained; 库存桥接/紧平衡前段</x:v>
      </x:c>
      <x:c r="S37" t="n">
        <x:v>0</x:v>
      </x:c>
      <x:c r="T37" t="str">
        <x:v>User instruction 2026-08-22 + Step6 physical Reference</x:v>
      </x:c>
      <x:c r="U37" t="str">
        <x:v>User price curve</x:v>
      </x:c>
      <x:c r="V37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7" t="str">
        <x:v>USER_SUPER_BULL_CGNM_20260822</x:v>
      </x:c>
      <x:c r="X37" t="str">
        <x:v>NO_USER_DEFINED_OVERLAY</x:v>
      </x:c>
    </x:row>
    <x:row r="38">
      <x:c r="A38" t="str">
        <x:v>URANIUM_STEP6_FINAL_V1_STD_PRICE_STRESS_21614E8B_USER_SUPER_BULL_V1</x:v>
      </x:c>
      <x:c r="B38" t="str">
        <x:v>2026-08-22; user-defined overlay</x:v>
      </x:c>
      <x:c r="C38" t="str">
        <x:v>铀需求供给研究_Step6_最终综合_V1 + user Super Bull overlay</x:v>
      </x:c>
      <x:c r="D38" t="str">
        <x:v>21614e8b370d47888101e7b37771899f72a654f8aa17dc4061817d2231495b5b</x:v>
      </x:c>
      <x:c r="E38" t="str">
        <x:v>SuperBull</x:v>
      </x:c>
      <x:c r="F38" t="n">
        <x:v>2032</x:v>
      </x:c>
      <x:c r="G38" t="str">
        <x:v>USER_DEFINED_SUPER_BULL</x:v>
      </x:c>
      <x:c r="H38" t="str">
        <x:v>User-defined annual model reference price; 2026-2030=110/140/150/160/170 nominal; 2031-35 flat 170 nominal</x:v>
      </x:c>
      <x:c r="I38" t="n">
        <x:v>0.02</x:v>
      </x:c>
      <x:c r="J38" t="n">
        <x:v>1.126162419264</x:v>
      </x:c>
      <x:c r="K38" t="n">
        <x:v>150.95513497165265</x:v>
      </x:c>
      <x:c r="L38" t="n">
        <x:v>170</x:v>
      </x:c>
      <x:c r="M38" t="n">
        <x:v>150.95513497165265</x:v>
      </x:c>
      <x:c r="N38" t="n">
        <x:v>170</x:v>
      </x:c>
      <x:c r="O38" t="n">
        <x:v>98.16709015068497</x:v>
      </x:c>
      <x:c r="P38" t="n">
        <x:v>92.460551073005</x:v>
      </x:c>
      <x:c r="Q38" t="n">
        <x:v>2.8</x:v>
      </x:c>
      <x:c r="R38" t="str">
        <x:v>USER_DEFINED_SUPER_BULL; Step6 physical Reference retained; 库存桥接/紧平衡前段</x:v>
      </x:c>
      <x:c r="S38" t="n">
        <x:v>0</x:v>
      </x:c>
      <x:c r="T38" t="str">
        <x:v>User instruction 2026-08-22 + Step6 physical Reference</x:v>
      </x:c>
      <x:c r="U38" t="str">
        <x:v>User price curve</x:v>
      </x:c>
      <x:c r="V38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8" t="str">
        <x:v>USER_SUPER_BULL_CGNM_20260822</x:v>
      </x:c>
      <x:c r="X38" t="str">
        <x:v>NO_USER_DEFINED_OVERLAY</x:v>
      </x:c>
    </x:row>
    <x:row r="39">
      <x:c r="A39" t="str">
        <x:v>URANIUM_STEP6_FINAL_V1_STD_PRICE_STRESS_21614E8B_USER_SUPER_BULL_V1</x:v>
      </x:c>
      <x:c r="B39" t="str">
        <x:v>2026-08-22; user-defined overlay</x:v>
      </x:c>
      <x:c r="C39" t="str">
        <x:v>铀需求供给研究_Step6_最终综合_V1 + user Super Bull overlay</x:v>
      </x:c>
      <x:c r="D39" t="str">
        <x:v>21614e8b370d47888101e7b37771899f72a654f8aa17dc4061817d2231495b5b</x:v>
      </x:c>
      <x:c r="E39" t="str">
        <x:v>SuperBull</x:v>
      </x:c>
      <x:c r="F39" t="n">
        <x:v>2033</x:v>
      </x:c>
      <x:c r="G39" t="str">
        <x:v>USER_DEFINED_SUPER_BULL</x:v>
      </x:c>
      <x:c r="H39" t="str">
        <x:v>User-defined annual model reference price; 2026-2030=110/140/150/160/170 nominal; 2031-35 flat 170 nominal</x:v>
      </x:c>
      <x:c r="I39" t="n">
        <x:v>0.02</x:v>
      </x:c>
      <x:c r="J39" t="n">
        <x:v>1.14868566764928</x:v>
      </x:c>
      <x:c r="K39" t="n">
        <x:v>147.99523036436534</x:v>
      </x:c>
      <x:c r="L39" t="n">
        <x:v>170</x:v>
      </x:c>
      <x:c r="M39" t="n">
        <x:v>147.99523036436534</x:v>
      </x:c>
      <x:c r="N39" t="n">
        <x:v>170</x:v>
      </x:c>
      <x:c r="O39" t="n">
        <x:v>103.5550440306548</x:v>
      </x:c>
      <x:c r="P39" t="n">
        <x:v>95.25512029935595</x:v>
      </x:c>
      <x:c r="Q39" t="n">
        <x:v>2.7</x:v>
      </x:c>
      <x:c r="R39" t="str">
        <x:v>USER_DEFINED_SUPER_BULL; Step6 physical Reference retained; 库存桥接/紧平衡前段</x:v>
      </x:c>
      <x:c r="S39" t="n">
        <x:v>0</x:v>
      </x:c>
      <x:c r="T39" t="str">
        <x:v>User instruction 2026-08-22 + Step6 physical Reference</x:v>
      </x:c>
      <x:c r="U39" t="str">
        <x:v>User price curve</x:v>
      </x:c>
      <x:c r="V39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39" t="str">
        <x:v>USER_SUPER_BULL_CGNM_20260822</x:v>
      </x:c>
      <x:c r="X39" t="str">
        <x:v>NO_USER_DEFINED_OVERLAY</x:v>
      </x:c>
    </x:row>
    <x:row r="40">
      <x:c r="A40" t="str">
        <x:v>URANIUM_STEP6_FINAL_V1_STD_PRICE_STRESS_21614E8B_USER_SUPER_BULL_V1</x:v>
      </x:c>
      <x:c r="B40" t="str">
        <x:v>2026-08-22; user-defined overlay</x:v>
      </x:c>
      <x:c r="C40" t="str">
        <x:v>铀需求供给研究_Step6_最终综合_V1 + user Super Bull overlay</x:v>
      </x:c>
      <x:c r="D40" t="str">
        <x:v>21614e8b370d47888101e7b37771899f72a654f8aa17dc4061817d2231495b5b</x:v>
      </x:c>
      <x:c r="E40" t="str">
        <x:v>SuperBull</x:v>
      </x:c>
      <x:c r="F40" t="n">
        <x:v>2034</x:v>
      </x:c>
      <x:c r="G40" t="str">
        <x:v>USER_DEFINED_SUPER_BULL</x:v>
      </x:c>
      <x:c r="H40" t="str">
        <x:v>User-defined annual model reference price; 2026-2030=110/140/150/160/170 nominal; 2031-35 flat 170 nominal</x:v>
      </x:c>
      <x:c r="I40" t="n">
        <x:v>0.02</x:v>
      </x:c>
      <x:c r="J40" t="n">
        <x:v>1.1716593810022657</x:v>
      </x:c>
      <x:c r="K40" t="n">
        <x:v>145.09336310231893</x:v>
      </x:c>
      <x:c r="L40" t="n">
        <x:v>170</x:v>
      </x:c>
      <x:c r="M40" t="n">
        <x:v>145.09336310231893</x:v>
      </x:c>
      <x:c r="N40" t="n">
        <x:v>170</x:v>
      </x:c>
      <x:c r="O40" t="n">
        <x:v>109.23871867578251</x:v>
      </x:c>
      <x:c r="P40" t="n">
        <x:v>95.51910668194412</x:v>
      </x:c>
      <x:c r="Q40" t="n">
        <x:v>2.6</x:v>
      </x:c>
      <x:c r="R40" t="str">
        <x:v>USER_DEFINED_SUPER_BULL; Step6 physical Reference retained; 紧平衡显性化</x:v>
      </x:c>
      <x:c r="S40" t="n">
        <x:v>0</x:v>
      </x:c>
      <x:c r="T40" t="str">
        <x:v>User instruction 2026-08-22 + Step6 physical Reference</x:v>
      </x:c>
      <x:c r="U40" t="str">
        <x:v>User price curve</x:v>
      </x:c>
      <x:c r="V40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40" t="str">
        <x:v>USER_SUPER_BULL_CGNM_20260822</x:v>
      </x:c>
      <x:c r="X40" t="str">
        <x:v>NO_USER_DEFINED_OVERLAY</x:v>
      </x:c>
    </x:row>
    <x:row r="41">
      <x:c r="A41" t="str">
        <x:v>URANIUM_STEP6_FINAL_V1_STD_PRICE_STRESS_21614E8B_USER_SUPER_BULL_V1</x:v>
      </x:c>
      <x:c r="B41" t="str">
        <x:v>2026-08-22; user-defined overlay</x:v>
      </x:c>
      <x:c r="C41" t="str">
        <x:v>铀需求供给研究_Step6_最终综合_V1 + user Super Bull overlay</x:v>
      </x:c>
      <x:c r="D41" t="str">
        <x:v>21614e8b370d47888101e7b37771899f72a654f8aa17dc4061817d2231495b5b</x:v>
      </x:c>
      <x:c r="E41" t="str">
        <x:v>SuperBull</x:v>
      </x:c>
      <x:c r="F41" t="n">
        <x:v>2035</x:v>
      </x:c>
      <x:c r="G41" t="str">
        <x:v>USER_DEFINED_SUPER_BULL</x:v>
      </x:c>
      <x:c r="H41" t="str">
        <x:v>User-defined annual model reference price; 2026-2030=110/140/150/160/170 nominal; 2031-35 flat 170 nominal</x:v>
      </x:c>
      <x:c r="I41" t="n">
        <x:v>0.02</x:v>
      </x:c>
      <x:c r="J41" t="n">
        <x:v>1.195092568622311</x:v>
      </x:c>
      <x:c r="K41" t="n">
        <x:v>142.24839519835191</x:v>
      </x:c>
      <x:c r="L41" t="n">
        <x:v>170</x:v>
      </x:c>
      <x:c r="M41" t="n">
        <x:v>142.24839519835191</x:v>
      </x:c>
      <x:c r="N41" t="n">
        <x:v>170</x:v>
      </x:c>
      <x:c r="O41" t="n">
        <x:v>115.23434488033502</x:v>
      </x:c>
      <x:c r="P41" t="n">
        <x:v>94.77219068786059</x:v>
      </x:c>
      <x:c r="Q41" t="n">
        <x:v>2.5</x:v>
      </x:c>
      <x:c r="R41" t="str">
        <x:v>USER_DEFINED_SUPER_BULL; Step6 physical Reference retained; 稀缺转换窗口</x:v>
      </x:c>
      <x:c r="S41" t="n">
        <x:v>0.06005</x:v>
      </x:c>
      <x:c r="T41" t="str">
        <x:v>User instruction 2026-08-22 + Step6 physical Reference</x:v>
      </x:c>
      <x:c r="U41" t="str">
        <x:v>User price curve</x:v>
      </x:c>
      <x:c r="V41" t="str">
        <x:v>2026=110; 2027=140; 2028=150; 2029=160; 2030=170; 2031-35 flat 170 nominal. Treated directly as annual model reference price. If values are only year-end quotes, this scenario overstates annual earnings and should be read as an upper bound.</x:v>
      </x:c>
      <x:c r="W41" t="str">
        <x:v>USER_SUPER_BULL_CGNM_20260822</x:v>
      </x:c>
      <x:c r="X41" t="str">
        <x:v>NO_USER_DEFINED_OVERLAY</x:v>
      </x:c>
    </x:row>
  </x:sheetData>
  <x:pageMargins left="0.7" right="0.7" top="0.75" bottom="0.75" header="0.3" footer="0.3"/>
  <x:tableParts count="1">
    <x:tablePart xmlns:r="http://schemas.openxmlformats.org/officeDocument/2006/relationships" r:id="R39361044ba6d452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34" hidden="0" customWidth="1"/>
    <x:col min="6" max="6" width="16" hidden="0" customWidth="1"/>
    <x:col min="7" max="7" width="16" hidden="0" customWidth="1"/>
    <x:col min="8" max="8" width="34" hidden="0" customWidth="1"/>
  </x:cols>
  <x:sheetData>
    <x:row r="1">
      <x:c r="A1" s="32" t="str">
        <x:v>field_group</x:v>
      </x:c>
      <x:c r="B1" s="32" t="str">
        <x:v>canonical_table</x:v>
      </x:c>
      <x:c r="C1" s="32" t="str">
        <x:v>canonical_key</x:v>
      </x:c>
      <x:c r="D1" s="32" t="str">
        <x:v>derived_tables</x:v>
      </x:c>
      <x:c r="E1" s="32" t="str">
        <x:v>derivation_rule</x:v>
      </x:c>
      <x:c r="F1" s="32" t="str">
        <x:v>owner_phase</x:v>
      </x:c>
      <x:c r="G1" s="32" t="str">
        <x:v>manual_edit_allowed</x:v>
      </x:c>
      <x:c r="H1" s="32" t="str">
        <x:v>notes</x:v>
      </x:c>
    </x:row>
    <x:row r="2">
      <x:c r="A2" t="str">
        <x:v>公共宏观输入</x:v>
      </x:c>
      <x:c r="B2" t="str">
        <x:v>00_common_input_snapshot</x:v>
      </x:c>
      <x:c r="C2" t="str">
        <x:v>scenario+year</x:v>
      </x:c>
      <x:c r="D2" t="str">
        <x:v>09/10</x:v>
      </x:c>
      <x:c r="E2" t="str">
        <x:v>Bear/Base/Bull frozen Step6; SuperBull is user overlay</x:v>
      </x:c>
      <x:c r="F2" t="str">
        <x:v>Phase0/SuperBullOverlay</x:v>
      </x:c>
      <x:c r="G2" t="str">
        <x:v>NO shared; USER SuperBull</x:v>
      </x:c>
      <x:c r="H2"/>
    </x:row>
    <x:row r="3">
      <x:c r="A3" t="str">
        <x:v>历史资产/财务</x:v>
      </x:c>
      <x:c r="B3" t="str">
        <x:v>03/04/05</x:v>
      </x:c>
      <x:c r="C3" t="str">
        <x:v>asset/year</x:v>
      </x:c>
      <x:c r="D3" t="str">
        <x:v>09/10/report</x:v>
      </x:c>
      <x:c r="E3" t="str">
        <x:v>Reuse prior audited facts</x:v>
      </x:c>
      <x:c r="F3" t="str">
        <x:v>Phase1</x:v>
      </x:c>
      <x:c r="G3" t="str">
        <x:v>NO</x:v>
      </x:c>
      <x:c r="H3"/>
    </x:row>
    <x:row r="4">
      <x:c r="A4" t="str">
        <x:v>SuperBull假设</x:v>
      </x:c>
      <x:c r="B4" t="str">
        <x:v>08_scenario_assumptions</x:v>
      </x:c>
      <x:c r="C4" t="str">
        <x:v>scenario+year+variable</x:v>
      </x:c>
      <x:c r="D4" t="str">
        <x:v>09/10/report</x:v>
      </x:c>
      <x:c r="E4" t="str">
        <x:v>User price+PE; inherit Bull execution/cost</x:v>
      </x:c>
      <x:c r="F4" t="str">
        <x:v>SuperBullOverlay</x:v>
      </x:c>
      <x:c r="G4" t="str">
        <x:v>USER_DEFINED</x:v>
      </x:c>
      <x:c r="H4"/>
    </x:row>
    <x:row r="5">
      <x:c r="A5" t="str">
        <x:v>经营预测</x:v>
      </x:c>
      <x:c r="B5" t="str">
        <x:v>09_forecast_2025_2035</x:v>
      </x:c>
      <x:c r="C5" t="str">
        <x:v>scenario+year</x:v>
      </x:c>
      <x:c r="D5" t="str">
        <x:v>10/report</x:v>
      </x:c>
      <x:c r="E5" t="str">
        <x:v>Same Phase4 bridge</x:v>
      </x:c>
      <x:c r="F5" t="str">
        <x:v>Phase4/SuperBullOverlay</x:v>
      </x:c>
      <x:c r="G5" t="str">
        <x:v>NO</x:v>
      </x:c>
      <x:c r="H5"/>
    </x:row>
    <x:row r="6">
      <x:c r="A6" t="str">
        <x:v>估值</x:v>
      </x:c>
      <x:c r="B6" t="str">
        <x:v>10_valuation</x:v>
      </x:c>
      <x:c r="C6" t="str">
        <x:v>scenario+year+method</x:v>
      </x:c>
      <x:c r="D6" t="str">
        <x:v>report</x:v>
      </x:c>
      <x:c r="E6" t="str">
        <x:v>SuperBull Normalized PE = user-defined primary</x:v>
      </x:c>
      <x:c r="F6" t="str">
        <x:v>Phase5/SuperBullOverlay</x:v>
      </x:c>
      <x:c r="G6" t="str">
        <x:v>NO</x:v>
      </x:c>
      <x:c r="H6"/>
    </x:row>
  </x:sheetData>
  <x:pageMargins left="0.7" right="0.7" top="0.75" bottom="0.75" header="0.3" footer="0.3"/>
  <x:tableParts count="1">
    <x:tablePart xmlns:r="http://schemas.openxmlformats.org/officeDocument/2006/relationships" r:id="Ra5abb0cc1d3949b7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34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34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34" hidden="0" customWidth="1"/>
  </x:cols>
  <x:sheetData>
    <x:row r="1">
      <x:c r="A1" s="32" t="str">
        <x:v>source_id</x:v>
      </x:c>
      <x:c r="B1" s="32" t="str">
        <x:v>source_type</x:v>
      </x:c>
      <x:c r="C1" s="32" t="str">
        <x:v>title</x:v>
      </x:c>
      <x:c r="D1" s="32" t="str">
        <x:v>issuer</x:v>
      </x:c>
      <x:c r="E1" s="32" t="str">
        <x:v>publish_date</x:v>
      </x:c>
      <x:c r="F1" s="32" t="str">
        <x:v>reporting_period</x:v>
      </x:c>
      <x:c r="G1" s="32" t="str">
        <x:v>url_or_file</x:v>
      </x:c>
      <x:c r="H1" s="32" t="str">
        <x:v>page_or_section</x:v>
      </x:c>
      <x:c r="I1" s="32" t="str">
        <x:v>fields_supported</x:v>
      </x:c>
      <x:c r="J1" s="32" t="str">
        <x:v>tier</x:v>
      </x:c>
      <x:c r="K1" s="32" t="str">
        <x:v>accessed_date</x:v>
      </x:c>
      <x:c r="L1" s="32" t="str">
        <x:v>notes</x:v>
      </x:c>
    </x:row>
    <x:row r="2">
      <x:c r="A2" t="str">
        <x:v>S000</x:v>
      </x:c>
      <x:c r="B2" t="str">
        <x:v>framework</x:v>
      </x:c>
      <x:c r="C2" t="str">
        <x:v>通用_铀业公司投资价值调研_Agent分步执行手册 V1.1（综合修复版）</x:v>
      </x:c>
      <x:c r="D2" t="str">
        <x:v>User provided</x:v>
      </x:c>
      <x:c r="E2"/>
      <x:c r="F2" t="str">
        <x:v>Framework</x:v>
      </x:c>
      <x:c r="G2" t="str">
        <x:v>通用_铀业公司投资价值调研_Agent分步执行手册_V1.1_综合修复版(2).md</x:v>
      </x:c>
      <x:c r="H2" t="str">
        <x:v>全文</x:v>
      </x:c>
      <x:c r="I2" t="str">
        <x:v>研究流程、Gate、U/C路线、估值规则</x:v>
      </x:c>
      <x:c r="J2" t="n">
        <x:v>1</x:v>
      </x:c>
      <x:c r="K2" t="str">
        <x:v>2026-08-22</x:v>
      </x:c>
      <x:c r="L2"/>
    </x:row>
    <x:row r="3">
      <x:c r="A3" t="str">
        <x:v>S001</x:v>
      </x:c>
      <x:c r="B3" t="str">
        <x:v>annual</x:v>
      </x:c>
      <x:c r="C3" t="str">
        <x:v>Annual Report 2025</x:v>
      </x:c>
      <x:c r="D3" t="str">
        <x:v>CGN Mining Company Limited</x:v>
      </x:c>
      <x:c r="E3" t="str">
        <x:v>2026-04-27</x:v>
      </x:c>
      <x:c r="F3" t="str">
        <x:v>FY2025</x:v>
      </x:c>
      <x:c r="G3" t="str">
        <x:v>https://www.hkexnews.hk/listedco/listconews/sehk/2026/0427/2026042702304.pdf</x:v>
      </x:c>
      <x:c r="H3" t="str">
        <x:v>Financial highlights; MD&amp;A; JV/associate; cash flow; related parties</x:v>
      </x:c>
      <x:c r="I3" t="str">
        <x:v>2021-2025财务、2025产量成本、贸易、关联交易、现金流</x:v>
      </x:c>
      <x:c r="J3" t="n">
        <x:v>1</x:v>
      </x:c>
      <x:c r="K3" t="str">
        <x:v>2026-08-22</x:v>
      </x:c>
      <x:c r="L3" t="str">
        <x:v>历史Canonical优先来源</x:v>
      </x:c>
    </x:row>
    <x:row r="4">
      <x:c r="A4" t="str">
        <x:v>S004</x:v>
      </x:c>
      <x:c r="B4" t="str">
        <x:v>exchange</x:v>
      </x:c>
      <x:c r="C4" t="str">
        <x:v>Operating Statement for the Second Quarter of 2026</x:v>
      </x:c>
      <x:c r="D4" t="str">
        <x:v>CGN Mining Company Limited</x:v>
      </x:c>
      <x:c r="E4" t="str">
        <x:v>2026-07-21</x:v>
      </x:c>
      <x:c r="F4" t="str">
        <x:v>Q2 2026</x:v>
      </x:c>
      <x:c r="G4" t="str">
        <x:v>https://www1.hkexnews.hk/listedco/listconews/sehk/2026/0721/2026072100917.pdf</x:v>
      </x:c>
      <x:c r="H4" t="str">
        <x:v>全文</x:v>
      </x:c>
      <x:c r="I4" t="str">
        <x:v>Q2产量、库存、未交付销售合同、新采购/销售价格</x:v>
      </x:c>
      <x:c r="J4" t="n">
        <x:v>1</x:v>
      </x:c>
      <x:c r="K4" t="str">
        <x:v>2026-08-22</x:v>
      </x:c>
      <x:c r="L4"/>
    </x:row>
    <x:row r="5">
      <x:c r="A5" t="str">
        <x:v>S013</x:v>
      </x:c>
      <x:c r="B5" t="str">
        <x:v>exchange</x:v>
      </x:c>
      <x:c r="C5" t="str">
        <x:v>New Sales Framework Agreement / Continuing Connected Transactions</x:v>
      </x:c>
      <x:c r="D5" t="str">
        <x:v>CGN Mining Company Limited</x:v>
      </x:c>
      <x:c r="E5" t="str">
        <x:v>2025-07-25</x:v>
      </x:c>
      <x:c r="F5" t="str">
        <x:v>2026-2028</x:v>
      </x:c>
      <x:c r="G5" t="str">
        <x:v>https://www.hkexnews.hk/listedco/listconews/sehk/2025/0725/2025072501533.pdf</x:v>
      </x:c>
      <x:c r="H5" t="str">
        <x:v>Pricing/annual caps</x:v>
      </x:c>
      <x:c r="I5" t="str">
        <x:v>ROFO、minimum 1,200tU、30% term anchor +70% spot</x:v>
      </x:c>
      <x:c r="J5" t="n">
        <x:v>1</x:v>
      </x:c>
      <x:c r="K5" t="str">
        <x:v>2026-08-22</x:v>
      </x:c>
      <x:c r="L5"/>
    </x:row>
    <x:row r="6">
      <x:c r="A6" t="str">
        <x:v>S014</x:v>
      </x:c>
      <x:c r="B6" t="str">
        <x:v>exchange</x:v>
      </x:c>
      <x:c r="C6" t="str">
        <x:v>Acquisition of 49% Interest in Ortalyk and Off-take Arrangement</x:v>
      </x:c>
      <x:c r="D6" t="str">
        <x:v>CGN Mining Company Limited</x:v>
      </x:c>
      <x:c r="E6" t="str">
        <x:v>2021-04-23</x:v>
      </x:c>
      <x:c r="F6" t="str">
        <x:v>Acquisition/offtake</x:v>
      </x:c>
      <x:c r="G6" t="str">
        <x:v>https://www1.hkexnews.hk/listedco/listconews/sehk/2021/0423/2021042300047.pdf</x:v>
      </x:c>
      <x:c r="H6" t="str">
        <x:v>Off-take arrangement</x:v>
      </x:c>
      <x:c r="I6" t="str">
        <x:v>49% of annual output; 20,000tU entitlement; purchase=Spot×0.98</x:v>
      </x:c>
      <x:c r="J6" t="n">
        <x:v>1</x:v>
      </x:c>
      <x:c r="K6" t="str">
        <x:v>2026-08-22</x:v>
      </x:c>
      <x:c r="L6"/>
    </x:row>
    <x:row r="7">
      <x:c r="A7" t="str">
        <x:v>S017</x:v>
      </x:c>
      <x:c r="B7" t="str">
        <x:v>operator/peer</x:v>
      </x:c>
      <x:c r="C7" t="str">
        <x:v>Kazatomprom FY2025 Operating and Financial Review</x:v>
      </x:c>
      <x:c r="D7" t="str">
        <x:v>Kazatomprom</x:v>
      </x:c>
      <x:c r="E7" t="str">
        <x:v>2026-03-20</x:v>
      </x:c>
      <x:c r="F7" t="str">
        <x:v>FY2025</x:v>
      </x:c>
      <x:c r="G7" t="str">
        <x:v>https://www.kazatomprom.kz/storage/66/fy2025_ofr_eng1.pdf</x:v>
      </x:c>
      <x:c r="H7" t="str">
        <x:v>Costs/capex</x:v>
      </x:c>
      <x:c r="I7" t="str">
        <x:v>C1/AISC、capex、税费</x:v>
      </x:c>
      <x:c r="J7" t="n">
        <x:v>2</x:v>
      </x:c>
      <x:c r="K7" t="str">
        <x:v>2026-08-22</x:v>
      </x:c>
      <x:c r="L7"/>
    </x:row>
    <x:row r="8">
      <x:c r="A8" t="str">
        <x:v>S018</x:v>
      </x:c>
      <x:c r="B8" t="str">
        <x:v>operator/peer</x:v>
      </x:c>
      <x:c r="C8" t="str">
        <x:v>Kazatomprom 1H2026 Financial Results</x:v>
      </x:c>
      <x:c r="D8" t="str">
        <x:v>Kazatomprom</x:v>
      </x:c>
      <x:c r="E8" t="str">
        <x:v>2026-08-21</x:v>
      </x:c>
      <x:c r="F8" t="str">
        <x:v>1H2026</x:v>
      </x:c>
      <x:c r="G8" t="str">
        <x:v>https://www.investegate.co.uk/announcement/rns/joint-stock-company-national-atomic-company-kazatomprom--kap/kazatomprom-announces-1h2026-financial-results-/9733046</x:v>
      </x:c>
      <x:c r="H8" t="str">
        <x:v>Costs/guidance/Zhalpak</x:v>
      </x:c>
      <x:c r="I8" t="str">
        <x:v>H1 C1/AISC、2026 guidance、MET、Zhalpak</x:v>
      </x:c>
      <x:c r="J8" t="n">
        <x:v>2</x:v>
      </x:c>
      <x:c r="K8" t="str">
        <x:v>2026-08-22</x:v>
      </x:c>
      <x:c r="L8"/>
    </x:row>
    <x:row r="9">
      <x:c r="A9" t="str">
        <x:v>S024</x:v>
      </x:c>
      <x:c r="B9" t="str">
        <x:v>industry_model_user_provided</x:v>
      </x:c>
      <x:c r="C9" t="str">
        <x:v>铀需求供给研究_Step6_最终综合_V1_完整包</x:v>
      </x:c>
      <x:c r="D9" t="str">
        <x:v>User provided</x:v>
      </x:c>
      <x:c r="E9" t="str">
        <x:v>2026-08</x:v>
      </x:c>
      <x:c r="F9" t="str">
        <x:v>2027-2036</x:v>
      </x:c>
      <x:c r="G9" t="str">
        <x:v>铀需求供给研究_Step6_最终综合_V1_完整包(4).zip</x:v>
      </x:c>
      <x:c r="H9" t="str">
        <x:v>01_key_metrics;02_annual_risk_dashboard</x:v>
      </x:c>
      <x:c r="I9" t="str">
        <x:v>统一供需、库存、LT/Spot、tail stress</x:v>
      </x:c>
      <x:c r="J9" t="n">
        <x:v>2</x:v>
      </x:c>
      <x:c r="K9" t="str">
        <x:v>2026-08-22</x:v>
      </x:c>
      <x:c r="L9" t="str">
        <x:v>ZIP SHA256=21614e8b370d47888101e7b37771899f72a654f8aa17dc4061817d2231495b5b</x:v>
      </x:c>
    </x:row>
    <x:row r="10">
      <x:c r="A10" t="str">
        <x:v>S026</x:v>
      </x:c>
      <x:c r="B10" t="str">
        <x:v>operator/industry</x:v>
      </x:c>
      <x:c r="C10" t="str">
        <x:v>Cameco 2025 Annual Report - industry prices</x:v>
      </x:c>
      <x:c r="D10" t="str">
        <x:v>Cameco</x:v>
      </x:c>
      <x:c r="E10" t="n">
        <x:v>2026</x:v>
      </x:c>
      <x:c r="F10" t="str">
        <x:v>FY2025</x:v>
      </x:c>
      <x:c r="G10" t="str">
        <x:v>https://www.cameco.com/sites/default/files/documents/cameco-2025-annual-report.pdf</x:v>
      </x:c>
      <x:c r="H10" t="str">
        <x:v>Industry prices</x:v>
      </x:c>
      <x:c r="I10" t="str">
        <x:v>2025 average Spot US$73.54/lb; LT US$81.96/lb</x:v>
      </x:c>
      <x:c r="J10" t="n">
        <x:v>2</x:v>
      </x:c>
      <x:c r="K10" t="str">
        <x:v>2026-08-22</x:v>
      </x:c>
      <x:c r="L10"/>
    </x:row>
    <x:row r="11">
      <x:c r="A11" t="str">
        <x:v>S027</x:v>
      </x:c>
      <x:c r="B11" t="str">
        <x:v>exchange</x:v>
      </x:c>
      <x:c r="C11" t="str">
        <x:v>Ortalyk acquisition circular - Semizbay-U off-take background</x:v>
      </x:c>
      <x:c r="D11" t="str">
        <x:v>CGN Mining Company Limited</x:v>
      </x:c>
      <x:c r="E11" t="str">
        <x:v>2021-05-24</x:v>
      </x:c>
      <x:c r="F11" t="str">
        <x:v>Semizbay-U terms</x:v>
      </x:c>
      <x:c r="G11" t="str">
        <x:v>https://www1.hkexnews.hk/listedco/listconews/sehk/2021/0524/2021052401048.pdf</x:v>
      </x:c>
      <x:c r="H11" t="str">
        <x:v>Semizbay-U pricing</x:v>
      </x:c>
      <x:c r="I11" t="str">
        <x:v>Semizbay-U 49% offtake; spot minus 2%</x:v>
      </x:c>
      <x:c r="J11" t="n">
        <x:v>1</x:v>
      </x:c>
      <x:c r="K11" t="str">
        <x:v>2026-08-22</x:v>
      </x:c>
      <x:c r="L11"/>
    </x:row>
    <x:row r="12">
      <x:c r="A12" t="str">
        <x:v>S028</x:v>
      </x:c>
      <x:c r="B12" t="str">
        <x:v>operator/technical_report</x:v>
      </x:c>
      <x:c r="C12" t="str">
        <x:v>Kazatomprom 2026 CPR Audit Letter / 2025 Mineral Resources and Ore Reserves</x:v>
      </x:c>
      <x:c r="D12" t="str">
        <x:v>SRK Consulting for Kazatomprom</x:v>
      </x:c>
      <x:c r="E12" t="str">
        <x:v>2026-01</x:v>
      </x:c>
      <x:c r="F12" t="str">
        <x:v>2025-12-31</x:v>
      </x:c>
      <x:c r="G12" t="str">
        <x:v>https://www.kazatomprom.kz/storage/08/uk31126_kap_2026_cpr_letter123.pdf</x:v>
      </x:c>
      <x:c r="H12" t="str">
        <x:v>Tables 1-1,1-2,4-6,4-7</x:v>
      </x:c>
      <x:c r="I12" t="str">
        <x:v>Semizbay-U/Ortalyk LoM、reserve、recoverable Product、AISC、royalty</x:v>
      </x:c>
      <x:c r="J12" t="n">
        <x:v>2</x:v>
      </x:c>
      <x:c r="K12" t="str">
        <x:v>2026-08-22</x:v>
      </x:c>
      <x:c r="L12"/>
    </x:row>
    <x:row r="13">
      <x:c r="A13" t="str">
        <x:v>S030</x:v>
      </x:c>
      <x:c r="B13" t="str">
        <x:v>market</x:v>
      </x:c>
      <x:c r="C13" t="str">
        <x:v>CGN Mining Co. Ltd. Hong Kong quote</x:v>
      </x:c>
      <x:c r="D13" t="str">
        <x:v>MarketWatch</x:v>
      </x:c>
      <x:c r="E13" t="str">
        <x:v>2026-08-21</x:v>
      </x:c>
      <x:c r="F13" t="str">
        <x:v>2026-08-21 close</x:v>
      </x:c>
      <x:c r="G13" t="str">
        <x:v>https://www.marketwatch.com/investing/stock/1164?countrycode=hk</x:v>
      </x:c>
      <x:c r="H13" t="str">
        <x:v>Quote / Key Data</x:v>
      </x:c>
      <x:c r="I13" t="str">
        <x:v>HK$2.970 close; P/E ~49.83</x:v>
      </x:c>
      <x:c r="J13" t="n">
        <x:v>3</x:v>
      </x:c>
      <x:c r="K13" t="str">
        <x:v>2026-08-22</x:v>
      </x:c>
      <x:c r="L13"/>
    </x:row>
    <x:row r="14">
      <x:c r="A14" t="str">
        <x:v>S031</x:v>
      </x:c>
      <x:c r="B14" t="str">
        <x:v>user_assumption</x:v>
      </x:c>
      <x:c r="C14" t="str">
        <x:v>Super Bull user-defined assumptions</x:v>
      </x:c>
      <x:c r="D14" t="str">
        <x:v>User</x:v>
      </x:c>
      <x:c r="E14" t="str">
        <x:v>2026-08-22</x:v>
      </x:c>
      <x:c r="F14" t="str">
        <x:v>2026-2035</x:v>
      </x:c>
      <x:c r="G14" t="str">
        <x:v>Conversation instruction</x:v>
      </x:c>
      <x:c r="H14" t="str">
        <x:v>Current turn</x:v>
      </x:c>
      <x:c r="I14" t="str">
        <x:v>SuperBull uranium price and PE curve</x:v>
      </x:c>
      <x:c r="J14" t="str">
        <x:v>USER</x:v>
      </x:c>
      <x:c r="K14" t="str">
        <x:v>2026-08-22</x:v>
      </x:c>
      <x:c r="L14" t="str">
        <x:v>Price 2026-30=110/140/150/160/170; 2031-35 carry 170. PE 2027=current/2, 2028=current/3, 2030=15; 2026=current, 2029 linear.</x:v>
      </x:c>
    </x:row>
  </x:sheetData>
  <x:pageMargins left="0.7" right="0.7" top="0.75" bottom="0.75" header="0.3" footer="0.3"/>
  <x:tableParts count="1">
    <x:tablePart xmlns:r="http://schemas.openxmlformats.org/officeDocument/2006/relationships" r:id="Rfcade0da81904fa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34" hidden="0" customWidth="1"/>
    <x:col min="9" max="9" width="34" hidden="0" customWidth="1"/>
    <x:col min="10" max="10" width="16" hidden="0" customWidth="1"/>
    <x:col min="11" max="11" width="34" hidden="0" customWidth="1"/>
  </x:cols>
  <x:sheetData>
    <x:row r="1">
      <x:c r="A1" s="32" t="str">
        <x:v>table_name</x:v>
      </x:c>
      <x:c r="B1" s="32" t="str">
        <x:v>row_key</x:v>
      </x:c>
      <x:c r="C1" s="32" t="str">
        <x:v>field_name</x:v>
      </x:c>
      <x:c r="D1" s="32" t="str">
        <x:v>value</x:v>
      </x:c>
      <x:c r="E1" s="32" t="str">
        <x:v>unit</x:v>
      </x:c>
      <x:c r="F1" s="32" t="str">
        <x:v>availability_status</x:v>
      </x:c>
      <x:c r="G1" s="32" t="str">
        <x:v>data_quality</x:v>
      </x:c>
      <x:c r="H1" s="32" t="str">
        <x:v>source_ids</x:v>
      </x:c>
      <x:c r="I1" s="32" t="str">
        <x:v>formula_or_range</x:v>
      </x:c>
      <x:c r="J1" s="32" t="str">
        <x:v>model_route</x:v>
      </x:c>
      <x:c r="K1" s="32" t="str">
        <x:v>notes</x:v>
      </x:c>
    </x:row>
    <x:row r="2">
      <x:c r="A2" t="str">
        <x:v>08_scenario_assumptions</x:v>
      </x:c>
      <x:c r="B2" t="str">
        <x:v>SuperBull|2026-2030</x:v>
      </x:c>
      <x:c r="C2" t="str">
        <x:v>uranium_reference_price</x:v>
      </x:c>
      <x:c r="D2" t="str">
        <x:v>110/140/150/160/170</x:v>
      </x:c>
      <x:c r="E2" t="str">
        <x:v>USD/lb nominal</x:v>
      </x:c>
      <x:c r="F2" t="str">
        <x:v>USER_DEFINED</x:v>
      </x:c>
      <x:c r="G2" t="str">
        <x:v>USER</x:v>
      </x:c>
      <x:c r="H2" t="str">
        <x:v>S031</x:v>
      </x:c>
      <x:c r="I2" t="str">
        <x:v>Direct user values; 2028/29 linear</x:v>
      </x:c>
      <x:c r="J2" t="str">
        <x:v>B+U1</x:v>
      </x:c>
      <x:c r="K2" t="str">
        <x:v>Direct annual model price; if year-end only, output is upper bound.</x:v>
      </x:c>
    </x:row>
    <x:row r="3">
      <x:c r="A3" t="str">
        <x:v>08_scenario_assumptions</x:v>
      </x:c>
      <x:c r="B3" t="str">
        <x:v>SuperBull|2026-2030</x:v>
      </x:c>
      <x:c r="C3" t="str">
        <x:v>reasonable_PE</x:v>
      </x:c>
      <x:c r="D3" t="str">
        <x:v>49.83/24.915/16.61/15.805/15</x:v>
      </x:c>
      <x:c r="E3" t="str">
        <x:v>x</x:v>
      </x:c>
      <x:c r="F3" t="str">
        <x:v>USER_DEFINED/DERIVED</x:v>
      </x:c>
      <x:c r="G3" t="str">
        <x:v>USER/C</x:v>
      </x:c>
      <x:c r="H3" t="str">
        <x:v>S030;S031</x:v>
      </x:c>
      <x:c r="I3" t="str">
        <x:v>2026=current; 2027=current/2; 2028=current/3; 2029 midpoint; 2030=15</x:v>
      </x:c>
      <x:c r="J3" t="str">
        <x:v>Valuation</x:v>
      </x:c>
      <x:c r="K3"/>
    </x:row>
  </x:sheetData>
  <x:pageMargins left="0.7" right="0.7" top="0.75" bottom="0.75" header="0.3" footer="0.3"/>
  <x:tableParts count="1">
    <x:tablePart xmlns:r="http://schemas.openxmlformats.org/officeDocument/2006/relationships" r:id="R9077b86c69d44915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34" hidden="0" customWidth="1"/>
    <x:col min="13" max="13" width="34" hidden="0" customWidth="1"/>
    <x:col min="14" max="14" width="16" hidden="0" customWidth="1"/>
    <x:col min="15" max="15" width="34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34" hidden="0" customWidth="1"/>
    <x:col min="23" max="23" width="34" hidden="0" customWidth="1"/>
    <x:col min="24" max="24" width="16" hidden="0" customWidth="1"/>
    <x:col min="25" max="25" width="16" hidden="0" customWidth="1"/>
    <x:col min="26" max="26" width="34" hidden="0" customWidth="1"/>
    <x:col min="27" max="27" width="34" hidden="0" customWidth="1"/>
  </x:cols>
  <x:sheetData>
    <x:row r="1">
      <x:c r="A1" s="32" t="str">
        <x:v>asset_id</x:v>
      </x:c>
      <x:c r="B1" s="32" t="str">
        <x:v>asset_name</x:v>
      </x:c>
      <x:c r="C1" s="32" t="str">
        <x:v>country</x:v>
      </x:c>
      <x:c r="D1" s="32" t="str">
        <x:v>region</x:v>
      </x:c>
      <x:c r="E1" s="32" t="str">
        <x:v>business_type</x:v>
      </x:c>
      <x:c r="F1" s="32" t="str">
        <x:v>model_route</x:v>
      </x:c>
      <x:c r="G1" s="32" t="str">
        <x:v>operator</x:v>
      </x:c>
      <x:c r="H1" s="32" t="str">
        <x:v>economic_ownership</x:v>
      </x:c>
      <x:c r="I1" s="32" t="str">
        <x:v>voting_ownership</x:v>
      </x:c>
      <x:c r="J1" s="32" t="str">
        <x:v>accounting_method</x:v>
      </x:c>
      <x:c r="K1" s="32" t="str">
        <x:v>status</x:v>
      </x:c>
      <x:c r="L1" s="32" t="str">
        <x:v>resource_or_reserve</x:v>
      </x:c>
      <x:c r="M1" s="32" t="str">
        <x:v>resource_class</x:v>
      </x:c>
      <x:c r="N1" s="32" t="str">
        <x:v>reporting_standard</x:v>
      </x:c>
      <x:c r="O1" s="32" t="str">
        <x:v>resource_unit</x:v>
      </x:c>
      <x:c r="P1" s="32" t="str">
        <x:v>mine_life_end</x:v>
      </x:c>
      <x:c r="Q1" s="32" t="str">
        <x:v>latest_gross_production_Mlb</x:v>
      </x:c>
      <x:c r="R1" s="32" t="str">
        <x:v>latest_attributable_production_Mlb</x:v>
      </x:c>
      <x:c r="S1" s="32" t="str">
        <x:v>cash_cost_USD_lb</x:v>
      </x:c>
      <x:c r="T1" s="32" t="str">
        <x:v>AISC_USD_lb</x:v>
      </x:c>
      <x:c r="U1" s="32" t="str">
        <x:v>cost_definition</x:v>
      </x:c>
      <x:c r="V1" s="32" t="str">
        <x:v>royalty_tax_notes</x:v>
      </x:c>
      <x:c r="W1" s="32" t="str">
        <x:v>contract_or_offtake_notes</x:v>
      </x:c>
      <x:c r="X1" s="32" t="str">
        <x:v>availability_status</x:v>
      </x:c>
      <x:c r="Y1" s="32" t="str">
        <x:v>data_quality</x:v>
      </x:c>
      <x:c r="Z1" s="32" t="str">
        <x:v>source_id</x:v>
      </x:c>
      <x:c r="AA1" s="32" t="str">
        <x:v>notes</x:v>
      </x:c>
    </x:row>
    <x:row r="2">
      <x:c r="A2" t="str">
        <x:v>A_SEMIZBAY_PLATFORM</x:v>
      </x:c>
      <x:c r="B2" t="str">
        <x:v>Semizbay-U platform</x:v>
      </x:c>
      <x:c r="C2" t="str">
        <x:v>Kazakhstan</x:v>
      </x:c>
      <x:c r="D2" t="str">
        <x:v>Kazakhstan</x:v>
      </x:c>
      <x:c r="E2" t="str">
        <x:v>B</x:v>
      </x:c>
      <x:c r="F2" t="str">
        <x:v>B+U1_UNIT</x:v>
      </x:c>
      <x:c r="G2" t="str">
        <x:v>Semizbay-U / Kazatomprom</x:v>
      </x:c>
      <x:c r="H2" t="n">
        <x:v>0.49</x:v>
      </x:c>
      <x:c r="I2" t="n">
        <x:v>0.49</x:v>
      </x:c>
      <x:c r="J2" t="str">
        <x:v>JV equity method</x:v>
      </x:c>
      <x:c r="K2" t="str">
        <x:v>Producing</x:v>
      </x:c>
      <x:c r="L2" t="n">
        <x:v>6.47</x:v>
      </x:c>
      <x:c r="M2" t="str">
        <x:v>2P Ore Reserve; recoverable Product 5.6ktU</x:v>
      </x:c>
      <x:c r="N2" t="str">
        <x:v>JORC/SRK CPR</x:v>
      </x:c>
      <x:c r="O2" t="str">
        <x:v>ktU</x:v>
      </x:c>
      <x:c r="P2" t="n">
        <x:v>2037</x:v>
      </x:c>
      <x:c r="Q2" t="n">
        <x:v>2.22282</x:v>
      </x:c>
      <x:c r="R2" t="n">
        <x:v>1.089182</x:v>
      </x:c>
      <x:c r="S2" t="n">
        <x:v>33.7633</x:v>
      </x:c>
      <x:c r="T2" t="n">
        <x:v>28.93</x:v>
      </x:c>
      <x:c r="U2" t="str">
        <x:v>2025 company production cost proxy; SRK 2026-money AISC platform proxy</x:v>
      </x:c>
      <x:c r="V2" t="str">
        <x:v>Kazakhstan revised production/price-linked mineral royalty</x:v>
      </x:c>
      <x:c r="W2" t="str">
        <x:v>49% off-take; price approx Spot×0.98</x:v>
      </x:c>
      <x:c r="X2" t="str">
        <x:v>DIRECT+DERIVED</x:v>
      </x:c>
      <x:c r="Y2" t="str">
        <x:v>A/B</x:v>
      </x:c>
      <x:c r="Z2" t="str">
        <x:v>S001;S027;S028</x:v>
      </x:c>
      <x:c r="AA2" t="str">
        <x:v>Primary NAV credits only SRK recoverable Product 5.6ktU.</x:v>
      </x:c>
    </x:row>
    <x:row r="3">
      <x:c r="A3" t="str">
        <x:v>A_ORTALYK_PLATFORM</x:v>
      </x:c>
      <x:c r="B3" t="str">
        <x:v>Ortalyk platform</x:v>
      </x:c>
      <x:c r="C3" t="str">
        <x:v>Kazakhstan</x:v>
      </x:c>
      <x:c r="D3" t="str">
        <x:v>Kazakhstan</x:v>
      </x:c>
      <x:c r="E3" t="str">
        <x:v>B</x:v>
      </x:c>
      <x:c r="F3" t="str">
        <x:v>B+U1_UNIT</x:v>
      </x:c>
      <x:c r="G3" t="str">
        <x:v>Ortalyk / Kazatomprom</x:v>
      </x:c>
      <x:c r="H3" t="n">
        <x:v>0.49</x:v>
      </x:c>
      <x:c r="I3" t="n">
        <x:v>0.49</x:v>
      </x:c>
      <x:c r="J3" t="str">
        <x:v>Associate equity method</x:v>
      </x:c>
      <x:c r="K3" t="str">
        <x:v>Producing/ramping</x:v>
      </x:c>
      <x:c r="L3" t="n">
        <x:v>29.51</x:v>
      </x:c>
      <x:c r="M3" t="str">
        <x:v>2P Ore Reserve; recoverable Product 26.6ktU</x:v>
      </x:c>
      <x:c r="N3" t="str">
        <x:v>JORC/SRK CPR</x:v>
      </x:c>
      <x:c r="O3" t="str">
        <x:v>ktU</x:v>
      </x:c>
      <x:c r="P3" t="n">
        <x:v>2042</x:v>
      </x:c>
      <x:c r="Q3" t="n">
        <x:v>4.768015</x:v>
      </x:c>
      <x:c r="R3" t="n">
        <x:v>2.336327</x:v>
      </x:c>
      <x:c r="S3" t="n">
        <x:v>25.8899</x:v>
      </x:c>
      <x:c r="T3" t="n">
        <x:v>30.66</x:v>
      </x:c>
      <x:c r="U3" t="str">
        <x:v>2025 company production cost proxy; SRK 2026-money AISC platform proxy</x:v>
      </x:c>
      <x:c r="V3" t="str">
        <x:v>Kazakhstan revised production/price-linked mineral royalty</x:v>
      </x:c>
      <x:c r="W3" t="str">
        <x:v>49% off-take; purchase approx Spot×0.98</x:v>
      </x:c>
      <x:c r="X3" t="str">
        <x:v>DIRECT+DERIVED</x:v>
      </x:c>
      <x:c r="Y3" t="str">
        <x:v>A/B</x:v>
      </x:c>
      <x:c r="Z3" t="str">
        <x:v>S001;S014;S018;S028</x:v>
      </x:c>
      <x:c r="AA3" t="str">
        <x:v>Primary NAV credits only SRK recoverable Product 26.6ktU.</x:v>
      </x:c>
    </x:row>
    <x:row r="4">
      <x:c r="A4" t="str">
        <x:v>A_CGN_GLOBAL</x:v>
      </x:c>
      <x:c r="B4" t="str">
        <x:v>CGN Global trading platform</x:v>
      </x:c>
      <x:c r="C4" t="str">
        <x:v>Hong Kong/Global</x:v>
      </x:c>
      <x:c r="D4" t="str">
        <x:v>Global</x:v>
      </x:c>
      <x:c r="E4" t="str">
        <x:v>C1/C3</x:v>
      </x:c>
      <x:c r="F4" t="str">
        <x:v>C1_PRINCIPAL_TRADING+C3_OFFTAKE_RESALE</x:v>
      </x:c>
      <x:c r="G4" t="str">
        <x:v>CGN Mining</x:v>
      </x:c>
      <x:c r="H4" t="n">
        <x:v>1</x:v>
      </x:c>
      <x:c r="I4" t="n">
        <x:v>1</x:v>
      </x:c>
      <x:c r="J4" t="str">
        <x:v>Consolidated</x:v>
      </x:c>
      <x:c r="K4" t="str">
        <x:v>Operating</x:v>
      </x:c>
      <x:c r="L4"/>
      <x:c r="M4"/>
      <x:c r="N4"/>
      <x:c r="O4"/>
      <x:c r="P4"/>
      <x:c r="Q4"/>
      <x:c r="R4"/>
      <x:c r="S4"/>
      <x:c r="T4"/>
      <x:c r="U4" t="str">
        <x:v>Trading</x:v>
      </x:c>
      <x:c r="V4"/>
      <x:c r="W4" t="str">
        <x:v>Back-to-back business plus parent framework</x:v>
      </x:c>
      <x:c r="X4" t="str">
        <x:v>DIRECT</x:v>
      </x:c>
      <x:c r="Y4" t="str">
        <x:v>A</x:v>
      </x:c>
      <x:c r="Z4" t="str">
        <x:v>S001;S004;S013</x:v>
      </x:c>
      <x:c r="AA4"/>
    </x:row>
  </x:sheetData>
  <x:pageMargins left="0.7" right="0.7" top="0.75" bottom="0.75" header="0.3" footer="0.3"/>
  <x:tableParts count="1">
    <x:tablePart xmlns:r="http://schemas.openxmlformats.org/officeDocument/2006/relationships" r:id="Reaabbf2dd42d40bc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34" hidden="0" customWidth="1"/>
    <x:col min="17" max="17" width="16" hidden="0" customWidth="1"/>
    <x:col min="18" max="18" width="34" hidden="0" customWidth="1"/>
  </x:cols>
  <x:sheetData>
    <x:row r="1">
      <x:c r="A1" s="32" t="str">
        <x:v>year</x:v>
      </x:c>
      <x:c r="B1" s="32" t="str">
        <x:v>period</x:v>
      </x:c>
      <x:c r="C1" s="32" t="str">
        <x:v>asset_or_segment</x:v>
      </x:c>
      <x:c r="D1" s="32" t="str">
        <x:v>model_route</x:v>
      </x:c>
      <x:c r="E1" s="32" t="str">
        <x:v>gross_production_Mlb</x:v>
      </x:c>
      <x:c r="F1" s="32" t="str">
        <x:v>attributable_production_Mlb</x:v>
      </x:c>
      <x:c r="G1" s="32" t="str">
        <x:v>sales_volume_Mlb</x:v>
      </x:c>
      <x:c r="H1" s="32" t="str">
        <x:v>realized_price_USD_lb</x:v>
      </x:c>
      <x:c r="I1" s="32" t="str">
        <x:v>cash_cost_USD_lb</x:v>
      </x:c>
      <x:c r="J1" s="32" t="str">
        <x:v>AISC_USD_lb</x:v>
      </x:c>
      <x:c r="K1" s="32" t="str">
        <x:v>principal_trade_volume_Mlb</x:v>
      </x:c>
      <x:c r="L1" s="32" t="str">
        <x:v>principal_trade_spread_per_lb</x:v>
      </x:c>
      <x:c r="M1" s="32" t="str">
        <x:v>offtake_volume_Mlb</x:v>
      </x:c>
      <x:c r="N1" s="32" t="str">
        <x:v>inventory_volume_physical</x:v>
      </x:c>
      <x:c r="O1" s="32" t="str">
        <x:v>availability_status</x:v>
      </x:c>
      <x:c r="P1" s="32" t="str">
        <x:v>source_id</x:v>
      </x:c>
      <x:c r="Q1" s="32" t="str">
        <x:v>data_quality</x:v>
      </x:c>
      <x:c r="R1" s="32" t="str">
        <x:v>notes</x:v>
      </x:c>
    </x:row>
    <x:row r="2">
      <x:c r="A2" t="n">
        <x:v>2025</x:v>
      </x:c>
      <x:c r="B2" t="str">
        <x:v>FY2025</x:v>
      </x:c>
      <x:c r="C2" t="str">
        <x:v>Semizbay-U platform</x:v>
      </x:c>
      <x:c r="D2" t="str">
        <x:v>B+U1_UNIT</x:v>
      </x:c>
      <x:c r="E2" t="n">
        <x:v>2.22282</x:v>
      </x:c>
      <x:c r="F2" t="n">
        <x:v>1.089182</x:v>
      </x:c>
      <x:c r="G2"/>
      <x:c r="H2"/>
      <x:c r="I2" t="n">
        <x:v>33.7633</x:v>
      </x:c>
      <x:c r="J2" t="n">
        <x:v>28.93</x:v>
      </x:c>
      <x:c r="K2"/>
      <x:c r="L2"/>
      <x:c r="M2"/>
      <x:c r="N2"/>
      <x:c r="O2" t="str">
        <x:v>DIRECT/DERIVED</x:v>
      </x:c>
      <x:c r="P2" t="str">
        <x:v>S001;S028</x:v>
      </x:c>
      <x:c r="Q2" t="str">
        <x:v>A/B</x:v>
      </x:c>
      <x:c r="R2" t="str">
        <x:v>Processed production 855tU.</x:v>
      </x:c>
    </x:row>
    <x:row r="3">
      <x:c r="A3" t="n">
        <x:v>2025</x:v>
      </x:c>
      <x:c r="B3" t="str">
        <x:v>FY2025</x:v>
      </x:c>
      <x:c r="C3" t="str">
        <x:v>Ortalyk platform</x:v>
      </x:c>
      <x:c r="D3" t="str">
        <x:v>B+U1_UNIT</x:v>
      </x:c>
      <x:c r="E3" t="n">
        <x:v>4.768015</x:v>
      </x:c>
      <x:c r="F3" t="n">
        <x:v>2.336327</x:v>
      </x:c>
      <x:c r="G3"/>
      <x:c r="H3"/>
      <x:c r="I3" t="n">
        <x:v>25.8899</x:v>
      </x:c>
      <x:c r="J3" t="n">
        <x:v>30.66</x:v>
      </x:c>
      <x:c r="K3"/>
      <x:c r="L3"/>
      <x:c r="M3"/>
      <x:c r="N3"/>
      <x:c r="O3" t="str">
        <x:v>DIRECT/DERIVED</x:v>
      </x:c>
      <x:c r="P3" t="str">
        <x:v>S001;S028</x:v>
      </x:c>
      <x:c r="Q3" t="str">
        <x:v>A/B</x:v>
      </x:c>
      <x:c r="R3" t="str">
        <x:v>Processed production 1,834tU.</x:v>
      </x:c>
    </x:row>
    <x:row r="4">
      <x:c r="A4" t="n">
        <x:v>2025</x:v>
      </x:c>
      <x:c r="B4" t="str">
        <x:v>FY2025</x:v>
      </x:c>
      <x:c r="C4" t="str">
        <x:v>Offtake resale</x:v>
      </x:c>
      <x:c r="D4" t="str">
        <x:v>C3→principal</x:v>
      </x:c>
      <x:c r="E4"/>
      <x:c r="F4"/>
      <x:c r="G4" t="n">
        <x:v>3.369328</x:v>
      </x:c>
      <x:c r="H4" t="n">
        <x:v>71.75</x:v>
      </x:c>
      <x:c r="I4"/>
      <x:c r="J4"/>
      <x:c r="K4" t="n">
        <x:v>3.369328</x:v>
      </x:c>
      <x:c r="L4" t="n">
        <x:v>-2.29</x:v>
      </x:c>
      <x:c r="M4" t="n">
        <x:v>3.369328</x:v>
      </x:c>
      <x:c r="N4"/>
      <x:c r="O4" t="str">
        <x:v>DIRECT/DERIVED</x:v>
      </x:c>
      <x:c r="P4" t="str">
        <x:v>S001</x:v>
      </x:c>
      <x:c r="Q4" t="str">
        <x:v>A/B</x:v>
      </x:c>
      <x:c r="R4" t="str">
        <x:v>Average selling cost US$74.04/lb.</x:v>
      </x:c>
    </x:row>
    <x:row r="5">
      <x:c r="A5" t="n">
        <x:v>2025</x:v>
      </x:c>
      <x:c r="B5" t="str">
        <x:v>FY2025</x:v>
      </x:c>
      <x:c r="C5" t="str">
        <x:v>CGN Global international trading</x:v>
      </x:c>
      <x:c r="D5" t="str">
        <x:v>C1</x:v>
      </x:c>
      <x:c r="E5"/>
      <x:c r="F5"/>
      <x:c r="G5" t="n">
        <x:v>8.618304</x:v>
      </x:c>
      <x:c r="H5" t="n">
        <x:v>74.72</x:v>
      </x:c>
      <x:c r="I5"/>
      <x:c r="J5"/>
      <x:c r="K5" t="n">
        <x:v>8.618304</x:v>
      </x:c>
      <x:c r="L5" t="n">
        <x:v>1.89</x:v>
      </x:c>
      <x:c r="M5"/>
      <x:c r="N5"/>
      <x:c r="O5" t="str">
        <x:v>DIRECT/DERIVED</x:v>
      </x:c>
      <x:c r="P5" t="str">
        <x:v>S001</x:v>
      </x:c>
      <x:c r="Q5" t="str">
        <x:v>A/B</x:v>
      </x:c>
      <x:c r="R5" t="str">
        <x:v>Average cost US$72.83/lb.</x:v>
      </x:c>
    </x:row>
    <x:row r="6">
      <x:c r="A6" t="n">
        <x:v>2026</x:v>
      </x:c>
      <x:c r="B6" t="str">
        <x:v>2026Q2</x:v>
      </x:c>
      <x:c r="C6" t="str">
        <x:v>Semizbay-U</x:v>
      </x:c>
      <x:c r="D6" t="str">
        <x:v>B+U1_UNIT</x:v>
      </x:c>
      <x:c r="E6" t="n">
        <x:v>0.465102</x:v>
      </x:c>
      <x:c r="F6" t="n">
        <x:v>0.2279</x:v>
      </x:c>
      <x:c r="G6"/>
      <x:c r="H6"/>
      <x:c r="I6"/>
      <x:c r="J6"/>
      <x:c r="K6"/>
      <x:c r="L6"/>
      <x:c r="M6"/>
      <x:c r="N6"/>
      <x:c r="O6" t="str">
        <x:v>DIRECT</x:v>
      </x:c>
      <x:c r="P6" t="str">
        <x:v>S004</x:v>
      </x:c>
      <x:c r="Q6" t="str">
        <x:v>B</x:v>
      </x:c>
      <x:c r="R6" t="str">
        <x:v>Q2 actual 178.9tU vs plan171.3tU.</x:v>
      </x:c>
    </x:row>
    <x:row r="7">
      <x:c r="A7" t="n">
        <x:v>2026</x:v>
      </x:c>
      <x:c r="B7" t="str">
        <x:v>2026Q2</x:v>
      </x:c>
      <x:c r="C7" t="str">
        <x:v>Ortalyk</x:v>
      </x:c>
      <x:c r="D7" t="str">
        <x:v>B+U1_UNIT</x:v>
      </x:c>
      <x:c r="E7" t="n">
        <x:v>1.271037</x:v>
      </x:c>
      <x:c r="F7" t="n">
        <x:v>0.622808</x:v>
      </x:c>
      <x:c r="G7"/>
      <x:c r="H7"/>
      <x:c r="I7"/>
      <x:c r="J7"/>
      <x:c r="K7"/>
      <x:c r="L7"/>
      <x:c r="M7"/>
      <x:c r="N7"/>
      <x:c r="O7" t="str">
        <x:v>DIRECT</x:v>
      </x:c>
      <x:c r="P7" t="str">
        <x:v>S004</x:v>
      </x:c>
      <x:c r="Q7" t="str">
        <x:v>B</x:v>
      </x:c>
      <x:c r="R7" t="str">
        <x:v>Q2 actual 488.9tU vs plan475.1tU.</x:v>
      </x:c>
    </x:row>
  </x:sheetData>
  <x:pageMargins left="0.7" right="0.7" top="0.75" bottom="0.75" header="0.3" footer="0.3"/>
  <x:tableParts count="1">
    <x:tablePart xmlns:r="http://schemas.openxmlformats.org/officeDocument/2006/relationships" r:id="R4c96060b1f9d4756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34" hidden="0" customWidth="1"/>
    <x:col min="27" max="27" width="16" hidden="0" customWidth="1"/>
    <x:col min="28" max="28" width="34" hidden="0" customWidth="1"/>
  </x:cols>
  <x:sheetData>
    <x:row r="1">
      <x:c r="A1" s="32" t="str">
        <x:v>year</x:v>
      </x:c>
      <x:c r="B1" s="32" t="str">
        <x:v>revenue</x:v>
      </x:c>
      <x:c r="C1" s="32" t="str">
        <x:v>gross_profit</x:v>
      </x:c>
      <x:c r="D1" s="32" t="str">
        <x:v>share_of_joint_venture_profit</x:v>
      </x:c>
      <x:c r="E1" s="32" t="str">
        <x:v>share_of_associate_profit</x:v>
      </x:c>
      <x:c r="F1" s="32" t="str">
        <x:v>attributable_net_profit</x:v>
      </x:c>
      <x:c r="G1" s="32" t="str">
        <x:v>adjusted_net_profit</x:v>
      </x:c>
      <x:c r="H1" s="32" t="str">
        <x:v>reported_CFO</x:v>
      </x:c>
      <x:c r="I1" s="32" t="str">
        <x:v>capex_total</x:v>
      </x:c>
      <x:c r="J1" s="32" t="str">
        <x:v>accounting_FCF</x:v>
      </x:c>
      <x:c r="K1" s="32" t="str">
        <x:v>associate_dividends_received</x:v>
      </x:c>
      <x:c r="L1" s="32" t="str">
        <x:v>cash</x:v>
      </x:c>
      <x:c r="M1" s="32" t="str">
        <x:v>debt</x:v>
      </x:c>
      <x:c r="N1" s="32" t="str">
        <x:v>net_cash</x:v>
      </x:c>
      <x:c r="O1" s="32" t="str">
        <x:v>inventory</x:v>
      </x:c>
      <x:c r="P1" s="32" t="str">
        <x:v>receivables</x:v>
      </x:c>
      <x:c r="Q1" s="32" t="str">
        <x:v>payables</x:v>
      </x:c>
      <x:c r="R1" s="32" t="str">
        <x:v>total_assets</x:v>
      </x:c>
      <x:c r="S1" s="32" t="str">
        <x:v>equity</x:v>
      </x:c>
      <x:c r="T1" s="32" t="str">
        <x:v>ROE</x:v>
      </x:c>
      <x:c r="U1" s="32" t="str">
        <x:v>diluted_shares</x:v>
      </x:c>
      <x:c r="V1" s="32" t="str">
        <x:v>EPS</x:v>
      </x:c>
      <x:c r="W1" s="32" t="str">
        <x:v>FCF_per_share</x:v>
      </x:c>
      <x:c r="X1" s="32" t="str">
        <x:v>dividend_per_share</x:v>
      </x:c>
      <x:c r="Y1" s="32" t="str">
        <x:v>availability_status</x:v>
      </x:c>
      <x:c r="Z1" s="32" t="str">
        <x:v>source_id</x:v>
      </x:c>
      <x:c r="AA1" s="32" t="str">
        <x:v>data_quality</x:v>
      </x:c>
      <x:c r="AB1" s="32" t="str">
        <x:v>notes</x:v>
      </x:c>
    </x:row>
    <x:row r="2">
      <x:c r="A2" t="n">
        <x:v>2021</x:v>
      </x:c>
      <x:c r="B2" t="n">
        <x:v>3859.53</x:v>
      </x:c>
      <x:c r="C2" t="n">
        <x:v>88.279</x:v>
      </x:c>
      <x:c r="D2" t="n">
        <x:v>138.311</x:v>
      </x:c>
      <x:c r="E2" t="n">
        <x:v>66.755</x:v>
      </x:c>
      <x:c r="F2" t="n">
        <x:v>178.498</x:v>
      </x:c>
      <x:c r="G2" t="n">
        <x:v>178.498</x:v>
      </x:c>
      <x:c r="H2" t="n">
        <x:v>258.032</x:v>
      </x:c>
      <x:c r="I2" t="n">
        <x:v>0.393</x:v>
      </x:c>
      <x:c r="J2" t="n">
        <x:v>257.639</x:v>
      </x:c>
      <x:c r="K2" t="n">
        <x:v>36.051</x:v>
      </x:c>
      <x:c r="L2" t="n">
        <x:v>81.293</x:v>
      </x:c>
      <x:c r="M2"/>
      <x:c r="N2"/>
      <x:c r="O2"/>
      <x:c r="P2"/>
      <x:c r="Q2"/>
      <x:c r="R2" t="n">
        <x:v>6349.575</x:v>
      </x:c>
      <x:c r="S2" t="n">
        <x:v>2155.223</x:v>
      </x:c>
      <x:c r="T2" t="n">
        <x:v>0.082821</x:v>
      </x:c>
      <x:c r="U2" t="n">
        <x:v>6600682645</x:v>
      </x:c>
      <x:c r="V2" t="n">
        <x:v>0.027042</x:v>
      </x:c>
      <x:c r="W2" t="n">
        <x:v>0.039032</x:v>
      </x:c>
      <x:c r="X2"/>
      <x:c r="Y2" t="str">
        <x:v>DIRECT/DERIVED</x:v>
      </x:c>
      <x:c r="Z2" t="str">
        <x:v>S001</x:v>
      </x:c>
      <x:c r="AA2" t="str">
        <x:v>A/B</x:v>
      </x:c>
      <x:c r="AB2"/>
    </x:row>
    <x:row r="3">
      <x:c r="A3" t="n">
        <x:v>2022</x:v>
      </x:c>
      <x:c r="B3" t="n">
        <x:v>3648.68</x:v>
      </x:c>
      <x:c r="C3" t="n">
        <x:v>148.032</x:v>
      </x:c>
      <x:c r="D3" t="n">
        <x:v>209.412</x:v>
      </x:c>
      <x:c r="E3" t="n">
        <x:v>313.947</x:v>
      </x:c>
      <x:c r="F3" t="n">
        <x:v>514.915</x:v>
      </x:c>
      <x:c r="G3" t="n">
        <x:v>514.915</x:v>
      </x:c>
      <x:c r="H3" t="n">
        <x:v>113.359</x:v>
      </x:c>
      <x:c r="I3" t="n">
        <x:v>0.594</x:v>
      </x:c>
      <x:c r="J3" t="n">
        <x:v>112.765</x:v>
      </x:c>
      <x:c r="K3" t="n">
        <x:v>413.205</x:v>
      </x:c>
      <x:c r="L3" t="n">
        <x:v>52.39</x:v>
      </x:c>
      <x:c r="M3"/>
      <x:c r="N3"/>
      <x:c r="O3" t="n">
        <x:v>2048.471</x:v>
      </x:c>
      <x:c r="P3"/>
      <x:c r="Q3"/>
      <x:c r="R3" t="n">
        <x:v>6865.707</x:v>
      </x:c>
      <x:c r="S3" t="n">
        <x:v>3348.139</x:v>
      </x:c>
      <x:c r="T3" t="n">
        <x:v>0.187127</x:v>
      </x:c>
      <x:c r="U3" t="n">
        <x:v>7600682645</x:v>
      </x:c>
      <x:c r="V3" t="n">
        <x:v>0.07182</x:v>
      </x:c>
      <x:c r="W3" t="n">
        <x:v>0.014836</x:v>
      </x:c>
      <x:c r="X3"/>
      <x:c r="Y3" t="str">
        <x:v>DIRECT/DERIVED</x:v>
      </x:c>
      <x:c r="Z3" t="str">
        <x:v>S001</x:v>
      </x:c>
      <x:c r="AA3" t="str">
        <x:v>A/B</x:v>
      </x:c>
      <x:c r="AB3" t="str">
        <x:v>CFO uses later restated comparative.</x:v>
      </x:c>
    </x:row>
    <x:row r="4">
      <x:c r="A4" t="n">
        <x:v>2023</x:v>
      </x:c>
      <x:c r="B4" t="n">
        <x:v>7359.952</x:v>
      </x:c>
      <x:c r="C4" t="n">
        <x:v>131.926</x:v>
      </x:c>
      <x:c r="D4" t="n">
        <x:v>272.735</x:v>
      </x:c>
      <x:c r="E4" t="n">
        <x:v>333.257</x:v>
      </x:c>
      <x:c r="F4" t="n">
        <x:v>497.099</x:v>
      </x:c>
      <x:c r="G4" t="n">
        <x:v>486.603</x:v>
      </x:c>
      <x:c r="H4" t="n">
        <x:v>1039.559</x:v>
      </x:c>
      <x:c r="I4" t="n">
        <x:v>0.036</x:v>
      </x:c>
      <x:c r="J4" t="n">
        <x:v>1039.523</x:v>
      </x:c>
      <x:c r="K4" t="n">
        <x:v>485.837</x:v>
      </x:c>
      <x:c r="L4" t="n">
        <x:v>1017.239</x:v>
      </x:c>
      <x:c r="M4"/>
      <x:c r="N4"/>
      <x:c r="O4" t="n">
        <x:v>697.245</x:v>
      </x:c>
      <x:c r="P4"/>
      <x:c r="Q4"/>
      <x:c r="R4" t="n">
        <x:v>6750.363</x:v>
      </x:c>
      <x:c r="S4" t="n">
        <x:v>3880.191</x:v>
      </x:c>
      <x:c r="T4" t="n">
        <x:v>0.137542</x:v>
      </x:c>
      <x:c r="U4" t="n">
        <x:v>7600682645</x:v>
      </x:c>
      <x:c r="V4" t="n">
        <x:v>0.065402</x:v>
      </x:c>
      <x:c r="W4" t="n">
        <x:v>0.136767</x:v>
      </x:c>
      <x:c r="X4"/>
      <x:c r="Y4" t="str">
        <x:v>DIRECT/DERIVED</x:v>
      </x:c>
      <x:c r="Z4" t="str">
        <x:v>S001</x:v>
      </x:c>
      <x:c r="AA4" t="str">
        <x:v>A/B</x:v>
      </x:c>
      <x:c r="AB4"/>
    </x:row>
    <x:row r="5">
      <x:c r="A5" t="n">
        <x:v>2024</x:v>
      </x:c>
      <x:c r="B5" t="n">
        <x:v>8624.272</x:v>
      </x:c>
      <x:c r="C5" t="n">
        <x:v>-66.12</x:v>
      </x:c>
      <x:c r="D5" t="n">
        <x:v>399.402</x:v>
      </x:c>
      <x:c r="E5" t="n">
        <x:v>616.876</x:v>
      </x:c>
      <x:c r="F5" t="n">
        <x:v>341.981</x:v>
      </x:c>
      <x:c r="G5" t="n">
        <x:v>526.726</x:v>
      </x:c>
      <x:c r="H5" t="n">
        <x:v>-903.356</x:v>
      </x:c>
      <x:c r="I5" t="n">
        <x:v>0.057</x:v>
      </x:c>
      <x:c r="J5" t="n">
        <x:v>-903.413</x:v>
      </x:c>
      <x:c r="K5" t="n">
        <x:v>518.547</x:v>
      </x:c>
      <x:c r="L5" t="n">
        <x:v>1153.789</x:v>
      </x:c>
      <x:c r="M5" t="n">
        <x:v>2915.91</x:v>
      </x:c>
      <x:c r="N5" t="n">
        <x:v>-1762.121</x:v>
      </x:c>
      <x:c r="O5" t="n">
        <x:v>2158.335</x:v>
      </x:c>
      <x:c r="P5" t="n">
        <x:v>80.36</x:v>
      </x:c>
      <x:c r="Q5" t="n">
        <x:v>796.857</x:v>
      </x:c>
      <x:c r="R5" t="n">
        <x:v>7842.287</x:v>
      </x:c>
      <x:c r="S5" t="n">
        <x:v>3921.706</x:v>
      </x:c>
      <x:c r="T5" t="n">
        <x:v>0.087666</x:v>
      </x:c>
      <x:c r="U5" t="n">
        <x:v>7600682645</x:v>
      </x:c>
      <x:c r="V5" t="n">
        <x:v>0.044993</x:v>
      </x:c>
      <x:c r="W5" t="n">
        <x:v>-0.118859</x:v>
      </x:c>
      <x:c r="X5" t="n">
        <x:v>0.01</x:v>
      </x:c>
      <x:c r="Y5" t="str">
        <x:v>DIRECT/DERIVED</x:v>
      </x:c>
      <x:c r="Z5" t="str">
        <x:v>S001</x:v>
      </x:c>
      <x:c r="AA5" t="str">
        <x:v>A/B</x:v>
      </x:c>
      <x:c r="AB5"/>
    </x:row>
    <x:row r="6">
      <x:c r="A6" t="n">
        <x:v>2025</x:v>
      </x:c>
      <x:c r="B6" t="n">
        <x:v>6869.865</x:v>
      </x:c>
      <x:c r="C6" t="n">
        <x:v>68.908</x:v>
      </x:c>
      <x:c r="D6" t="n">
        <x:v>259.109</x:v>
      </x:c>
      <x:c r="E6" t="n">
        <x:v>471.012</x:v>
      </x:c>
      <x:c r="F6" t="n">
        <x:v>452.763</x:v>
      </x:c>
      <x:c r="G6" t="n">
        <x:v>452.763</x:v>
      </x:c>
      <x:c r="H6" t="n">
        <x:v>-984.7</x:v>
      </x:c>
      <x:c r="I6" t="n">
        <x:v>0.065</x:v>
      </x:c>
      <x:c r="J6" t="n">
        <x:v>-984.765</x:v>
      </x:c>
      <x:c r="K6" t="n">
        <x:v>764.488</x:v>
      </x:c>
      <x:c r="L6" t="n">
        <x:v>944.328</x:v>
      </x:c>
      <x:c r="M6" t="n">
        <x:v>3041.809</x:v>
      </x:c>
      <x:c r="N6" t="n">
        <x:v>-2097.481</x:v>
      </x:c>
      <x:c r="O6" t="n">
        <x:v>1382.904</x:v>
      </x:c>
      <x:c r="P6" t="n">
        <x:v>1765.104</x:v>
      </x:c>
      <x:c r="Q6" t="n">
        <x:v>847.766</x:v>
      </x:c>
      <x:c r="R6" t="n">
        <x:v>8714.735</x:v>
      </x:c>
      <x:c r="S6" t="n">
        <x:v>4563.104</x:v>
      </x:c>
      <x:c r="T6" t="n">
        <x:v>0.106723</x:v>
      </x:c>
      <x:c r="U6" t="n">
        <x:v>7600682645</x:v>
      </x:c>
      <x:c r="V6" t="n">
        <x:v>0.059569</x:v>
      </x:c>
      <x:c r="W6" t="n">
        <x:v>-0.129563</x:v>
      </x:c>
      <x:c r="X6" t="n">
        <x:v>0.014</x:v>
      </x:c>
      <x:c r="Y6" t="str">
        <x:v>DIRECT/DERIVED</x:v>
      </x:c>
      <x:c r="Z6" t="str">
        <x:v>S001</x:v>
      </x:c>
      <x:c r="AA6" t="str">
        <x:v>A/B</x:v>
      </x:c>
      <x:c r="AB6" t="str">
        <x:v>CFO hit by year-end WC/receivable spike; associate distributions outside CFO.</x:v>
      </x:c>
    </x:row>
  </x:sheetData>
  <x:pageMargins left="0.7" right="0.7" top="0.75" bottom="0.75" header="0.3" footer="0.3"/>
  <x:tableParts count="1">
    <x:tablePart xmlns:r="http://schemas.openxmlformats.org/officeDocument/2006/relationships" r:id="R5401c566592647d4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34" hidden="0" customWidth="1"/>
    <x:col min="12" max="12" width="34" hidden="0" customWidth="1"/>
  </x:cols>
  <x:sheetData>
    <x:row r="1">
      <x:c r="A1" s="32" t="str">
        <x:v>year</x:v>
      </x:c>
      <x:c r="B1" s="32" t="str">
        <x:v>dividends_paid</x:v>
      </x:c>
      <x:c r="C1" s="32" t="str">
        <x:v>buybacks</x:v>
      </x:c>
      <x:c r="D1" s="32" t="str">
        <x:v>share_issuance</x:v>
      </x:c>
      <x:c r="E1" s="32" t="str">
        <x:v>M&amp;A_spend</x:v>
      </x:c>
      <x:c r="F1" s="32" t="str">
        <x:v>related_party_revenue_pct</x:v>
      </x:c>
      <x:c r="G1" s="32" t="str">
        <x:v>related_party_purchase_pct</x:v>
      </x:c>
      <x:c r="H1" s="32" t="str">
        <x:v>capital_allocation_score</x:v>
      </x:c>
      <x:c r="I1" s="32" t="str">
        <x:v>governance_score</x:v>
      </x:c>
      <x:c r="J1" s="32" t="str">
        <x:v>major_governance_event</x:v>
      </x:c>
      <x:c r="K1" s="32" t="str">
        <x:v>notes</x:v>
      </x:c>
      <x:c r="L1" s="32" t="str">
        <x:v>source_id</x:v>
      </x:c>
    </x:row>
    <x:row r="2">
      <x:c r="A2" t="n">
        <x:v>2021</x:v>
      </x:c>
      <x:c r="B2" t="n">
        <x:v>33.003</x:v>
      </x:c>
      <x:c r="C2" t="n">
        <x:v>0</x:v>
      </x:c>
      <x:c r="D2" t="n">
        <x:v>0</x:v>
      </x:c>
      <x:c r="E2" t="n">
        <x:v>3374.011</x:v>
      </x:c>
      <x:c r="F2"/>
      <x:c r="G2"/>
      <x:c r="H2"/>
      <x:c r="I2"/>
      <x:c r="J2" t="str">
        <x:v>Acquired 49% Ortalyk</x:v>
      </x:c>
      <x:c r="K2"/>
      <x:c r="L2" t="str">
        <x:v>S001;S014</x:v>
      </x:c>
    </x:row>
    <x:row r="3">
      <x:c r="A3" t="n">
        <x:v>2022</x:v>
      </x:c>
      <x:c r="B3" t="n">
        <x:v>0</x:v>
      </x:c>
      <x:c r="C3" t="n">
        <x:v>0</x:v>
      </x:c>
      <x:c r="D3" t="n">
        <x:v>776.342</x:v>
      </x:c>
      <x:c r="E3"/>
      <x:c r="F3"/>
      <x:c r="G3"/>
      <x:c r="H3"/>
      <x:c r="I3"/>
      <x:c r="J3" t="str">
        <x:v>Issued 1bn shares</x:v>
      </x:c>
      <x:c r="K3"/>
      <x:c r="L3" t="str">
        <x:v>S001</x:v>
      </x:c>
    </x:row>
    <x:row r="4">
      <x:c r="A4" t="n">
        <x:v>2025</x:v>
      </x:c>
      <x:c r="B4" t="n">
        <x:v>53.205</x:v>
      </x:c>
      <x:c r="C4" t="n">
        <x:v>0</x:v>
      </x:c>
      <x:c r="D4" t="n">
        <x:v>0</x:v>
      </x:c>
      <x:c r="E4"/>
      <x:c r="F4" t="n">
        <x:v>0.341369</x:v>
      </x:c>
      <x:c r="G4" t="n">
        <x:v>0.304678</x:v>
      </x:c>
      <x:c r="H4" t="n">
        <x:v>6</x:v>
      </x:c>
      <x:c r="I4" t="n">
        <x:v>6.5</x:v>
      </x:c>
      <x:c r="J4" t="str">
        <x:v>No share issuance/buyback</x:v>
      </x:c>
      <x:c r="K4" t="str">
        <x:v>Strategic moat 8.3/10; shareholder moat 6.8/10.</x:v>
      </x:c>
      <x:c r="L4" t="str">
        <x:v>S001;S013</x:v>
      </x:c>
    </x:row>
  </x:sheetData>
  <x:pageMargins left="0.7" right="0.7" top="0.75" bottom="0.75" header="0.3" footer="0.3"/>
  <x:tableParts count="1">
    <x:tablePart xmlns:r="http://schemas.openxmlformats.org/officeDocument/2006/relationships" r:id="R2dfa1e9b679147a7"/>
  </x:tableParts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34" hidden="0" customWidth="1"/>
    <x:col min="14" max="14" width="16" hidden="0" customWidth="1"/>
  </x:cols>
  <x:sheetData>
    <x:row r="1">
      <x:c r="A1" s="32" t="str">
        <x:v>promise_id</x:v>
      </x:c>
      <x:c r="B1" s="32" t="str">
        <x:v>announcement_date</x:v>
      </x:c>
      <x:c r="C1" s="32" t="str">
        <x:v>metric_or_project</x:v>
      </x:c>
      <x:c r="D1" s="32" t="str">
        <x:v>management_target</x:v>
      </x:c>
      <x:c r="E1" s="32" t="str">
        <x:v>target_value</x:v>
      </x:c>
      <x:c r="F1" s="32" t="str">
        <x:v>target_unit</x:v>
      </x:c>
      <x:c r="G1" s="32" t="str">
        <x:v>target_date</x:v>
      </x:c>
      <x:c r="H1" s="32" t="str">
        <x:v>actual_value</x:v>
      </x:c>
      <x:c r="I1" s="32" t="str">
        <x:v>actual_date</x:v>
      </x:c>
      <x:c r="J1" s="32" t="str">
        <x:v>variance_pct</x:v>
      </x:c>
      <x:c r="K1" s="32" t="str">
        <x:v>status_met_partial_missed_open</x:v>
      </x:c>
      <x:c r="L1" s="32" t="str">
        <x:v>explanation</x:v>
      </x:c>
      <x:c r="M1" s="32" t="str">
        <x:v>source_id</x:v>
      </x:c>
      <x:c r="N1" s="32" t="str">
        <x:v>data_quality</x:v>
      </x:c>
    </x:row>
    <x:row r="2">
      <x:c r="A2" t="str">
        <x:v>P2025_SEMIZBAY</x:v>
      </x:c>
      <x:c r="B2" t="n">
        <x:v>2025</x:v>
      </x:c>
      <x:c r="C2" t="str">
        <x:v>Semizbay-U annual extraction</x:v>
      </x:c>
      <x:c r="D2" t="str">
        <x:v>annual plan</x:v>
      </x:c>
      <x:c r="E2" t="n">
        <x:v>861</x:v>
      </x:c>
      <x:c r="F2" t="str">
        <x:v>tU</x:v>
      </x:c>
      <x:c r="G2" t="str">
        <x:v>2025-12-31</x:v>
      </x:c>
      <x:c r="H2" t="n">
        <x:v>862</x:v>
      </x:c>
      <x:c r="I2" t="str">
        <x:v>2025-12-31</x:v>
      </x:c>
      <x:c r="J2" t="n">
        <x:v>0.116</x:v>
      </x:c>
      <x:c r="K2" t="str">
        <x:v>met</x:v>
      </x:c>
      <x:c r="L2"/>
      <x:c r="M2" t="str">
        <x:v>S001</x:v>
      </x:c>
      <x:c r="N2" t="str">
        <x:v>A</x:v>
      </x:c>
    </x:row>
    <x:row r="3">
      <x:c r="A3" t="str">
        <x:v>P2025_ORTALYK</x:v>
      </x:c>
      <x:c r="B3" t="n">
        <x:v>2025</x:v>
      </x:c>
      <x:c r="C3" t="str">
        <x:v>Ortalyk annual extraction</x:v>
      </x:c>
      <x:c r="D3" t="str">
        <x:v>annual plan</x:v>
      </x:c>
      <x:c r="E3" t="n">
        <x:v>1800</x:v>
      </x:c>
      <x:c r="F3" t="str">
        <x:v>tU</x:v>
      </x:c>
      <x:c r="G3" t="str">
        <x:v>2025-12-31</x:v>
      </x:c>
      <x:c r="H3" t="n">
        <x:v>1835</x:v>
      </x:c>
      <x:c r="I3" t="str">
        <x:v>2025-12-31</x:v>
      </x:c>
      <x:c r="J3" t="n">
        <x:v>1.944</x:v>
      </x:c>
      <x:c r="K3" t="str">
        <x:v>met</x:v>
      </x:c>
      <x:c r="L3"/>
      <x:c r="M3" t="str">
        <x:v>S001</x:v>
      </x:c>
      <x:c r="N3" t="str">
        <x:v>A</x:v>
      </x:c>
    </x:row>
    <x:row r="4">
      <x:c r="A4" t="str">
        <x:v>P2026Q2_SEMIZBAY</x:v>
      </x:c>
      <x:c r="B4" t="str">
        <x:v>2026Q2</x:v>
      </x:c>
      <x:c r="C4" t="str">
        <x:v>Semizbay-U Q2</x:v>
      </x:c>
      <x:c r="D4" t="str">
        <x:v>Q2 plan</x:v>
      </x:c>
      <x:c r="E4" t="n">
        <x:v>171.3</x:v>
      </x:c>
      <x:c r="F4" t="str">
        <x:v>tU</x:v>
      </x:c>
      <x:c r="G4" t="str">
        <x:v>2026-06-30</x:v>
      </x:c>
      <x:c r="H4" t="n">
        <x:v>178.9</x:v>
      </x:c>
      <x:c r="I4" t="str">
        <x:v>2026-06-30</x:v>
      </x:c>
      <x:c r="J4" t="n">
        <x:v>4.437</x:v>
      </x:c>
      <x:c r="K4" t="str">
        <x:v>met</x:v>
      </x:c>
      <x:c r="L4"/>
      <x:c r="M4" t="str">
        <x:v>S004</x:v>
      </x:c>
      <x:c r="N4" t="str">
        <x:v>B</x:v>
      </x:c>
    </x:row>
    <x:row r="5">
      <x:c r="A5" t="str">
        <x:v>P2026Q2_ORTALYK</x:v>
      </x:c>
      <x:c r="B5" t="str">
        <x:v>2026Q2</x:v>
      </x:c>
      <x:c r="C5" t="str">
        <x:v>Ortalyk Q2</x:v>
      </x:c>
      <x:c r="D5" t="str">
        <x:v>Q2 plan</x:v>
      </x:c>
      <x:c r="E5" t="n">
        <x:v>475.1</x:v>
      </x:c>
      <x:c r="F5" t="str">
        <x:v>tU</x:v>
      </x:c>
      <x:c r="G5" t="str">
        <x:v>2026-06-30</x:v>
      </x:c>
      <x:c r="H5" t="n">
        <x:v>488.9</x:v>
      </x:c>
      <x:c r="I5" t="str">
        <x:v>2026-06-30</x:v>
      </x:c>
      <x:c r="J5" t="n">
        <x:v>2.905</x:v>
      </x:c>
      <x:c r="K5" t="str">
        <x:v>met</x:v>
      </x:c>
      <x:c r="L5"/>
      <x:c r="M5" t="str">
        <x:v>S004</x:v>
      </x:c>
      <x:c r="N5" t="str">
        <x:v>B</x:v>
      </x:c>
    </x:row>
  </x:sheetData>
  <x:pageMargins left="0.7" right="0.7" top="0.75" bottom="0.75" header="0.3" footer="0.3"/>
  <x:tableParts count="1">
    <x:tablePart xmlns:r="http://schemas.openxmlformats.org/officeDocument/2006/relationships" r:id="R0abde2e31317425f"/>
  </x:tableParts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34" hidden="0" customWidth="1"/>
    <x:col min="15" max="15" width="34" hidden="0" customWidth="1"/>
  </x:cols>
  <x:sheetData>
    <x:row r="1">
      <x:c r="A1" s="32" t="str">
        <x:v>peer_snapshot_version</x:v>
      </x:c>
      <x:c r="B1" s="32" t="str">
        <x:v>as_of_date</x:v>
      </x:c>
      <x:c r="C1" s="32" t="str">
        <x:v>company</x:v>
      </x:c>
      <x:c r="D1" s="32" t="str">
        <x:v>peer_role</x:v>
      </x:c>
      <x:c r="E1" s="32" t="str">
        <x:v>market_cap</x:v>
      </x:c>
      <x:c r="F1" s="32" t="str">
        <x:v>market_cap_currency</x:v>
      </x:c>
      <x:c r="G1" s="32" t="str">
        <x:v>attributable_production_Mlb</x:v>
      </x:c>
      <x:c r="H1" s="32" t="str">
        <x:v>cash_cost_USD_lb</x:v>
      </x:c>
      <x:c r="I1" s="32" t="str">
        <x:v>AISC_USD_lb</x:v>
      </x:c>
      <x:c r="J1" s="32" t="str">
        <x:v>cost_definition</x:v>
      </x:c>
      <x:c r="K1" s="32" t="str">
        <x:v>net_profit</x:v>
      </x:c>
      <x:c r="L1" s="32" t="str">
        <x:v>PE</x:v>
      </x:c>
      <x:c r="M1" s="32" t="str">
        <x:v>dividend_yield</x:v>
      </x:c>
      <x:c r="N1" s="32" t="str">
        <x:v>source_id</x:v>
      </x:c>
      <x:c r="O1" s="32" t="str">
        <x:v>notes</x:v>
      </x:c>
    </x:row>
    <x:row r="2">
      <x:c r="A2" t="str">
        <x:v>CGNM_PEER_20260822_V1</x:v>
      </x:c>
      <x:c r="B2" t="str">
        <x:v>2026-08-21</x:v>
      </x:c>
      <x:c r="C2" t="str">
        <x:v>中广核矿业</x:v>
      </x:c>
      <x:c r="D2" t="str">
        <x:v>TARGET</x:v>
      </x:c>
      <x:c r="E2" t="n">
        <x:v>22574.02745565</x:v>
      </x:c>
      <x:c r="F2" t="str">
        <x:v>HKD mn</x:v>
      </x:c>
      <x:c r="G2" t="n">
        <x:v>3.425509</x:v>
      </x:c>
      <x:c r="H2" t="n">
        <x:v>28.41</x:v>
      </x:c>
      <x:c r="I2"/>
      <x:c r="J2" t="str">
        <x:v>company production cost proxy</x:v>
      </x:c>
      <x:c r="K2" t="n">
        <x:v>452.763</x:v>
      </x:c>
      <x:c r="L2" t="n">
        <x:v>49.83</x:v>
      </x:c>
      <x:c r="M2" t="n">
        <x:v>0.0047138047138047135</x:v>
      </x:c>
      <x:c r="N2" t="str">
        <x:v>S001;S030</x:v>
      </x:c>
      <x:c r="O2" t="str">
        <x:v>Current PE anchor used in SuperBull.</x:v>
      </x:c>
    </x:row>
    <x:row r="3">
      <x:c r="A3" t="str">
        <x:v>CGNM_PEER_20260822_V1</x:v>
      </x:c>
      <x:c r="B3" t="str">
        <x:v>2026-08-21</x:v>
      </x:c>
      <x:c r="C3" t="str">
        <x:v>Kazatomprom</x:v>
      </x:c>
      <x:c r="D3" t="str">
        <x:v>PRIMARY_OPERATING_PEER</x:v>
      </x:c>
      <x:c r="E3" t="n">
        <x:v>18284.641</x:v>
      </x:c>
      <x:c r="F3" t="str">
        <x:v>USD mn</x:v>
      </x:c>
      <x:c r="G3" t="n">
        <x:v>35.15</x:v>
      </x:c>
      <x:c r="H3" t="n">
        <x:v>18.06</x:v>
      </x:c>
      <x:c r="I3" t="n">
        <x:v>29.53</x:v>
      </x:c>
      <x:c r="J3" t="str">
        <x:v>FY2025 C1/AISC</x:v>
      </x:c>
      <x:c r="K3" t="n">
        <x:v>570460</x:v>
      </x:c>
      <x:c r="L3" t="n">
        <x:v>16.7</x:v>
      </x:c>
      <x:c r="M3"/>
      <x:c r="N3" t="str">
        <x:v>S017;S018</x:v>
      </x:c>
      <x:c r="O3"/>
    </x:row>
  </x:sheetData>
  <x:pageMargins left="0.7" right="0.7" top="0.75" bottom="0.75" header="0.3" footer="0.3"/>
  <x:tableParts count="1">
    <x:tablePart xmlns:r="http://schemas.openxmlformats.org/officeDocument/2006/relationships" r:id="Rd91865278da24a39"/>
  </x:tableParts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34" hidden="0" customWidth="1"/>
    <x:col min="7" max="7" width="16" hidden="0" customWidth="1"/>
    <x:col min="8" max="8" width="34" hidden="0" customWidth="1"/>
  </x:cols>
  <x:sheetData>
    <x:row r="1">
      <x:c r="A1" s="32" t="str">
        <x:v>scenario</x:v>
      </x:c>
      <x:c r="B1" s="32" t="str">
        <x:v>year</x:v>
      </x:c>
      <x:c r="C1" s="32" t="str">
        <x:v>variable</x:v>
      </x:c>
      <x:c r="D1" s="32" t="str">
        <x:v>value</x:v>
      </x:c>
      <x:c r="E1" s="32" t="str">
        <x:v>unit</x:v>
      </x:c>
      <x:c r="F1" s="32" t="str">
        <x:v>source_or_formula</x:v>
      </x:c>
      <x:c r="G1" s="32" t="str">
        <x:v>availability_status</x:v>
      </x:c>
      <x:c r="H1" s="32" t="str">
        <x:v>notes</x:v>
      </x:c>
    </x:row>
    <x:row r="2">
      <x:c r="A2" t="str">
        <x:v>SuperBull</x:v>
      </x:c>
      <x:c r="B2" t="n">
        <x:v>2026</x:v>
      </x:c>
      <x:c r="C2" t="str">
        <x:v>uranium_reference_price_nominal</x:v>
      </x:c>
      <x:c r="D2" t="n">
        <x:v>110</x:v>
      </x:c>
      <x:c r="E2" t="str">
        <x:v>USD/lb</x:v>
      </x:c>
      <x:c r="F2" t="str">
        <x:v>User assumption; 2028/2029 linear; 2031-35 flat 170</x:v>
      </x:c>
      <x:c r="G2" t="str">
        <x:v>USER_DEFINED</x:v>
      </x:c>
      <x:c r="H2" t="str">
        <x:v>Treated as annual model reference price.</x:v>
      </x:c>
    </x:row>
    <x:row r="3">
      <x:c r="A3" t="str">
        <x:v>SuperBull</x:v>
      </x:c>
      <x:c r="B3" t="n">
        <x:v>2026</x:v>
      </x:c>
      <x:c r="C3" t="str">
        <x:v>reasonable_PE</x:v>
      </x:c>
      <x:c r="D3" t="n">
        <x:v>49.83</x:v>
      </x:c>
      <x:c r="E3" t="str">
        <x:v>x</x:v>
      </x:c>
      <x:c r="F3" t="str">
        <x:v>2026=current 49.83; 2027=current/2; 2028=current/3; 2029 midpoint; 2030+=15</x:v>
      </x:c>
      <x:c r="G3" t="str">
        <x:v>USER_DEFINED/DERIVED</x:v>
      </x:c>
      <x:c r="H3" t="str">
        <x:v>2026 and 2029 completed mechanically.</x:v>
      </x:c>
    </x:row>
    <x:row r="4">
      <x:c r="A4" t="str">
        <x:v>SuperBull</x:v>
      </x:c>
      <x:c r="B4" t="n">
        <x:v>2026</x:v>
      </x:c>
      <x:c r="C4" t="str">
        <x:v>company_execution</x:v>
      </x:c>
      <x:c r="D4" t="str">
        <x:v>Bull company execution/cost path</x:v>
      </x:c>
      <x:c r="E4"/>
      <x:c r="F4" t="str">
        <x:v>Inherit prior Bull assumptions</x:v>
      </x:c>
      <x:c r="G4" t="str">
        <x:v>PROXY</x:v>
      </x:c>
      <x:c r="H4"/>
    </x:row>
    <x:row r="5">
      <x:c r="A5" t="str">
        <x:v>SuperBull</x:v>
      </x:c>
      <x:c r="B5" t="n">
        <x:v>2027</x:v>
      </x:c>
      <x:c r="C5" t="str">
        <x:v>uranium_reference_price_nominal</x:v>
      </x:c>
      <x:c r="D5" t="n">
        <x:v>140</x:v>
      </x:c>
      <x:c r="E5" t="str">
        <x:v>USD/lb</x:v>
      </x:c>
      <x:c r="F5" t="str">
        <x:v>User assumption; 2028/2029 linear; 2031-35 flat 170</x:v>
      </x:c>
      <x:c r="G5" t="str">
        <x:v>USER_DEFINED</x:v>
      </x:c>
      <x:c r="H5" t="str">
        <x:v>Treated as annual model reference price.</x:v>
      </x:c>
    </x:row>
    <x:row r="6">
      <x:c r="A6" t="str">
        <x:v>SuperBull</x:v>
      </x:c>
      <x:c r="B6" t="n">
        <x:v>2027</x:v>
      </x:c>
      <x:c r="C6" t="str">
        <x:v>reasonable_PE</x:v>
      </x:c>
      <x:c r="D6" t="n">
        <x:v>24.915</x:v>
      </x:c>
      <x:c r="E6" t="str">
        <x:v>x</x:v>
      </x:c>
      <x:c r="F6" t="str">
        <x:v>2026=current 49.83; 2027=current/2; 2028=current/3; 2029 midpoint; 2030+=15</x:v>
      </x:c>
      <x:c r="G6" t="str">
        <x:v>USER_DEFINED/DERIVED</x:v>
      </x:c>
      <x:c r="H6" t="str">
        <x:v>2026 and 2029 completed mechanically.</x:v>
      </x:c>
    </x:row>
    <x:row r="7">
      <x:c r="A7" t="str">
        <x:v>SuperBull</x:v>
      </x:c>
      <x:c r="B7" t="n">
        <x:v>2027</x:v>
      </x:c>
      <x:c r="C7" t="str">
        <x:v>company_execution</x:v>
      </x:c>
      <x:c r="D7" t="str">
        <x:v>Bull company execution/cost path</x:v>
      </x:c>
      <x:c r="E7"/>
      <x:c r="F7" t="str">
        <x:v>Inherit prior Bull assumptions</x:v>
      </x:c>
      <x:c r="G7" t="str">
        <x:v>PROXY</x:v>
      </x:c>
      <x:c r="H7"/>
    </x:row>
    <x:row r="8">
      <x:c r="A8" t="str">
        <x:v>SuperBull</x:v>
      </x:c>
      <x:c r="B8" t="n">
        <x:v>2028</x:v>
      </x:c>
      <x:c r="C8" t="str">
        <x:v>uranium_reference_price_nominal</x:v>
      </x:c>
      <x:c r="D8" t="n">
        <x:v>150</x:v>
      </x:c>
      <x:c r="E8" t="str">
        <x:v>USD/lb</x:v>
      </x:c>
      <x:c r="F8" t="str">
        <x:v>User assumption; 2028/2029 linear; 2031-35 flat 170</x:v>
      </x:c>
      <x:c r="G8" t="str">
        <x:v>USER_DEFINED</x:v>
      </x:c>
      <x:c r="H8" t="str">
        <x:v>Treated as annual model reference price.</x:v>
      </x:c>
    </x:row>
    <x:row r="9">
      <x:c r="A9" t="str">
        <x:v>SuperBull</x:v>
      </x:c>
      <x:c r="B9" t="n">
        <x:v>2028</x:v>
      </x:c>
      <x:c r="C9" t="str">
        <x:v>reasonable_PE</x:v>
      </x:c>
      <x:c r="D9" t="n">
        <x:v>16.61</x:v>
      </x:c>
      <x:c r="E9" t="str">
        <x:v>x</x:v>
      </x:c>
      <x:c r="F9" t="str">
        <x:v>2026=current 49.83; 2027=current/2; 2028=current/3; 2029 midpoint; 2030+=15</x:v>
      </x:c>
      <x:c r="G9" t="str">
        <x:v>USER_DEFINED/DERIVED</x:v>
      </x:c>
      <x:c r="H9" t="str">
        <x:v>2026 and 2029 completed mechanically.</x:v>
      </x:c>
    </x:row>
    <x:row r="10">
      <x:c r="A10" t="str">
        <x:v>SuperBull</x:v>
      </x:c>
      <x:c r="B10" t="n">
        <x:v>2028</x:v>
      </x:c>
      <x:c r="C10" t="str">
        <x:v>company_execution</x:v>
      </x:c>
      <x:c r="D10" t="str">
        <x:v>Bull company execution/cost path</x:v>
      </x:c>
      <x:c r="E10"/>
      <x:c r="F10" t="str">
        <x:v>Inherit prior Bull assumptions</x:v>
      </x:c>
      <x:c r="G10" t="str">
        <x:v>PROXY</x:v>
      </x:c>
      <x:c r="H10"/>
    </x:row>
    <x:row r="11">
      <x:c r="A11" t="str">
        <x:v>SuperBull</x:v>
      </x:c>
      <x:c r="B11" t="n">
        <x:v>2029</x:v>
      </x:c>
      <x:c r="C11" t="str">
        <x:v>uranium_reference_price_nominal</x:v>
      </x:c>
      <x:c r="D11" t="n">
        <x:v>160</x:v>
      </x:c>
      <x:c r="E11" t="str">
        <x:v>USD/lb</x:v>
      </x:c>
      <x:c r="F11" t="str">
        <x:v>User assumption; 2028/2029 linear; 2031-35 flat 170</x:v>
      </x:c>
      <x:c r="G11" t="str">
        <x:v>USER_DEFINED</x:v>
      </x:c>
      <x:c r="H11" t="str">
        <x:v>Treated as annual model reference price.</x:v>
      </x:c>
    </x:row>
    <x:row r="12">
      <x:c r="A12" t="str">
        <x:v>SuperBull</x:v>
      </x:c>
      <x:c r="B12" t="n">
        <x:v>2029</x:v>
      </x:c>
      <x:c r="C12" t="str">
        <x:v>reasonable_PE</x:v>
      </x:c>
      <x:c r="D12" t="n">
        <x:v>15.805</x:v>
      </x:c>
      <x:c r="E12" t="str">
        <x:v>x</x:v>
      </x:c>
      <x:c r="F12" t="str">
        <x:v>2026=current 49.83; 2027=current/2; 2028=current/3; 2029 midpoint; 2030+=15</x:v>
      </x:c>
      <x:c r="G12" t="str">
        <x:v>USER_DEFINED/DERIVED</x:v>
      </x:c>
      <x:c r="H12" t="str">
        <x:v>2026 and 2029 completed mechanically.</x:v>
      </x:c>
    </x:row>
    <x:row r="13">
      <x:c r="A13" t="str">
        <x:v>SuperBull</x:v>
      </x:c>
      <x:c r="B13" t="n">
        <x:v>2029</x:v>
      </x:c>
      <x:c r="C13" t="str">
        <x:v>company_execution</x:v>
      </x:c>
      <x:c r="D13" t="str">
        <x:v>Bull company execution/cost path</x:v>
      </x:c>
      <x:c r="E13"/>
      <x:c r="F13" t="str">
        <x:v>Inherit prior Bull assumptions</x:v>
      </x:c>
      <x:c r="G13" t="str">
        <x:v>PROXY</x:v>
      </x:c>
      <x:c r="H13"/>
    </x:row>
    <x:row r="14">
      <x:c r="A14" t="str">
        <x:v>SuperBull</x:v>
      </x:c>
      <x:c r="B14" t="n">
        <x:v>2030</x:v>
      </x:c>
      <x:c r="C14" t="str">
        <x:v>uranium_reference_price_nominal</x:v>
      </x:c>
      <x:c r="D14" t="n">
        <x:v>170</x:v>
      </x:c>
      <x:c r="E14" t="str">
        <x:v>USD/lb</x:v>
      </x:c>
      <x:c r="F14" t="str">
        <x:v>User assumption; 2028/2029 linear; 2031-35 flat 170</x:v>
      </x:c>
      <x:c r="G14" t="str">
        <x:v>USER_DEFINED</x:v>
      </x:c>
      <x:c r="H14" t="str">
        <x:v>Treated as annual model reference price.</x:v>
      </x:c>
    </x:row>
    <x:row r="15">
      <x:c r="A15" t="str">
        <x:v>SuperBull</x:v>
      </x:c>
      <x:c r="B15" t="n">
        <x:v>2030</x:v>
      </x:c>
      <x:c r="C15" t="str">
        <x:v>reasonable_PE</x:v>
      </x:c>
      <x:c r="D15" t="n">
        <x:v>15</x:v>
      </x:c>
      <x:c r="E15" t="str">
        <x:v>x</x:v>
      </x:c>
      <x:c r="F15" t="str">
        <x:v>2026=current 49.83; 2027=current/2; 2028=current/3; 2029 midpoint; 2030+=15</x:v>
      </x:c>
      <x:c r="G15" t="str">
        <x:v>USER_DEFINED/DERIVED</x:v>
      </x:c>
      <x:c r="H15" t="str">
        <x:v>2026 and 2029 completed mechanically.</x:v>
      </x:c>
    </x:row>
    <x:row r="16">
      <x:c r="A16" t="str">
        <x:v>SuperBull</x:v>
      </x:c>
      <x:c r="B16" t="n">
        <x:v>2030</x:v>
      </x:c>
      <x:c r="C16" t="str">
        <x:v>company_execution</x:v>
      </x:c>
      <x:c r="D16" t="str">
        <x:v>Bull company execution/cost path</x:v>
      </x:c>
      <x:c r="E16"/>
      <x:c r="F16" t="str">
        <x:v>Inherit prior Bull assumptions</x:v>
      </x:c>
      <x:c r="G16" t="str">
        <x:v>PROXY</x:v>
      </x:c>
      <x:c r="H16"/>
    </x:row>
    <x:row r="17">
      <x:c r="A17" t="str">
        <x:v>SuperBull</x:v>
      </x:c>
      <x:c r="B17" t="n">
        <x:v>2031</x:v>
      </x:c>
      <x:c r="C17" t="str">
        <x:v>uranium_reference_price_nominal</x:v>
      </x:c>
      <x:c r="D17" t="n">
        <x:v>170</x:v>
      </x:c>
      <x:c r="E17" t="str">
        <x:v>USD/lb</x:v>
      </x:c>
      <x:c r="F17" t="str">
        <x:v>User assumption; 2028/2029 linear; 2031-35 flat 170</x:v>
      </x:c>
      <x:c r="G17" t="str">
        <x:v>USER_DEFINED</x:v>
      </x:c>
      <x:c r="H17" t="str">
        <x:v>Treated as annual model reference price.</x:v>
      </x:c>
    </x:row>
    <x:row r="18">
      <x:c r="A18" t="str">
        <x:v>SuperBull</x:v>
      </x:c>
      <x:c r="B18" t="n">
        <x:v>2031</x:v>
      </x:c>
      <x:c r="C18" t="str">
        <x:v>reasonable_PE</x:v>
      </x:c>
      <x:c r="D18" t="n">
        <x:v>15</x:v>
      </x:c>
      <x:c r="E18" t="str">
        <x:v>x</x:v>
      </x:c>
      <x:c r="F18" t="str">
        <x:v>2026=current 49.83; 2027=current/2; 2028=current/3; 2029 midpoint; 2030+=15</x:v>
      </x:c>
      <x:c r="G18" t="str">
        <x:v>USER_DEFINED/DERIVED</x:v>
      </x:c>
      <x:c r="H18" t="str">
        <x:v>2026 and 2029 completed mechanically.</x:v>
      </x:c>
    </x:row>
    <x:row r="19">
      <x:c r="A19" t="str">
        <x:v>SuperBull</x:v>
      </x:c>
      <x:c r="B19" t="n">
        <x:v>2031</x:v>
      </x:c>
      <x:c r="C19" t="str">
        <x:v>company_execution</x:v>
      </x:c>
      <x:c r="D19" t="str">
        <x:v>Bull company execution/cost path</x:v>
      </x:c>
      <x:c r="E19"/>
      <x:c r="F19" t="str">
        <x:v>Inherit prior Bull assumptions</x:v>
      </x:c>
      <x:c r="G19" t="str">
        <x:v>PROXY</x:v>
      </x:c>
      <x:c r="H19"/>
    </x:row>
    <x:row r="20">
      <x:c r="A20" t="str">
        <x:v>SuperBull</x:v>
      </x:c>
      <x:c r="B20" t="n">
        <x:v>2032</x:v>
      </x:c>
      <x:c r="C20" t="str">
        <x:v>uranium_reference_price_nominal</x:v>
      </x:c>
      <x:c r="D20" t="n">
        <x:v>170</x:v>
      </x:c>
      <x:c r="E20" t="str">
        <x:v>USD/lb</x:v>
      </x:c>
      <x:c r="F20" t="str">
        <x:v>User assumption; 2028/2029 linear; 2031-35 flat 170</x:v>
      </x:c>
      <x:c r="G20" t="str">
        <x:v>USER_DEFINED</x:v>
      </x:c>
      <x:c r="H20" t="str">
        <x:v>Treated as annual model reference price.</x:v>
      </x:c>
    </x:row>
    <x:row r="21">
      <x:c r="A21" t="str">
        <x:v>SuperBull</x:v>
      </x:c>
      <x:c r="B21" t="n">
        <x:v>2032</x:v>
      </x:c>
      <x:c r="C21" t="str">
        <x:v>reasonable_PE</x:v>
      </x:c>
      <x:c r="D21" t="n">
        <x:v>15</x:v>
      </x:c>
      <x:c r="E21" t="str">
        <x:v>x</x:v>
      </x:c>
      <x:c r="F21" t="str">
        <x:v>2026=current 49.83; 2027=current/2; 2028=current/3; 2029 midpoint; 2030+=15</x:v>
      </x:c>
      <x:c r="G21" t="str">
        <x:v>USER_DEFINED/DERIVED</x:v>
      </x:c>
      <x:c r="H21" t="str">
        <x:v>2026 and 2029 completed mechanically.</x:v>
      </x:c>
    </x:row>
    <x:row r="22">
      <x:c r="A22" t="str">
        <x:v>SuperBull</x:v>
      </x:c>
      <x:c r="B22" t="n">
        <x:v>2032</x:v>
      </x:c>
      <x:c r="C22" t="str">
        <x:v>company_execution</x:v>
      </x:c>
      <x:c r="D22" t="str">
        <x:v>Bull company execution/cost path</x:v>
      </x:c>
      <x:c r="E22"/>
      <x:c r="F22" t="str">
        <x:v>Inherit prior Bull assumptions</x:v>
      </x:c>
      <x:c r="G22" t="str">
        <x:v>PROXY</x:v>
      </x:c>
      <x:c r="H22"/>
    </x:row>
    <x:row r="23">
      <x:c r="A23" t="str">
        <x:v>SuperBull</x:v>
      </x:c>
      <x:c r="B23" t="n">
        <x:v>2033</x:v>
      </x:c>
      <x:c r="C23" t="str">
        <x:v>uranium_reference_price_nominal</x:v>
      </x:c>
      <x:c r="D23" t="n">
        <x:v>170</x:v>
      </x:c>
      <x:c r="E23" t="str">
        <x:v>USD/lb</x:v>
      </x:c>
      <x:c r="F23" t="str">
        <x:v>User assumption; 2028/2029 linear; 2031-35 flat 170</x:v>
      </x:c>
      <x:c r="G23" t="str">
        <x:v>USER_DEFINED</x:v>
      </x:c>
      <x:c r="H23" t="str">
        <x:v>Treated as annual model reference price.</x:v>
      </x:c>
    </x:row>
    <x:row r="24">
      <x:c r="A24" t="str">
        <x:v>SuperBull</x:v>
      </x:c>
      <x:c r="B24" t="n">
        <x:v>2033</x:v>
      </x:c>
      <x:c r="C24" t="str">
        <x:v>reasonable_PE</x:v>
      </x:c>
      <x:c r="D24" t="n">
        <x:v>15</x:v>
      </x:c>
      <x:c r="E24" t="str">
        <x:v>x</x:v>
      </x:c>
      <x:c r="F24" t="str">
        <x:v>2026=current 49.83; 2027=current/2; 2028=current/3; 2029 midpoint; 2030+=15</x:v>
      </x:c>
      <x:c r="G24" t="str">
        <x:v>USER_DEFINED/DERIVED</x:v>
      </x:c>
      <x:c r="H24" t="str">
        <x:v>2026 and 2029 completed mechanically.</x:v>
      </x:c>
    </x:row>
    <x:row r="25">
      <x:c r="A25" t="str">
        <x:v>SuperBull</x:v>
      </x:c>
      <x:c r="B25" t="n">
        <x:v>2033</x:v>
      </x:c>
      <x:c r="C25" t="str">
        <x:v>company_execution</x:v>
      </x:c>
      <x:c r="D25" t="str">
        <x:v>Bull company execution/cost path</x:v>
      </x:c>
      <x:c r="E25"/>
      <x:c r="F25" t="str">
        <x:v>Inherit prior Bull assumptions</x:v>
      </x:c>
      <x:c r="G25" t="str">
        <x:v>PROXY</x:v>
      </x:c>
      <x:c r="H25"/>
    </x:row>
    <x:row r="26">
      <x:c r="A26" t="str">
        <x:v>SuperBull</x:v>
      </x:c>
      <x:c r="B26" t="n">
        <x:v>2034</x:v>
      </x:c>
      <x:c r="C26" t="str">
        <x:v>uranium_reference_price_nominal</x:v>
      </x:c>
      <x:c r="D26" t="n">
        <x:v>170</x:v>
      </x:c>
      <x:c r="E26" t="str">
        <x:v>USD/lb</x:v>
      </x:c>
      <x:c r="F26" t="str">
        <x:v>User assumption; 2028/2029 linear; 2031-35 flat 170</x:v>
      </x:c>
      <x:c r="G26" t="str">
        <x:v>USER_DEFINED</x:v>
      </x:c>
      <x:c r="H26" t="str">
        <x:v>Treated as annual model reference price.</x:v>
      </x:c>
    </x:row>
    <x:row r="27">
      <x:c r="A27" t="str">
        <x:v>SuperBull</x:v>
      </x:c>
      <x:c r="B27" t="n">
        <x:v>2034</x:v>
      </x:c>
      <x:c r="C27" t="str">
        <x:v>reasonable_PE</x:v>
      </x:c>
      <x:c r="D27" t="n">
        <x:v>15</x:v>
      </x:c>
      <x:c r="E27" t="str">
        <x:v>x</x:v>
      </x:c>
      <x:c r="F27" t="str">
        <x:v>2026=current 49.83; 2027=current/2; 2028=current/3; 2029 midpoint; 2030+=15</x:v>
      </x:c>
      <x:c r="G27" t="str">
        <x:v>USER_DEFINED/DERIVED</x:v>
      </x:c>
      <x:c r="H27" t="str">
        <x:v>2026 and 2029 completed mechanically.</x:v>
      </x:c>
    </x:row>
    <x:row r="28">
      <x:c r="A28" t="str">
        <x:v>SuperBull</x:v>
      </x:c>
      <x:c r="B28" t="n">
        <x:v>2034</x:v>
      </x:c>
      <x:c r="C28" t="str">
        <x:v>company_execution</x:v>
      </x:c>
      <x:c r="D28" t="str">
        <x:v>Bull company execution/cost path</x:v>
      </x:c>
      <x:c r="E28"/>
      <x:c r="F28" t="str">
        <x:v>Inherit prior Bull assumptions</x:v>
      </x:c>
      <x:c r="G28" t="str">
        <x:v>PROXY</x:v>
      </x:c>
      <x:c r="H28"/>
    </x:row>
    <x:row r="29">
      <x:c r="A29" t="str">
        <x:v>SuperBull</x:v>
      </x:c>
      <x:c r="B29" t="n">
        <x:v>2035</x:v>
      </x:c>
      <x:c r="C29" t="str">
        <x:v>uranium_reference_price_nominal</x:v>
      </x:c>
      <x:c r="D29" t="n">
        <x:v>170</x:v>
      </x:c>
      <x:c r="E29" t="str">
        <x:v>USD/lb</x:v>
      </x:c>
      <x:c r="F29" t="str">
        <x:v>User assumption; 2028/2029 linear; 2031-35 flat 170</x:v>
      </x:c>
      <x:c r="G29" t="str">
        <x:v>USER_DEFINED</x:v>
      </x:c>
      <x:c r="H29" t="str">
        <x:v>Treated as annual model reference price.</x:v>
      </x:c>
    </x:row>
    <x:row r="30">
      <x:c r="A30" t="str">
        <x:v>SuperBull</x:v>
      </x:c>
      <x:c r="B30" t="n">
        <x:v>2035</x:v>
      </x:c>
      <x:c r="C30" t="str">
        <x:v>reasonable_PE</x:v>
      </x:c>
      <x:c r="D30" t="n">
        <x:v>15</x:v>
      </x:c>
      <x:c r="E30" t="str">
        <x:v>x</x:v>
      </x:c>
      <x:c r="F30" t="str">
        <x:v>2026=current 49.83; 2027=current/2; 2028=current/3; 2029 midpoint; 2030+=15</x:v>
      </x:c>
      <x:c r="G30" t="str">
        <x:v>USER_DEFINED/DERIVED</x:v>
      </x:c>
      <x:c r="H30" t="str">
        <x:v>2026 and 2029 completed mechanically.</x:v>
      </x:c>
    </x:row>
    <x:row r="31">
      <x:c r="A31" t="str">
        <x:v>SuperBull</x:v>
      </x:c>
      <x:c r="B31" t="n">
        <x:v>2035</x:v>
      </x:c>
      <x:c r="C31" t="str">
        <x:v>company_execution</x:v>
      </x:c>
      <x:c r="D31" t="str">
        <x:v>Bull company execution/cost path</x:v>
      </x:c>
      <x:c r="E31"/>
      <x:c r="F31" t="str">
        <x:v>Inherit prior Bull assumptions</x:v>
      </x:c>
      <x:c r="G31" t="str">
        <x:v>PROXY</x:v>
      </x:c>
      <x:c r="H31"/>
    </x:row>
  </x:sheetData>
  <x:pageMargins left="0.7" right="0.7" top="0.75" bottom="0.75" header="0.3" footer="0.3"/>
  <x:tableParts count="1">
    <x:tablePart xmlns:r="http://schemas.openxmlformats.org/officeDocument/2006/relationships" r:id="R4fecdbb0cbf64ea9"/>
  </x:tableParts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16" hidden="0" customWidth="1"/>
    <x:col min="27" max="27" width="16" hidden="0" customWidth="1"/>
    <x:col min="28" max="28" width="16" hidden="0" customWidth="1"/>
    <x:col min="29" max="29" width="16" hidden="0" customWidth="1"/>
    <x:col min="30" max="30" width="16" hidden="0" customWidth="1"/>
    <x:col min="31" max="31" width="16" hidden="0" customWidth="1"/>
    <x:col min="32" max="32" width="16" hidden="0" customWidth="1"/>
    <x:col min="33" max="33" width="16" hidden="0" customWidth="1"/>
    <x:col min="34" max="34" width="16" hidden="0" customWidth="1"/>
    <x:col min="35" max="35" width="16" hidden="0" customWidth="1"/>
    <x:col min="36" max="36" width="16" hidden="0" customWidth="1"/>
    <x:col min="37" max="37" width="16" hidden="0" customWidth="1"/>
    <x:col min="38" max="38" width="16" hidden="0" customWidth="1"/>
    <x:col min="39" max="39" width="16" hidden="0" customWidth="1"/>
    <x:col min="40" max="40" width="16" hidden="0" customWidth="1"/>
    <x:col min="41" max="41" width="16" hidden="0" customWidth="1"/>
    <x:col min="42" max="42" width="34" hidden="0" customWidth="1"/>
  </x:cols>
  <x:sheetData>
    <x:row r="1">
      <x:c r="A1" s="32" t="str">
        <x:v>common_input_version</x:v>
      </x:c>
      <x:c r="B1" s="32" t="str">
        <x:v>scenario</x:v>
      </x:c>
      <x:c r="C1" s="32" t="str">
        <x:v>year</x:v>
      </x:c>
      <x:c r="D1" s="32" t="str">
        <x:v>uranium_LT_price_real_USD_lb</x:v>
      </x:c>
      <x:c r="E1" s="32" t="str">
        <x:v>uranium_LT_price_nominal_USD_lb</x:v>
      </x:c>
      <x:c r="F1" s="32" t="str">
        <x:v>uranium_spot_reference_real_USD_lb</x:v>
      </x:c>
      <x:c r="G1" s="32" t="str">
        <x:v>uranium_spot_reference_nominal_USD_lb</x:v>
      </x:c>
      <x:c r="H1" s="32" t="str">
        <x:v>gross_production_Mlb</x:v>
      </x:c>
      <x:c r="I1" s="32" t="str">
        <x:v>attributable_production_Mlb</x:v>
      </x:c>
      <x:c r="J1" s="32" t="str">
        <x:v>sales_volume_Mlb</x:v>
      </x:c>
      <x:c r="K1" s="32" t="str">
        <x:v>realized_price_USD_lb</x:v>
      </x:c>
      <x:c r="L1" s="32" t="str">
        <x:v>principal_trade_volume_Mlb</x:v>
      </x:c>
      <x:c r="M1" s="32" t="str">
        <x:v>principal_trade_spread_per_lb</x:v>
      </x:c>
      <x:c r="N1" s="32" t="str">
        <x:v>offtake_volume_Mlb</x:v>
      </x:c>
      <x:c r="O1" s="32" t="str">
        <x:v>revenue</x:v>
      </x:c>
      <x:c r="P1" s="32" t="str">
        <x:v>gross_profit</x:v>
      </x:c>
      <x:c r="Q1" s="32" t="str">
        <x:v>share_of_joint_venture_profit</x:v>
      </x:c>
      <x:c r="R1" s="32" t="str">
        <x:v>share_of_associate_profit</x:v>
      </x:c>
      <x:c r="S1" s="32" t="str">
        <x:v>EBIT</x:v>
      </x:c>
      <x:c r="T1" s="32" t="str">
        <x:v>net_profit</x:v>
      </x:c>
      <x:c r="U1" s="32" t="str">
        <x:v>reported_CFO</x:v>
      </x:c>
      <x:c r="V1" s="32" t="str">
        <x:v>working_capital_adjusted_CFO</x:v>
      </x:c>
      <x:c r="W1" s="32" t="str">
        <x:v>capex</x:v>
      </x:c>
      <x:c r="X1" s="32" t="str">
        <x:v>accounting_FCF</x:v>
      </x:c>
      <x:c r="Y1" s="32" t="str">
        <x:v>standalone_ex_associate_FCF</x:v>
      </x:c>
      <x:c r="Z1" s="32" t="str">
        <x:v>associate_dividends_received</x:v>
      </x:c>
      <x:c r="AA1" s="32" t="str">
        <x:v>operating_NWC</x:v>
      </x:c>
      <x:c r="AB1" s="32" t="str">
        <x:v>dividend_cash_paid</x:v>
      </x:c>
      <x:c r="AC1" s="32" t="str">
        <x:v>dividend_per_share</x:v>
      </x:c>
      <x:c r="AD1" s="32" t="str">
        <x:v>diluted_shares</x:v>
      </x:c>
      <x:c r="AE1" s="32" t="str">
        <x:v>EPS</x:v>
      </x:c>
      <x:c r="AF1" s="32" t="str">
        <x:v>FCF_per_share</x:v>
      </x:c>
      <x:c r="AG1" s="32" t="str">
        <x:v>net_cash</x:v>
      </x:c>
      <x:c r="AH1" s="32" t="str">
        <x:v>distributable_net_cash</x:v>
      </x:c>
      <x:c r="AI1" s="32" t="str">
        <x:v>semizbay_gross_production_tU</x:v>
      </x:c>
      <x:c r="AJ1" s="32" t="str">
        <x:v>ortalyk_gross_production_tU</x:v>
      </x:c>
      <x:c r="AK1" s="32" t="str">
        <x:v>semizbay_cost_proxy_USD_lb</x:v>
      </x:c>
      <x:c r="AL1" s="32" t="str">
        <x:v>ortalyk_cost_proxy_USD_lb</x:v>
      </x:c>
      <x:c r="AM1" s="32" t="str">
        <x:v>semizbay_share_profit</x:v>
      </x:c>
      <x:c r="AN1" s="32" t="str">
        <x:v>ortalyk_share_profit</x:v>
      </x:c>
      <x:c r="AO1" s="32" t="str">
        <x:v>international_trade_volume_Mlb</x:v>
      </x:c>
      <x:c r="AP1" s="32" t="str">
        <x:v>notes</x:v>
      </x:c>
    </x:row>
    <x:row r="2">
      <x:c r="A2" t="str">
        <x:v>URANIUM_STEP6_FINAL_V1_STD_PRICE_STRESS_21614E8B</x:v>
      </x:c>
      <x:c r="B2" t="str">
        <x:v>Actual</x:v>
      </x:c>
      <x:c r="C2" t="n">
        <x:v>2025</x:v>
      </x:c>
      <x:c r="D2" t="n">
        <x:v>81.96</x:v>
      </x:c>
      <x:c r="E2" t="n">
        <x:v>81.96</x:v>
      </x:c>
      <x:c r="F2" t="n">
        <x:v>73.54</x:v>
      </x:c>
      <x:c r="G2" t="n">
        <x:v>73.54</x:v>
      </x:c>
      <x:c r="H2" t="n">
        <x:v>6.990835</x:v>
      </x:c>
      <x:c r="I2" t="n">
        <x:v>3.425509</x:v>
      </x:c>
      <x:c r="J2" t="n">
        <x:v>11.987632</x:v>
      </x:c>
      <x:c r="K2" t="n">
        <x:v>73.8852</x:v>
      </x:c>
      <x:c r="L2" t="n">
        <x:v>11.987632</x:v>
      </x:c>
      <x:c r="M2" t="n">
        <x:v>0.71514</x:v>
      </x:c>
      <x:c r="N2" t="n">
        <x:v>3.369328</x:v>
      </x:c>
      <x:c r="O2" t="n">
        <x:v>6869.865</x:v>
      </x:c>
      <x:c r="P2" t="n">
        <x:v>68.908</x:v>
      </x:c>
      <x:c r="Q2" t="n">
        <x:v>259.109</x:v>
      </x:c>
      <x:c r="R2" t="n">
        <x:v>471.012</x:v>
      </x:c>
      <x:c r="S2" t="n">
        <x:v>757.274</x:v>
      </x:c>
      <x:c r="T2" t="n">
        <x:v>452.763</x:v>
      </x:c>
      <x:c r="U2" t="n">
        <x:v>-984.7</x:v>
      </x:c>
      <x:c r="V2" t="n">
        <x:v>-126.2960000000005</x:v>
      </x:c>
      <x:c r="W2" t="n">
        <x:v>0.065</x:v>
      </x:c>
      <x:c r="X2" t="n">
        <x:v>-984.765</x:v>
      </x:c>
      <x:c r="Y2" t="n">
        <x:v>-126.3610000000005</x:v>
      </x:c>
      <x:c r="Z2" t="n">
        <x:v>764.488</x:v>
      </x:c>
      <x:c r="AA2" t="n">
        <x:v>2300.2419999999997</x:v>
      </x:c>
      <x:c r="AB2" t="n">
        <x:v>53.205</x:v>
      </x:c>
      <x:c r="AC2" t="n">
        <x:v>0.014</x:v>
      </x:c>
      <x:c r="AD2" t="n">
        <x:v>7600682645</x:v>
      </x:c>
      <x:c r="AE2" t="n">
        <x:v>0.059569</x:v>
      </x:c>
      <x:c r="AF2" t="n">
        <x:v>-0.129563</x:v>
      </x:c>
      <x:c r="AG2" t="n">
        <x:v>-2097.481</x:v>
      </x:c>
      <x:c r="AH2" t="n">
        <x:v>0</x:v>
      </x:c>
      <x:c r="AI2" t="n">
        <x:v>862.2</x:v>
      </x:c>
      <x:c r="AJ2" t="n">
        <x:v>1836.8</x:v>
      </x:c>
      <x:c r="AK2" t="n">
        <x:v>33.76334106728538</x:v>
      </x:c>
      <x:c r="AL2" t="n">
        <x:v>25.88991825613079</x:v>
      </x:c>
      <x:c r="AM2" t="n">
        <x:v>259.109</x:v>
      </x:c>
      <x:c r="AN2" t="n">
        <x:v>471.012</x:v>
      </x:c>
      <x:c r="AO2" t="n">
        <x:v>8.618304</x:v>
      </x:c>
      <x:c r="AP2" t="str">
        <x:v>2025A historical anchor.</x:v>
      </x:c>
    </x:row>
    <x:row r="3">
      <x:c r="A3" t="str">
        <x:v>URANIUM_STEP6_FINAL_V1_STD_PRICE_STRESS_21614E8B</x:v>
      </x:c>
      <x:c r="B3" t="str">
        <x:v>Bear</x:v>
      </x:c>
      <x:c r="C3" t="n">
        <x:v>2026</x:v>
      </x:c>
      <x:c r="D3" t="n">
        <x:v>95.5</x:v>
      </x:c>
      <x:c r="E3" t="n">
        <x:v>95.5</x:v>
      </x:c>
      <x:c r="F3" t="n">
        <x:v>86.38</x:v>
      </x:c>
      <x:c r="G3" t="n">
        <x:v>86.38</x:v>
      </x:c>
      <x:c r="H3" t="n">
        <x:v>7.0974267</x:v>
      </x:c>
      <x:c r="I3" t="n">
        <x:v>3.4777390829999995</x:v>
      </x:c>
      <x:c r="J3" t="n">
        <x:v>9.717235083</x:v>
      </x:c>
      <x:c r="K3" t="n">
        <x:v>87.79564331005697</x:v>
      </x:c>
      <x:c r="L3" t="n">
        <x:v>9.717235083</x:v>
      </x:c>
      <x:c r="M3" t="n">
        <x:v>-0.4292183642346902</x:v>
      </x:c>
      <x:c r="N3" t="n">
        <x:v>3.477739083</x:v>
      </x:c>
      <x:c r="O3" t="n">
        <x:v>6654.421061394912</x:v>
      </x:c>
      <x:c r="P3" t="n">
        <x:v>-32.53236282823179</x:v>
      </x:c>
      <x:c r="Q3" t="n">
        <x:v>251.59693603882027</x:v>
      </x:c>
      <x:c r="R3" t="n">
        <x:v>575.4586772525195</x:v>
      </x:c>
      <x:c r="S3" t="n">
        <x:v>740.4331306353038</x:v>
      </x:c>
      <x:c r="T3" t="n">
        <x:v>520.5511253575161</x:v>
      </x:c>
      <x:c r="U3" t="n">
        <x:v>520.7347993250983</x:v>
      </x:c>
      <x:c r="V3" t="n">
        <x:v>-182.44614594012268</x:v>
      </x:c>
      <x:c r="W3" t="n">
        <x:v>2</x:v>
      </x:c>
      <x:c r="X3" t="n">
        <x:v>518.7347993250983</x:v>
      </x:c>
      <x:c r="Y3" t="n">
        <x:v>-184.44614594012268</x:v>
      </x:c>
      <x:c r="Z3" t="n">
        <x:v>537.5861486393709</x:v>
      </x:c>
      <x:c r="AA3" t="n">
        <x:v>1597.0610547347787</x:v>
      </x:c>
      <x:c r="AB3" t="n">
        <x:v>106.41</x:v>
      </x:c>
      <x:c r="AC3" t="n">
        <x:v>0.010273112620350355</x:v>
      </x:c>
      <x:c r="AD3" t="n">
        <x:v>7600682645</x:v>
      </x:c>
      <x:c r="AE3" t="n">
        <x:v>0.06848741746900236</x:v>
      </x:c>
      <x:c r="AF3" t="n">
        <x:v>0.0682484486661656</x:v>
      </x:c>
      <x:c r="AG3" t="n">
        <x:v>-1147.570052035531</x:v>
      </x:c>
      <x:c r="AH3" t="n">
        <x:v>0</x:v>
      </x:c>
      <x:c r="AI3" t="n">
        <x:v>780</x:v>
      </x:c>
      <x:c r="AJ3" t="n">
        <x:v>1950</x:v>
      </x:c>
      <x:c r="AK3" t="n">
        <x:v>43.892343387470994</x:v>
      </x:c>
      <x:c r="AL3" t="n">
        <x:v>33.656893732970026</x:v>
      </x:c>
      <x:c r="AM3" t="n">
        <x:v>251.59693603882027</x:v>
      </x:c>
      <x:c r="AN3" t="n">
        <x:v>575.4586772525195</x:v>
      </x:c>
      <x:c r="AO3" t="n">
        <x:v>6.239496</x:v>
      </x:c>
      <x:c r="AP3"/>
    </x:row>
    <x:row r="4">
      <x:c r="A4" t="str">
        <x:v>URANIUM_STEP6_FINAL_V1_STD_PRICE_STRESS_21614E8B</x:v>
      </x:c>
      <x:c r="B4" t="str">
        <x:v>Bear</x:v>
      </x:c>
      <x:c r="C4" t="n">
        <x:v>2027</x:v>
      </x:c>
      <x:c r="D4" t="n">
        <x:v>95.5</x:v>
      </x:c>
      <x:c r="E4" t="n">
        <x:v>97.41</x:v>
      </x:c>
      <x:c r="F4" t="n">
        <x:v>95.5</x:v>
      </x:c>
      <x:c r="G4" t="n">
        <x:v>97.41</x:v>
      </x:c>
      <x:c r="H4" t="n">
        <x:v>7.539390999999999</x:v>
      </x:c>
      <x:c r="I4" t="n">
        <x:v>3.69430159</x:v>
      </x:c>
      <x:c r="J4" t="n">
        <x:v>9.93379759</x:v>
      </x:c>
      <x:c r="K4" t="n">
        <x:v>98.13043632556922</x:v>
      </x:c>
      <x:c r="L4" t="n">
        <x:v>9.93379759</x:v>
      </x:c>
      <x:c r="M4" t="n">
        <x:v>0.24785380790368822</x:v>
      </x:c>
      <x:c r="N4" t="n">
        <x:v>3.69430159</x:v>
      </x:c>
      <x:c r="O4" t="n">
        <x:v>7603.501556637386</x:v>
      </x:c>
      <x:c r="P4" t="n">
        <x:v>19.20461056508265</x:v>
      </x:c>
      <x:c r="Q4" t="n">
        <x:v>276.1704070814129</x:v>
      </x:c>
      <x:c r="R4" t="n">
        <x:v>814.7271096459386</x:v>
      </x:c>
      <x:c r="S4" t="n">
        <x:v>1054.1731872716111</x:v>
      </x:c>
      <x:c r="T4" t="n">
        <x:v>790.1723392148949</x:v>
      </x:c>
      <x:c r="U4" t="n">
        <x:v>-212.79983772880001</x:v>
      </x:c>
      <x:c r="V4" t="n">
        <x:v>-137.09055000335394</x:v>
      </x:c>
      <x:c r="W4" t="n">
        <x:v>2.04</x:v>
      </x:c>
      <x:c r="X4" t="n">
        <x:v>-214.8398377288</x:v>
      </x:c>
      <x:c r="Y4" t="n">
        <x:v>-139.13055000335393</x:v>
      </x:c>
      <x:c r="Z4" t="n">
        <x:v>709.0833858727785</x:v>
      </x:c>
      <x:c r="AA4" t="n">
        <x:v>1672.7703424602248</x:v>
      </x:c>
      <x:c r="AB4" t="n">
        <x:v>78.08266880362741</x:v>
      </x:c>
      <x:c r="AC4" t="n">
        <x:v>0.015594106005755256</x:v>
      </x:c>
      <x:c r="AD4" t="n">
        <x:v>7600682645</x:v>
      </x:c>
      <x:c r="AE4" t="n">
        <x:v>0.10396070670503503</x:v>
      </x:c>
      <x:c r="AF4" t="n">
        <x:v>-0.028265860813190158</x:v>
      </x:c>
      <x:c r="AG4" t="n">
        <x:v>-731.4091726951798</x:v>
      </x:c>
      <x:c r="AH4" t="n">
        <x:v>0</x:v>
      </x:c>
      <x:c r="AI4" t="n">
        <x:v>700</x:v>
      </x:c>
      <x:c r="AJ4" t="n">
        <x:v>2200</x:v>
      </x:c>
      <x:c r="AK4" t="n">
        <x:v>45.64803712296983</x:v>
      </x:c>
      <x:c r="AL4" t="n">
        <x:v>35.003169482288826</x:v>
      </x:c>
      <x:c r="AM4" t="n">
        <x:v>276.1704070814129</x:v>
      </x:c>
      <x:c r="AN4" t="n">
        <x:v>814.7271096459386</x:v>
      </x:c>
      <x:c r="AO4" t="n">
        <x:v>6.239496</x:v>
      </x:c>
      <x:c r="AP4"/>
    </x:row>
    <x:row r="5">
      <x:c r="A5" t="str">
        <x:v>URANIUM_STEP6_FINAL_V1_STD_PRICE_STRESS_21614E8B</x:v>
      </x:c>
      <x:c r="B5" t="str">
        <x:v>Bear</x:v>
      </x:c>
      <x:c r="C5" t="n">
        <x:v>2028</x:v>
      </x:c>
      <x:c r="D5" t="n">
        <x:v>95.5</x:v>
      </x:c>
      <x:c r="E5" t="n">
        <x:v>99.3582</x:v>
      </x:c>
      <x:c r="F5" t="n">
        <x:v>95.5</x:v>
      </x:c>
      <x:c r="G5" t="n">
        <x:v>99.3582</x:v>
      </x:c>
      <x:c r="H5" t="n">
        <x:v>7.539390999999999</x:v>
      </x:c>
      <x:c r="I5" t="n">
        <x:v>3.69430159</x:v>
      </x:c>
      <x:c r="J5" t="n">
        <x:v>10.193776589999999</x:v>
      </x:c>
      <x:c r="K5" t="n">
        <x:v>100.2761139441979</x:v>
      </x:c>
      <x:c r="L5" t="n">
        <x:v>10.193776589999999</x:v>
      </x:c>
      <x:c r="M5" t="n">
        <x:v>0.600685544299921</x:v>
      </x:c>
      <x:c r="N5" t="n">
        <x:v>3.69430159</x:v>
      </x:c>
      <x:c r="O5" t="n">
        <x:v>7973.099962312189</x:v>
      </x:c>
      <x:c r="P5" t="n">
        <x:v>47.76138306760035</x:v>
      </x:c>
      <x:c r="Q5" t="n">
        <x:v>217.35528643231817</x:v>
      </x:c>
      <x:c r="R5" t="n">
        <x:v>879.7870629739649</x:v>
      </x:c>
      <x:c r="S5" t="n">
        <x:v>1087.0014400154444</x:v>
      </x:c>
      <x:c r="T5" t="n">
        <x:v>817.185168101981</x:v>
      </x:c>
      <x:c r="U5" t="n">
        <x:v>-196.6974781418162</x:v>
      </x:c>
      <x:c r="V5" t="n">
        <x:v>-115.38582889335953</x:v>
      </x:c>
      <x:c r="W5" t="n">
        <x:v>2.0808</x:v>
      </x:c>
      <x:c r="X5" t="n">
        <x:v>-198.7782781418162</x:v>
      </x:c>
      <x:c r="Y5" t="n">
        <x:v>-117.46662889335953</x:v>
      </x:c>
      <x:c r="Z5" t="n">
        <x:v>713.142527114084</x:v>
      </x:c>
      <x:c r="AA5" t="n">
        <x:v>1754.0819917086815</x:v>
      </x:c>
      <x:c r="AB5" t="n">
        <x:v>118.52585088223424</x:v>
      </x:c>
      <x:c r="AC5" t="n">
        <x:v>0.01612720606035738</x:v>
      </x:c>
      <x:c r="AD5" t="n">
        <x:v>7600682645</x:v>
      </x:c>
      <x:c r="AE5" t="n">
        <x:v>0.1075147070690492</x:v>
      </x:c>
      <x:c r="AF5" t="n">
        <x:v>-0.026152687518479625</x:v>
      </x:c>
      <x:c r="AG5" t="n">
        <x:v>-335.57077460514625</x:v>
      </x:c>
      <x:c r="AH5" t="n">
        <x:v>0</x:v>
      </x:c>
      <x:c r="AI5" t="n">
        <x:v>550</x:v>
      </x:c>
      <x:c r="AJ5" t="n">
        <x:v>2350</x:v>
      </x:c>
      <x:c r="AK5" t="n">
        <x:v>47.473958607888626</x:v>
      </x:c>
      <x:c r="AL5" t="n">
        <x:v>36.40329626158038</x:v>
      </x:c>
      <x:c r="AM5" t="n">
        <x:v>217.35528643231817</x:v>
      </x:c>
      <x:c r="AN5" t="n">
        <x:v>879.7870629739649</x:v>
      </x:c>
      <x:c r="AO5" t="n">
        <x:v>6.4994749999999994</x:v>
      </x:c>
      <x:c r="AP5"/>
    </x:row>
    <x:row r="6">
      <x:c r="A6" t="str">
        <x:v>URANIUM_STEP6_FINAL_V1_STD_PRICE_STRESS_21614E8B</x:v>
      </x:c>
      <x:c r="B6" t="str">
        <x:v>Bear</x:v>
      </x:c>
      <x:c r="C6" t="n">
        <x:v>2029</x:v>
      </x:c>
      <x:c r="D6" t="n">
        <x:v>95.5</x:v>
      </x:c>
      <x:c r="E6" t="n">
        <x:v>101.34536400000002</x:v>
      </x:c>
      <x:c r="F6" t="n">
        <x:v>95.5</x:v>
      </x:c>
      <x:c r="G6" t="n">
        <x:v>101.34536400000002</x:v>
      </x:c>
      <x:c r="H6" t="n">
        <x:v>7.539390999999999</x:v>
      </x:c>
      <x:c r="I6" t="n">
        <x:v>3.69430159</x:v>
      </x:c>
      <x:c r="J6" t="n">
        <x:v>10.193776589999999</x:v>
      </x:c>
      <x:c r="K6" t="n">
        <x:v>101.8779795735782</x:v>
      </x:c>
      <x:c r="L6" t="n">
        <x:v>10.193776589999999</x:v>
      </x:c>
      <x:c r="M6" t="n">
        <x:v>0.37150116217291523</x:v>
      </x:c>
      <x:c r="N6" t="n">
        <x:v>3.69430159</x:v>
      </x:c>
      <x:c r="O6" t="n">
        <x:v>8100.466633066388</x:v>
      </x:c>
      <x:c r="P6" t="n">
        <x:v>29.53859883090524</x:v>
      </x:c>
      <x:c r="Q6" t="n">
        <x:v>199.6752119793016</x:v>
      </x:c>
      <x:c r="R6" t="n">
        <x:v>914.8236664694133</x:v>
      </x:c>
      <x:c r="S6" t="n">
        <x:v>1084.5833747975623</x:v>
      </x:c>
      <x:c r="T6" t="n">
        <x:v>810.4823834737788</x:v>
      </x:c>
      <x:c r="U6" t="n">
        <x:v>-164.86233077355263</x:v>
      </x:c>
      <x:c r="V6" t="n">
        <x:v>-136.84166320762887</x:v>
      </x:c>
      <x:c r="W6" t="n">
        <x:v>2.1224160000000003</x:v>
      </x:c>
      <x:c r="X6" t="n">
        <x:v>-166.98474677355262</x:v>
      </x:c>
      <x:c r="Y6" t="n">
        <x:v>-138.96407920762886</x:v>
      </x:c>
      <x:c r="Z6" t="n">
        <x:v>724.4242709916648</x:v>
      </x:c>
      <x:c r="AA6" t="n">
        <x:v>1782.1026592746052</x:v>
      </x:c>
      <x:c r="AB6" t="n">
        <x:v>122.57777521529715</x:v>
      </x:c>
      <x:c r="AC6" t="n">
        <x:v>0.015994926140093672</x:v>
      </x:c>
      <x:c r="AD6" t="n">
        <x:v>7600682645</x:v>
      </x:c>
      <x:c r="AE6" t="n">
        <x:v>0.10663284093395782</x:v>
      </x:c>
      <x:c r="AF6" t="n">
        <x:v>-0.021969703850666773</x:v>
      </x:c>
      <x:c r="AG6" t="n">
        <x:v>99.29097439766878</x:v>
      </x:c>
      <x:c r="AH6" t="n">
        <x:v>0</x:v>
      </x:c>
      <x:c r="AI6" t="n">
        <x:v>500</x:v>
      </x:c>
      <x:c r="AJ6" t="n">
        <x:v>2400</x:v>
      </x:c>
      <x:c r="AK6" t="n">
        <x:v>48.89817736612529</x:v>
      </x:c>
      <x:c r="AL6" t="n">
        <x:v>37.49539514942779</x:v>
      </x:c>
      <x:c r="AM6" t="n">
        <x:v>199.6752119793016</x:v>
      </x:c>
      <x:c r="AN6" t="n">
        <x:v>914.8236664694133</x:v>
      </x:c>
      <x:c r="AO6" t="n">
        <x:v>6.4994749999999994</x:v>
      </x:c>
      <x:c r="AP6"/>
    </x:row>
    <x:row r="7">
      <x:c r="A7" t="str">
        <x:v>URANIUM_STEP6_FINAL_V1_STD_PRICE_STRESS_21614E8B</x:v>
      </x:c>
      <x:c r="B7" t="str">
        <x:v>Bear</x:v>
      </x:c>
      <x:c r="C7" t="n">
        <x:v>2030</x:v>
      </x:c>
      <x:c r="D7" t="n">
        <x:v>95.5</x:v>
      </x:c>
      <x:c r="E7" t="n">
        <x:v>103.37227127999999</x:v>
      </x:c>
      <x:c r="F7" t="n">
        <x:v>95.5</x:v>
      </x:c>
      <x:c r="G7" t="n">
        <x:v>103.37227127999999</x:v>
      </x:c>
      <x:c r="H7" t="n">
        <x:v>7.279412</x:v>
      </x:c>
      <x:c r="I7" t="n">
        <x:v>3.5669118799999997</x:v>
      </x:c>
      <x:c r="J7" t="n">
        <x:v>10.06638688</x:v>
      </x:c>
      <x:c r="K7" t="n">
        <x:v>103.9026027307438</x:v>
      </x:c>
      <x:c r="L7" t="n">
        <x:v>10.06638688</x:v>
      </x:c>
      <x:c r="M7" t="n">
        <x:v>0.3647554534925619</x:v>
      </x:c>
      <x:c r="N7" t="n">
        <x:v>3.5669118799999997</x:v>
      </x:c>
      <x:c r="O7" t="n">
        <x:v>8158.205616027569</x:v>
      </x:c>
      <x:c r="P7" t="n">
        <x:v>28.639802189278605</x:v>
      </x:c>
      <x:c r="Q7" t="n">
        <x:v>181.56572329211733</x:v>
      </x:c>
      <x:c r="R7" t="n">
        <x:v>911.8581640011907</x:v>
      </x:c>
      <x:c r="S7" t="n">
        <x:v>1061.2557954099482</x:v>
      </x:c>
      <x:c r="T7" t="n">
        <x:v>789.5538981843881</x:v>
      </x:c>
      <x:c r="U7" t="n">
        <x:v>-152.55898226638374</x:v>
      </x:c>
      <x:c r="V7" t="n">
        <x:v>-139.85640601492378</x:v>
      </x:c>
      <x:c r="W7" t="n">
        <x:v>2.16486432</x:v>
      </x:c>
      <x:c r="X7" t="n">
        <x:v>-154.72384658638373</x:v>
      </x:c>
      <x:c r="Y7" t="n">
        <x:v>-142.02127033492377</x:v>
      </x:c>
      <x:c r="Z7" t="n">
        <x:v>710.7255267406503</x:v>
      </x:c>
      <x:c r="AA7" t="n">
        <x:v>1794.8052355260652</x:v>
      </x:c>
      <x:c r="AB7" t="n">
        <x:v>121.5723575210668</x:v>
      </x:c>
      <x:c r="AC7" t="n">
        <x:v>0.01558190102905661</x:v>
      </x:c>
      <x:c r="AD7" t="n">
        <x:v>7600682645</x:v>
      </x:c>
      <x:c r="AE7" t="n">
        <x:v>0.10387934019371074</x:v>
      </x:c>
      <x:c r="AF7" t="n">
        <x:v>-0.020356572404475616</x:v>
      </x:c>
      <x:c r="AG7" t="n">
        <x:v>533.7202970308686</x:v>
      </x:c>
      <x:c r="AH7" t="n">
        <x:v>0</x:v>
      </x:c>
      <x:c r="AI7" t="n">
        <x:v>450</x:v>
      </x:c>
      <x:c r="AJ7" t="n">
        <x:v>2350</x:v>
      </x:c>
      <x:c r="AK7" t="n">
        <x:v>50.36512268710905</x:v>
      </x:c>
      <x:c r="AL7" t="n">
        <x:v>38.62025700391063</x:v>
      </x:c>
      <x:c r="AM7" t="n">
        <x:v>181.56572329211733</x:v>
      </x:c>
      <x:c r="AN7" t="n">
        <x:v>911.8581640011907</x:v>
      </x:c>
      <x:c r="AO7" t="n">
        <x:v>6.4994749999999994</x:v>
      </x:c>
      <x:c r="AP7"/>
    </x:row>
    <x:row r="8">
      <x:c r="A8" t="str">
        <x:v>URANIUM_STEP6_FINAL_V1_STD_PRICE_STRESS_21614E8B</x:v>
      </x:c>
      <x:c r="B8" t="str">
        <x:v>Bear</x:v>
      </x:c>
      <x:c r="C8" t="n">
        <x:v>2031</x:v>
      </x:c>
      <x:c r="D8" t="n">
        <x:v>95.5</x:v>
      </x:c>
      <x:c r="E8" t="n">
        <x:v>105.4397167056</x:v>
      </x:c>
      <x:c r="F8" t="n">
        <x:v>95.5</x:v>
      </x:c>
      <x:c r="G8" t="n">
        <x:v>105.4397167056</x:v>
      </x:c>
      <x:c r="H8" t="n">
        <x:v>5.9795169999999995</x:v>
      </x:c>
      <x:c r="I8" t="n">
        <x:v>2.9299633299999996</x:v>
      </x:c>
      <x:c r="J8" t="n">
        <x:v>9.42943833</x:v>
      </x:c>
      <x:c r="K8" t="n">
        <x:v>105.98833467727505</x:v>
      </x:c>
      <x:c r="L8" t="n">
        <x:v>9.42943833</x:v>
      </x:c>
      <x:c r="M8" t="n">
        <x:v>0.34463744141163494</x:v>
      </x:c>
      <x:c r="N8" t="n">
        <x:v>2.9299633299999996</x:v>
      </x:c>
      <x:c r="O8" t="n">
        <x:v>7795.4016312023705</x:v>
      </x:c>
      <x:c r="P8" t="n">
        <x:v>25.347952499999998</x:v>
      </x:c>
      <x:c r="Q8" t="n">
        <x:v>0</x:v>
      </x:c>
      <x:c r="R8" t="n">
        <x:v>908.3171993253741</x:v>
      </x:c>
      <x:c r="S8" t="n">
        <x:v>872.4517800082031</x:v>
      </x:c>
      <x:c r="T8" t="n">
        <x:v>633.3048985775257</x:v>
      </x:c>
      <x:c r="U8" t="n">
        <x:v>-58.9478441874987</x:v>
      </x:c>
      <x:c r="V8" t="n">
        <x:v>-138.76472084904228</x:v>
      </x:c>
      <x:c r="W8" t="n">
        <x:v>2.2081616064</x:v>
      </x:c>
      <x:c r="X8" t="n">
        <x:v>-61.1560057938987</x:v>
      </x:c>
      <x:c r="Y8" t="n">
        <x:v>-140.9728824554423</x:v>
      </x:c>
      <x:c r="Z8" t="n">
        <x:v>590.4061795614932</x:v>
      </x:c>
      <x:c r="AA8" t="n">
        <x:v>1714.9883588645216</x:v>
      </x:c>
      <x:c r="AB8" t="n">
        <x:v>118.43308472765821</x:v>
      </x:c>
      <x:c r="AC8" t="n">
        <x:v>0.012498316167577453</x:v>
      </x:c>
      <x:c r="AD8" t="n">
        <x:v>7600682645</x:v>
      </x:c>
      <x:c r="AE8" t="n">
        <x:v>0.08332210778384969</x:v>
      </x:c>
      <x:c r="AF8" t="n">
        <x:v>-0.008046120151343157</x:v>
      </x:c>
      <x:c r="AG8" t="n">
        <x:v>944.5373860708049</x:v>
      </x:c>
      <x:c r="AH8" t="n">
        <x:v>87.04320663854412</x:v>
      </x:c>
      <x:c r="AI8" t="n">
        <x:v>0</x:v>
      </x:c>
      <x:c r="AJ8" t="n">
        <x:v>2300</x:v>
      </x:c>
      <x:c r="AK8" t="n">
        <x:v>51.87607636772232</x:v>
      </x:c>
      <x:c r="AL8" t="n">
        <x:v>39.778864714027954</x:v>
      </x:c>
      <x:c r="AM8" t="n">
        <x:v>0</x:v>
      </x:c>
      <x:c r="AN8" t="n">
        <x:v>908.3171993253741</x:v>
      </x:c>
      <x:c r="AO8" t="n">
        <x:v>6.4994749999999994</x:v>
      </x:c>
      <x:c r="AP8"/>
    </x:row>
    <x:row r="9">
      <x:c r="A9" t="str">
        <x:v>URANIUM_STEP6_FINAL_V1_STD_PRICE_STRESS_21614E8B</x:v>
      </x:c>
      <x:c r="B9" t="str">
        <x:v>Bear</x:v>
      </x:c>
      <x:c r="C9" t="n">
        <x:v>2032</x:v>
      </x:c>
      <x:c r="D9" t="n">
        <x:v>95.5</x:v>
      </x:c>
      <x:c r="E9" t="n">
        <x:v>107.54851103971201</x:v>
      </x:c>
      <x:c r="F9" t="n">
        <x:v>95.5</x:v>
      </x:c>
      <x:c r="G9" t="n">
        <x:v>107.54851103971201</x:v>
      </x:c>
      <x:c r="H9" t="n">
        <x:v>5.8495275</x:v>
      </x:c>
      <x:c r="I9" t="n">
        <x:v>2.8662684749999996</x:v>
      </x:c>
      <x:c r="J9" t="n">
        <x:v>9.365743474999999</x:v>
      </x:c>
      <x:c r="K9" t="n">
        <x:v>108.10116792588333</x:v>
      </x:c>
      <x:c r="L9" t="n">
        <x:v>9.365743474999999</x:v>
      </x:c>
      <x:c r="M9" t="n">
        <x:v>0.3469812630117974</x:v>
      </x:c>
      <x:c r="N9" t="n">
        <x:v>2.8662684749999996</x:v>
      </x:c>
      <x:c r="O9" t="n">
        <x:v>7897.092903505423</x:v>
      </x:c>
      <x:c r="P9" t="n">
        <x:v>25.347952499999998</x:v>
      </x:c>
      <x:c r="Q9" t="n">
        <x:v>0</x:v>
      </x:c>
      <x:c r="R9" t="n">
        <x:v>904.1897442960974</x:v>
      </x:c>
      <x:c r="S9" t="n">
        <x:v>866.7950801015874</x:v>
      </x:c>
      <x:c r="T9" t="n">
        <x:v>626.9249921309012</x:v>
      </x:c>
      <x:c r="U9" t="n">
        <x:v>-164.00837042745323</x:v>
      </x:c>
      <x:c r="V9" t="n">
        <x:v>-141.6362905207816</x:v>
      </x:c>
      <x:c r="W9" t="n">
        <x:v>2.252324838528</x:v>
      </x:c>
      <x:c r="X9" t="n">
        <x:v>-166.26069526598124</x:v>
      </x:c>
      <x:c r="Y9" t="n">
        <x:v>-143.88861535930963</x:v>
      </x:c>
      <x:c r="Z9" t="n">
        <x:v>587.7233337924633</x:v>
      </x:c>
      <x:c r="AA9" t="n">
        <x:v>1737.3604387711932</x:v>
      </x:c>
      <x:c r="AB9" t="n">
        <x:v>94.99573478662886</x:v>
      </x:c>
      <x:c r="AC9" t="n">
        <x:v>0.012372408270656743</x:v>
      </x:c>
      <x:c r="AD9" t="n">
        <x:v>7600682645</x:v>
      </x:c>
      <x:c r="AE9" t="n">
        <x:v>0.0824827218043783</x:v>
      </x:c>
      <x:c r="AF9" t="n">
        <x:v>-0.021874442471999992</x:v>
      </x:c>
      <x:c r="AG9" t="n">
        <x:v>1271.004289810658</x:v>
      </x:c>
      <x:c r="AH9" t="n">
        <x:v>402.32407042506145</x:v>
      </x:c>
      <x:c r="AI9" t="n">
        <x:v>0</x:v>
      </x:c>
      <x:c r="AJ9" t="n">
        <x:v>2250</x:v>
      </x:c>
      <x:c r="AK9" t="n">
        <x:v>53.43235865875399</x:v>
      </x:c>
      <x:c r="AL9" t="n">
        <x:v>40.97223065544879</x:v>
      </x:c>
      <x:c r="AM9" t="n">
        <x:v>0</x:v>
      </x:c>
      <x:c r="AN9" t="n">
        <x:v>904.1897442960974</x:v>
      </x:c>
      <x:c r="AO9" t="n">
        <x:v>6.4994749999999994</x:v>
      </x:c>
      <x:c r="AP9"/>
    </x:row>
    <x:row r="10">
      <x:c r="A10" t="str">
        <x:v>URANIUM_STEP6_FINAL_V1_STD_PRICE_STRESS_21614E8B</x:v>
      </x:c>
      <x:c r="B10" t="str">
        <x:v>Bear</x:v>
      </x:c>
      <x:c r="C10" t="n">
        <x:v>2033</x:v>
      </x:c>
      <x:c r="D10" t="n">
        <x:v>95.5</x:v>
      </x:c>
      <x:c r="E10" t="n">
        <x:v>109.69948126050625</x:v>
      </x:c>
      <x:c r="F10" t="n">
        <x:v>95.5</x:v>
      </x:c>
      <x:c r="G10" t="n">
        <x:v>109.69948126050625</x:v>
      </x:c>
      <x:c r="H10" t="n">
        <x:v>5.719538</x:v>
      </x:c>
      <x:c r="I10" t="n">
        <x:v>2.80257362</x:v>
      </x:c>
      <x:c r="J10" t="n">
        <x:v>9.302048619999999</x:v>
      </x:c>
      <x:c r="K10" t="n">
        <x:v>110.25630180511564</x:v>
      </x:c>
      <x:c r="L10" t="n">
        <x:v>9.302048619999999</x:v>
      </x:c>
      <x:c r="M10" t="n">
        <x:v>0.34935718278367806</x:v>
      </x:c>
      <x:c r="N10" t="n">
        <x:v>2.80257362</x:v>
      </x:c>
      <x:c r="O10" t="n">
        <x:v>7999.7539444101185</x:v>
      </x:c>
      <x:c r="P10" t="n">
        <x:v>25.347952499999998</x:v>
      </x:c>
      <x:c r="Q10" t="n">
        <x:v>0</x:v>
      </x:c>
      <x:c r="R10" t="n">
        <x:v>899.4648638429665</x:v>
      </x:c>
      <x:c r="S10" t="n">
        <x:v>860.4999675573001</x:v>
      </x:c>
      <x:c r="T10" t="n">
        <x:v>619.9834859146416</x:v>
      </x:c>
      <x:c r="U10" t="n">
        <x:v>-167.1470773509128</x:v>
      </x:c>
      <x:c r="V10" t="n">
        <x:v>-144.56164835187985</x:v>
      </x:c>
      <x:c r="W10" t="n">
        <x:v>2.29737133529856</x:v>
      </x:c>
      <x:c r="X10" t="n">
        <x:v>-169.44444868621136</x:v>
      </x:c>
      <x:c r="Y10" t="n">
        <x:v>-146.8590196871784</x:v>
      </x:c>
      <x:c r="Z10" t="n">
        <x:v>584.6521614979282</x:v>
      </x:c>
      <x:c r="AA10" t="n">
        <x:v>1759.9458677702262</x:v>
      </x:c>
      <x:c r="AB10" t="n">
        <x:v>94.03874881963517</x:v>
      </x:c>
      <x:c r="AC10" t="n">
        <x:v>0.012235417163269318</x:v>
      </x:c>
      <x:c r="AD10" t="n">
        <x:v>7600682645</x:v>
      </x:c>
      <x:c r="AE10" t="n">
        <x:v>0.0815694477551288</x:v>
      </x:c>
      <x:c r="AF10" t="n">
        <x:v>-0.022293319771438946</x:v>
      </x:c>
      <x:c r="AG10" t="n">
        <x:v>1592.1732538027395</x:v>
      </x:c>
      <x:c r="AH10" t="n">
        <x:v>712.2003199176264</x:v>
      </x:c>
      <x:c r="AI10" t="n">
        <x:v>0</x:v>
      </x:c>
      <x:c r="AJ10" t="n">
        <x:v>2200</x:v>
      </x:c>
      <x:c r="AK10" t="n">
        <x:v>55.03532941851661</x:v>
      </x:c>
      <x:c r="AL10" t="n">
        <x:v>42.20139757511225</x:v>
      </x:c>
      <x:c r="AM10" t="n">
        <x:v>0</x:v>
      </x:c>
      <x:c r="AN10" t="n">
        <x:v>899.4648638429665</x:v>
      </x:c>
      <x:c r="AO10" t="n">
        <x:v>6.4994749999999994</x:v>
      </x:c>
      <x:c r="AP10"/>
    </x:row>
    <x:row r="11">
      <x:c r="A11" t="str">
        <x:v>URANIUM_STEP6_FINAL_V1_STD_PRICE_STRESS_21614E8B</x:v>
      </x:c>
      <x:c r="B11" t="str">
        <x:v>Bear</x:v>
      </x:c>
      <x:c r="C11" t="n">
        <x:v>2034</x:v>
      </x:c>
      <x:c r="D11" t="n">
        <x:v>95.5</x:v>
      </x:c>
      <x:c r="E11" t="n">
        <x:v>111.89347088571638</x:v>
      </x:c>
      <x:c r="F11" t="n">
        <x:v>95.5</x:v>
      </x:c>
      <x:c r="G11" t="n">
        <x:v>111.89347088571638</x:v>
      </x:c>
      <x:c r="H11" t="n">
        <x:v>5.589548499999999</x:v>
      </x:c>
      <x:c r="I11" t="n">
        <x:v>2.738878765</x:v>
      </x:c>
      <x:c r="J11" t="n">
        <x:v>9.238353765</x:v>
      </x:c>
      <x:c r="K11" t="n">
        <x:v>112.45458508446882</x:v>
      </x:c>
      <x:c r="L11" t="n">
        <x:v>9.238353765</x:v>
      </x:c>
      <x:c r="M11" t="n">
        <x:v>0.3517658646404953</x:v>
      </x:c>
      <x:c r="N11" t="n">
        <x:v>2.738878765</x:v>
      </x:c>
      <x:c r="O11" t="n">
        <x:v>8103.3828681516</x:v>
      </x:c>
      <x:c r="P11" t="n">
        <x:v>25.347952499999998</x:v>
      </x:c>
      <x:c r="Q11" t="n">
        <x:v>0</x:v>
      </x:c>
      <x:c r="R11" t="n">
        <x:v>894.131734607315</x:v>
      </x:c>
      <x:c r="S11" t="n">
        <x:v>853.5544621430499</x:v>
      </x:c>
      <x:c r="T11" t="n">
        <x:v>612.4700480923516</x:v>
      </x:c>
      <x:c r="U11" t="n">
        <x:v>-170.34028954699193</x:v>
      </x:c>
      <x:c r="V11" t="n">
        <x:v>-147.54192632386616</x:v>
      </x:c>
      <x:c r="W11" t="n">
        <x:v>2.3433187620045315</x:v>
      </x:c>
      <x:c r="X11" t="n">
        <x:v>-172.68360830899647</x:v>
      </x:c>
      <x:c r="Y11" t="n">
        <x:v>-149.8852450858707</x:v>
      </x:c>
      <x:c r="Z11" t="n">
        <x:v>581.1856274947548</x:v>
      </x:c>
      <x:c r="AA11" t="n">
        <x:v>1782.744230993352</x:v>
      </x:c>
      <x:c r="AB11" t="n">
        <x:v>92.99752288719624</x:v>
      </x:c>
      <x:c r="AC11" t="n">
        <x:v>0.012087138945906186</x:v>
      </x:c>
      <x:c r="AD11" t="n">
        <x:v>7600682645</x:v>
      </x:c>
      <x:c r="AE11" t="n">
        <x:v>0.08058092630604125</x:v>
      </x:c>
      <x:c r="AF11" t="n">
        <x:v>-0.022719486705920278</x:v>
      </x:c>
      <x:c r="AG11" t="n">
        <x:v>1907.6777501013016</x:v>
      </x:c>
      <x:c r="AH11" t="n">
        <x:v>1016.3056346046257</x:v>
      </x:c>
      <x:c r="AI11" t="n">
        <x:v>0</x:v>
      </x:c>
      <x:c r="AJ11" t="n">
        <x:v>2150</x:v>
      </x:c>
      <x:c r="AK11" t="n">
        <x:v>56.68638930107211</x:v>
      </x:c>
      <x:c r="AL11" t="n">
        <x:v>43.46743950236562</x:v>
      </x:c>
      <x:c r="AM11" t="n">
        <x:v>0</x:v>
      </x:c>
      <x:c r="AN11" t="n">
        <x:v>894.131734607315</x:v>
      </x:c>
      <x:c r="AO11" t="n">
        <x:v>6.4994749999999994</x:v>
      </x:c>
      <x:c r="AP11"/>
    </x:row>
    <x:row r="12">
      <x:c r="A12" t="str">
        <x:v>URANIUM_STEP6_FINAL_V1_STD_PRICE_STRESS_21614E8B</x:v>
      </x:c>
      <x:c r="B12" t="str">
        <x:v>Bear</x:v>
      </x:c>
      <x:c r="C12" t="n">
        <x:v>2035</x:v>
      </x:c>
      <x:c r="D12" t="n">
        <x:v>95.5</x:v>
      </x:c>
      <x:c r="E12" t="n">
        <x:v>114.1313403034307</x:v>
      </x:c>
      <x:c r="F12" t="n">
        <x:v>95.5</x:v>
      </x:c>
      <x:c r="G12" t="n">
        <x:v>114.1313403034307</x:v>
      </x:c>
      <x:c r="H12" t="n">
        <x:v>5.459559</x:v>
      </x:c>
      <x:c r="I12" t="n">
        <x:v>2.67518391</x:v>
      </x:c>
      <x:c r="J12" t="n">
        <x:v>9.17465891</x:v>
      </x:c>
      <x:c r="K12" t="n">
        <x:v>114.69688362908215</x:v>
      </x:c>
      <x:c r="L12" t="n">
        <x:v>9.17465891</x:v>
      </x:c>
      <x:c r="M12" t="n">
        <x:v>0.3542079909322754</x:v>
      </x:c>
      <x:c r="N12" t="n">
        <x:v>2.67518391</x:v>
      </x:c>
      <x:c r="O12" t="n">
        <x:v>8207.977325626975</x:v>
      </x:c>
      <x:c r="P12" t="n">
        <x:v>25.347952499999998</x:v>
      </x:c>
      <x:c r="Q12" t="n">
        <x:v>0</x:v>
      </x:c>
      <x:c r="R12" t="n">
        <x:v>888.1796646431858</x:v>
      </x:c>
      <x:c r="S12" t="n">
        <x:v>845.946681286704</x:v>
      </x:c>
      <x:c r="T12" t="n">
        <x:v>604.37443089195</x:v>
      </x:c>
      <x:c r="U12" t="n">
        <x:v>-173.58906469934024</x:v>
      </x:c>
      <x:c r="V12" t="n">
        <x:v>-150.57828405475786</x:v>
      </x:c>
      <x:c r="W12" t="n">
        <x:v>2.390185137244622</x:v>
      </x:c>
      <x:c r="X12" t="n">
        <x:v>-175.97924983658487</x:v>
      </x:c>
      <x:c r="Y12" t="n">
        <x:v>-152.9684691920025</x:v>
      </x:c>
      <x:c r="Z12" t="n">
        <x:v>577.3167820180707</x:v>
      </x:c>
      <x:c r="AA12" t="n">
        <x:v>1805.7550116379343</x:v>
      </x:c>
      <x:c r="AB12" t="n">
        <x:v>91.87050721385273</x:v>
      </x:c>
      <x:c r="AC12" t="n">
        <x:v>0.011927371378073436</x:v>
      </x:c>
      <x:c r="AD12" t="n">
        <x:v>7600682645</x:v>
      </x:c>
      <x:c r="AE12" t="n">
        <x:v>0.07951580918715626</x:v>
      </x:c>
      <x:c r="AF12" t="n">
        <x:v>-0.0231530848025013</x:v>
      </x:c>
      <x:c r="AG12" t="n">
        <x:v>2217.144775068935</x:v>
      </x:c>
      <x:c r="AH12" t="n">
        <x:v>1314.2672692499677</x:v>
      </x:c>
      <x:c r="AI12" t="n">
        <x:v>0</x:v>
      </x:c>
      <x:c r="AJ12" t="n">
        <x:v>2100</x:v>
      </x:c>
      <x:c r="AK12" t="n">
        <x:v>58.386980980104276</x:v>
      </x:c>
      <x:c r="AL12" t="n">
        <x:v>44.77146268743659</x:v>
      </x:c>
      <x:c r="AM12" t="n">
        <x:v>0</x:v>
      </x:c>
      <x:c r="AN12" t="n">
        <x:v>888.1796646431858</x:v>
      </x:c>
      <x:c r="AO12" t="n">
        <x:v>6.4994749999999994</x:v>
      </x:c>
      <x:c r="AP12"/>
    </x:row>
    <x:row r="13">
      <x:c r="A13" t="str">
        <x:v>URANIUM_STEP6_FINAL_V1_STD_PRICE_STRESS_21614E8B</x:v>
      </x:c>
      <x:c r="B13" t="str">
        <x:v>Base</x:v>
      </x:c>
      <x:c r="C13" t="n">
        <x:v>2026</x:v>
      </x:c>
      <x:c r="D13" t="n">
        <x:v>101.890625</x:v>
      </x:c>
      <x:c r="E13" t="n">
        <x:v>101.890625</x:v>
      </x:c>
      <x:c r="F13" t="n">
        <x:v>86.38</x:v>
      </x:c>
      <x:c r="G13" t="n">
        <x:v>86.38</x:v>
      </x:c>
      <x:c r="H13" t="n">
        <x:v>7.629587795918367</x:v>
      </x:c>
      <x:c r="I13" t="n">
        <x:v>3.7384980199999998</x:v>
      </x:c>
      <x:c r="J13" t="n">
        <x:v>11.53786802</x:v>
      </x:c>
      <x:c r="K13" t="n">
        <x:v>88.58356016223524</x:v>
      </x:c>
      <x:c r="L13" t="n">
        <x:v>11.53786802</x:v>
      </x:c>
      <x:c r="M13" t="n">
        <x:v>1.157748715637674</x:v>
      </x:c>
      <x:c r="N13" t="n">
        <x:v>3.7384980199999998</x:v>
      </x:c>
      <x:c r="O13" t="n">
        <x:v>7972.110321970079</x:v>
      </x:c>
      <x:c r="P13" t="n">
        <x:v>104.19202467454555</x:v>
      </x:c>
      <x:c r="Q13" t="n">
        <x:v>282.24606784532546</x:v>
      </x:c>
      <x:c r="R13" t="n">
        <x:v>658.7504842753193</x:v>
      </x:c>
      <x:c r="S13" t="n">
        <x:v>1002.9181746813783</x:v>
      </x:c>
      <x:c r="T13" t="n">
        <x:v>782.844799675778</x:v>
      </x:c>
      <x:c r="U13" t="n">
        <x:v>848.2598724186155</x:v>
      </x:c>
      <x:c r="V13" t="n">
        <x:v>-17.002269626770207</x:v>
      </x:c>
      <x:c r="W13" t="n">
        <x:v>2</x:v>
      </x:c>
      <x:c r="X13" t="n">
        <x:v>846.2598724186155</x:v>
      </x:c>
      <x:c r="Y13" t="n">
        <x:v>-19.002269626770207</x:v>
      </x:c>
      <x:c r="Z13" t="n">
        <x:v>705.7474140904835</x:v>
      </x:c>
      <x:c r="AA13" t="n">
        <x:v>1434.979857954614</x:v>
      </x:c>
      <x:c r="AB13" t="n">
        <x:v>106.41</x:v>
      </x:c>
      <x:c r="AC13" t="n">
        <x:v>0.025749160839874073</x:v>
      </x:c>
      <x:c r="AD13" t="n">
        <x:v>7600682645</x:v>
      </x:c>
      <x:c r="AE13" t="n">
        <x:v>0.10299664335949629</x:v>
      </x:c>
      <x:c r="AF13" t="n">
        <x:v>0.11133998246530072</x:v>
      </x:c>
      <x:c r="AG13" t="n">
        <x:v>-651.8837134909012</x:v>
      </x:c>
      <x:c r="AH13" t="n">
        <x:v>0</x:v>
      </x:c>
      <x:c r="AI13" t="n">
        <x:v>820.4081632653061</x:v>
      </x:c>
      <x:c r="AJ13" t="n">
        <x:v>2114.285714285714</x:v>
      </x:c>
      <x:c r="AK13" t="n">
        <x:v>41.19127610208817</x:v>
      </x:c>
      <x:c r="AL13" t="n">
        <x:v>31.585700272479563</x:v>
      </x:c>
      <x:c r="AM13" t="n">
        <x:v>282.24606784532546</x:v>
      </x:c>
      <x:c r="AN13" t="n">
        <x:v>658.7504842753193</x:v>
      </x:c>
      <x:c r="AO13" t="n">
        <x:v>7.79937</x:v>
      </x:c>
      <x:c r="AP13"/>
    </x:row>
    <x:row r="14">
      <x:c r="A14" t="str">
        <x:v>URANIUM_STEP6_FINAL_V1_STD_PRICE_STRESS_21614E8B</x:v>
      </x:c>
      <x:c r="B14" t="str">
        <x:v>Base</x:v>
      </x:c>
      <x:c r="C14" t="n">
        <x:v>2027</x:v>
      </x:c>
      <x:c r="D14" t="n">
        <x:v>101.890625</x:v>
      </x:c>
      <x:c r="E14" t="n">
        <x:v>103.9284375</x:v>
      </x:c>
      <x:c r="F14" t="n">
        <x:v>97.97890154618042</x:v>
      </x:c>
      <x:c r="G14" t="n">
        <x:v>99.93847957710403</x:v>
      </x:c>
      <x:c r="H14" t="n">
        <x:v>8.579307</x:v>
      </x:c>
      <x:c r="I14" t="n">
        <x:v>4.20386043</x:v>
      </x:c>
      <x:c r="J14" t="n">
        <x:v>12.523188429999998</x:v>
      </x:c>
      <x:c r="K14" t="n">
        <x:v>101.39115438554137</x:v>
      </x:c>
      <x:c r="L14" t="n">
        <x:v>12.523188429999998</x:v>
      </x:c>
      <x:c r="M14" t="n">
        <x:v>1.1231756241988966</x:v>
      </x:c>
      <x:c r="N14" t="n">
        <x:v>4.20386043</x:v>
      </x:c>
      <x:c r="O14" t="n">
        <x:v>9903.97614574177</x:v>
      </x:c>
      <x:c r="P14" t="n">
        <x:v>109.71277185824006</x:v>
      </x:c>
      <x:c r="Q14" t="n">
        <x:v>353.1742501362599</x:v>
      </x:c>
      <x:c r="R14" t="n">
        <x:v>1027.2915182716333</x:v>
      </x:c>
      <x:c r="S14" t="n">
        <x:v>1444.9359883932452</x:v>
      </x:c>
      <x:c r="T14" t="n">
        <x:v>1150.7111330495336</x:v>
      </x:c>
      <x:c r="U14" t="n">
        <x:v>-172.34109546124455</x:v>
      </x:c>
      <x:c r="V14" t="n">
        <x:v>-22.6847700971755</x:v>
      </x:c>
      <x:c r="W14" t="n">
        <x:v>2.04</x:v>
      </x:c>
      <x:c r="X14" t="n">
        <x:v>-174.38109546124454</x:v>
      </x:c>
      <x:c r="Y14" t="n">
        <x:v>-24.7247700971755</x:v>
      </x:c>
      <x:c r="Z14" t="n">
        <x:v>1035.34932630592</x:v>
      </x:c>
      <x:c r="AA14" t="n">
        <x:v>1584.6361833186832</x:v>
      </x:c>
      <x:c r="AB14" t="n">
        <x:v>195.7111999189445</x:v>
      </x:c>
      <x:c r="AC14" t="n">
        <x:v>0.03784894024639065</x:v>
      </x:c>
      <x:c r="AD14" t="n">
        <x:v>7600682645</x:v>
      </x:c>
      <x:c r="AE14" t="n">
        <x:v>0.1513957609855626</x:v>
      </x:c>
      <x:c r="AF14" t="n">
        <x:v>-0.02294282021838639</x:v>
      </x:c>
      <x:c r="AG14" t="n">
        <x:v>13.373317434829744</x:v>
      </x:c>
      <x:c r="AH14" t="n">
        <x:v>0</x:v>
      </x:c>
      <x:c r="AI14" t="n">
        <x:v>800</x:v>
      </x:c>
      <x:c r="AJ14" t="n">
        <x:v>2500</x:v>
      </x:c>
      <x:c r="AK14" t="n">
        <x:v>42.22105800464037</x:v>
      </x:c>
      <x:c r="AL14" t="n">
        <x:v>32.37534277929155</x:v>
      </x:c>
      <x:c r="AM14" t="n">
        <x:v>353.1742501362599</x:v>
      </x:c>
      <x:c r="AN14" t="n">
        <x:v>1027.2915182716333</x:v>
      </x:c>
      <x:c r="AO14" t="n">
        <x:v>8.319327999999999</x:v>
      </x:c>
      <x:c r="AP14"/>
    </x:row>
    <x:row r="15">
      <x:c r="A15" t="str">
        <x:v>URANIUM_STEP6_FINAL_V1_STD_PRICE_STRESS_21614E8B</x:v>
      </x:c>
      <x:c r="B15" t="str">
        <x:v>Base</x:v>
      </x:c>
      <x:c r="C15" t="n">
        <x:v>2028</x:v>
      </x:c>
      <x:c r="D15" t="n">
        <x:v>101.890625</x:v>
      </x:c>
      <x:c r="E15" t="n">
        <x:v>106.00700625</x:v>
      </x:c>
      <x:c r="F15" t="n">
        <x:v>98.95695605079311</x:v>
      </x:c>
      <x:c r="G15" t="n">
        <x:v>102.95481707524515</x:v>
      </x:c>
      <x:c r="H15" t="n">
        <x:v>8.47849881632653</x:v>
      </x:c>
      <x:c r="I15" t="n">
        <x:v>4.15446442</x:v>
      </x:c>
      <x:c r="J15" t="n">
        <x:v>12.99375042</x:v>
      </x:c>
      <x:c r="K15" t="n">
        <x:v>104.50961067830872</x:v>
      </x:c>
      <x:c r="L15" t="n">
        <x:v>12.99375042</x:v>
      </x:c>
      <x:c r="M15" t="n">
        <x:v>1.2777557706755893</x:v>
      </x:c>
      <x:c r="N15" t="n">
        <x:v>4.15446442</x:v>
      </x:c>
      <x:c r="O15" t="n">
        <x:v>10592.18002163342</x:v>
      </x:c>
      <x:c r="P15" t="n">
        <x:v>129.50214873861222</x:v>
      </x:c>
      <x:c r="Q15" t="n">
        <x:v>282.6179320114164</x:v>
      </x:c>
      <x:c r="R15" t="n">
        <x:v>1143.937283613222</x:v>
      </x:c>
      <x:c r="S15" t="n">
        <x:v>1508.672480374724</x:v>
      </x:c>
      <x:c r="T15" t="n">
        <x:v>1201.4780138406543</x:v>
      </x:c>
      <x:c r="U15" t="n">
        <x:v>-121.20653958295246</x:v>
      </x:c>
      <x:c r="V15" t="n">
        <x:v>-11.093919440288559</x:v>
      </x:c>
      <x:c r="W15" t="n">
        <x:v>2.0808</x:v>
      </x:c>
      <x:c r="X15" t="n">
        <x:v>-123.28733958295246</x:v>
      </x:c>
      <x:c r="Y15" t="n">
        <x:v>-13.174719440288559</x:v>
      </x:c>
      <x:c r="Z15" t="n">
        <x:v>1069.916411718479</x:v>
      </x:c>
      <x:c r="AA15" t="n">
        <x:v>1694.748803461347</x:v>
      </x:c>
      <x:c r="AB15" t="n">
        <x:v>287.6777832623834</x:v>
      </x:c>
      <x:c r="AC15" t="n">
        <x:v>0.03951875344483135</x:v>
      </x:c>
      <x:c r="AD15" t="n">
        <x:v>7600682645</x:v>
      </x:c>
      <x:c r="AE15" t="n">
        <x:v>0.1580750137793254</x:v>
      </x:c>
      <x:c r="AF15" t="n">
        <x:v>-0.016220561407606627</x:v>
      </x:c>
      <x:c r="AG15" t="n">
        <x:v>672.3246063079728</x:v>
      </x:c>
      <x:c r="AH15" t="n">
        <x:v>0</x:v>
      </x:c>
      <x:c r="AI15" t="n">
        <x:v>612.2448979591837</x:v>
      </x:c>
      <x:c r="AJ15" t="n">
        <x:v>2648.979591836735</x:v>
      </x:c>
      <x:c r="AK15" t="n">
        <x:v>42.64326858468677</x:v>
      </x:c>
      <x:c r="AL15" t="n">
        <x:v>32.699096207084466</x:v>
      </x:c>
      <x:c r="AM15" t="n">
        <x:v>282.6179320114164</x:v>
      </x:c>
      <x:c r="AN15" t="n">
        <x:v>1143.937283613222</x:v>
      </x:c>
      <x:c r="AO15" t="n">
        <x:v>8.839286</x:v>
      </x:c>
      <x:c r="AP15"/>
    </x:row>
    <x:row r="16">
      <x:c r="A16" t="str">
        <x:v>URANIUM_STEP6_FINAL_V1_STD_PRICE_STRESS_21614E8B</x:v>
      </x:c>
      <x:c r="B16" t="str">
        <x:v>Base</x:v>
      </x:c>
      <x:c r="C16" t="n">
        <x:v>2029</x:v>
      </x:c>
      <x:c r="D16" t="n">
        <x:v>101.890625</x:v>
      </x:c>
      <x:c r="E16" t="n">
        <x:v>108.12714637500001</x:v>
      </x:c>
      <x:c r="F16" t="n">
        <x:v>98.4661938243871</x:v>
      </x:c>
      <x:c r="G16" t="n">
        <x:v>104.4931126159902</x:v>
      </x:c>
      <x:c r="H16" t="n">
        <x:v>8.4493175</x:v>
      </x:c>
      <x:c r="I16" t="n">
        <x:v>4.140165575</x:v>
      </x:c>
      <x:c r="J16" t="n">
        <x:v>13.239430575</x:v>
      </x:c>
      <x:c r="K16" t="n">
        <x:v>106.04619161789815</x:v>
      </x:c>
      <x:c r="L16" t="n">
        <x:v>13.239430575</x:v>
      </x:c>
      <x:c r="M16" t="n">
        <x:v>1.3272836457605348</x:v>
      </x:c>
      <x:c r="N16" t="n">
        <x:v>4.140165575</x:v>
      </x:c>
      <x:c r="O16" t="n">
        <x:v>10951.131295012814</x:v>
      </x:c>
      <x:c r="P16" t="n">
        <x:v>137.06534151476004</x:v>
      </x:c>
      <x:c r="Q16" t="n">
        <x:v>282.12183361569146</x:v>
      </x:c>
      <x:c r="R16" t="n">
        <x:v>1169.2461762322378</x:v>
      </x:c>
      <x:c r="S16" t="n">
        <x:v>1539.2515836651742</x:v>
      </x:c>
      <x:c r="T16" t="n">
        <x:v>1225.176426791872</x:v>
      </x:c>
      <x:c r="U16" t="n">
        <x:v>-65.9185853195712</x:v>
      </x:c>
      <x:c r="V16" t="n">
        <x:v>-8.486381578867963</x:v>
      </x:c>
      <x:c r="W16" t="n">
        <x:v>2.1224160000000003</x:v>
      </x:c>
      <x:c r="X16" t="n">
        <x:v>-68.04100131957121</x:v>
      </x:c>
      <x:c r="Y16" t="n">
        <x:v>-10.608797578867964</x:v>
      </x:c>
      <x:c r="Z16" t="n">
        <x:v>1088.526007385947</x:v>
      </x:c>
      <x:c r="AA16" t="n">
        <x:v>1752.1810072020503</x:v>
      </x:c>
      <x:c r="AB16" t="n">
        <x:v>300.36950346016357</x:v>
      </x:c>
      <x:c r="AC16" t="n">
        <x:v>0.040298236487936935</x:v>
      </x:c>
      <x:c r="AD16" t="n">
        <x:v>7600682645</x:v>
      </x:c>
      <x:c r="AE16" t="n">
        <x:v>0.16119294595174774</x:v>
      </x:c>
      <x:c r="AF16" t="n">
        <x:v>-0.00895195925123002</x:v>
      </x:c>
      <x:c r="AG16" t="n">
        <x:v>1392.440108914185</x:v>
      </x:c>
      <x:c r="AH16" t="n">
        <x:v>516.3496053131598</x:v>
      </x:c>
      <x:c r="AI16" t="n">
        <x:v>600</x:v>
      </x:c>
      <x:c r="AJ16" t="n">
        <x:v>2650</x:v>
      </x:c>
      <x:c r="AK16" t="n">
        <x:v>43.06970127053364</x:v>
      </x:c>
      <x:c r="AL16" t="n">
        <x:v>33.02608716915531</x:v>
      </x:c>
      <x:c r="AM16" t="n">
        <x:v>282.12183361569146</x:v>
      </x:c>
      <x:c r="AN16" t="n">
        <x:v>1169.2461762322378</x:v>
      </x:c>
      <x:c r="AO16" t="n">
        <x:v>9.099264999999999</x:v>
      </x:c>
      <x:c r="AP16"/>
    </x:row>
    <x:row r="17">
      <x:c r="A17" t="str">
        <x:v>URANIUM_STEP6_FINAL_V1_STD_PRICE_STRESS_21614E8B</x:v>
      </x:c>
      <x:c r="B17" t="str">
        <x:v>Base</x:v>
      </x:c>
      <x:c r="C17" t="n">
        <x:v>2030</x:v>
      </x:c>
      <x:c r="D17" t="n">
        <x:v>101.890625</x:v>
      </x:c>
      <x:c r="E17" t="n">
        <x:v>110.2896893025</x:v>
      </x:c>
      <x:c r="F17" t="n">
        <x:v>98.14521544294058</x:v>
      </x:c>
      <x:c r="G17" t="n">
        <x:v>106.23553754556752</x:v>
      </x:c>
      <x:c r="H17" t="n">
        <x:v>8.397321699999999</x:v>
      </x:c>
      <x:c r="I17" t="n">
        <x:v>4.114687633</x:v>
      </x:c>
      <x:c r="J17" t="n">
        <x:v>13.473931633</x:v>
      </x:c>
      <x:c r="K17" t="n">
        <x:v>107.79902750433541</x:v>
      </x:c>
      <x:c r="L17" t="n">
        <x:v>13.473931633</x:v>
      </x:c>
      <x:c r="M17" t="n">
        <x:v>1.32943845084905</x:v>
      </x:c>
      <x:c r="N17" t="n">
        <x:v>4.114687633</x:v>
      </x:c>
      <x:c r="O17" t="n">
        <x:v>11329.318468238955</x:v>
      </x:c>
      <x:c r="P17" t="n">
        <x:v>139.71954981676794</x:v>
      </x:c>
      <x:c r="Q17" t="n">
        <x:v>276.61908664708835</x:v>
      </x:c>
      <x:c r="R17" t="n">
        <x:v>1191.3025533160148</x:v>
      </x:c>
      <x:c r="S17" t="n">
        <x:v>1556.6268166940545</x:v>
      </x:c>
      <x:c r="T17" t="n">
        <x:v>1236.7405681790863</x:v>
      </x:c>
      <x:c r="U17" t="n">
        <x:v>-71.50277350573391</x:v>
      </x:c>
      <x:c r="V17" t="n">
        <x:v>-10.99282578955139</x:v>
      </x:c>
      <x:c r="W17" t="n">
        <x:v>2.16486432</x:v>
      </x:c>
      <x:c r="X17" t="n">
        <x:v>-73.66763782573392</x:v>
      </x:c>
      <x:c r="Y17" t="n">
        <x:v>-13.157690109551389</x:v>
      </x:c>
      <x:c r="Z17" t="n">
        <x:v>1100.9412299723274</x:v>
      </x:c>
      <x:c r="AA17" t="n">
        <x:v>1812.6909549182328</x:v>
      </x:c>
      <x:c r="AB17" t="n">
        <x:v>306.294106697968</x:v>
      </x:c>
      <x:c r="AC17" t="n">
        <x:v>0.04067860171061932</x:v>
      </x:c>
      <x:c r="AD17" t="n">
        <x:v>7600682645</x:v>
      </x:c>
      <x:c r="AE17" t="n">
        <x:v>0.1627144068424773</x:v>
      </x:c>
      <x:c r="AF17" t="n">
        <x:v>-0.009692239666682456</x:v>
      </x:c>
      <x:c r="AG17" t="n">
        <x:v>2113.4195943628106</x:v>
      </x:c>
      <x:c r="AH17" t="n">
        <x:v>1207.0741169036942</x:v>
      </x:c>
      <x:c r="AI17" t="n">
        <x:v>580</x:v>
      </x:c>
      <x:c r="AJ17" t="n">
        <x:v>2650</x:v>
      </x:c>
      <x:c r="AK17" t="n">
        <x:v>43.93109529594432</x:v>
      </x:c>
      <x:c r="AL17" t="n">
        <x:v>33.68660891253842</x:v>
      </x:c>
      <x:c r="AM17" t="n">
        <x:v>276.61908664708835</x:v>
      </x:c>
      <x:c r="AN17" t="n">
        <x:v>1191.3025533160148</x:v>
      </x:c>
      <x:c r="AO17" t="n">
        <x:v>9.359243999999999</x:v>
      </x:c>
      <x:c r="AP17"/>
    </x:row>
    <x:row r="18">
      <x:c r="A18" t="str">
        <x:v>URANIUM_STEP6_FINAL_V1_STD_PRICE_STRESS_21614E8B</x:v>
      </x:c>
      <x:c r="B18" t="str">
        <x:v>Base</x:v>
      </x:c>
      <x:c r="C18" t="n">
        <x:v>2031</x:v>
      </x:c>
      <x:c r="D18" t="n">
        <x:v>101.890625</x:v>
      </x:c>
      <x:c r="E18" t="n">
        <x:v>112.49548308855</x:v>
      </x:c>
      <x:c r="F18" t="n">
        <x:v>96.89863130015392</x:v>
      </x:c>
      <x:c r="G18" t="n">
        <x:v>106.9839186748546</x:v>
      </x:c>
      <x:c r="H18" t="n">
        <x:v>8.1893385</x:v>
      </x:c>
      <x:c r="I18" t="n">
        <x:v>4.012775865</x:v>
      </x:c>
      <x:c r="J18" t="n">
        <x:v>13.631998865</x:v>
      </x:c>
      <x:c r="K18" t="n">
        <x:v>108.56254217221544</x:v>
      </x:c>
      <x:c r="L18" t="n">
        <x:v>13.631998865</x:v>
      </x:c>
      <x:c r="M18" t="n">
        <x:v>1.324521295740862</x:v>
      </x:c>
      <x:c r="N18" t="n">
        <x:v>4.012775865</x:v>
      </x:c>
      <x:c r="O18" t="n">
        <x:v>11543.410723050612</x:v>
      </x:c>
      <x:c r="P18" t="n">
        <x:v>140.83580784162055</x:v>
      </x:c>
      <x:c r="Q18" t="n">
        <x:v>261.67634957768036</x:v>
      </x:c>
      <x:c r="R18" t="n">
        <x:v>1170.0586228326297</x:v>
      </x:c>
      <x:c r="S18" t="n">
        <x:v>1519.8135254443143</x:v>
      </x:c>
      <x:c r="T18" t="n">
        <x:v>1203.4712652199223</x:v>
      </x:c>
      <x:c r="U18" t="n">
        <x:v>-47.758222098706455</x:v>
      </x:c>
      <x:c r="V18" t="n">
        <x:v>-13.503461328841212</x:v>
      </x:c>
      <x:c r="W18" t="n">
        <x:v>2.2081616064</x:v>
      </x:c>
      <x:c r="X18" t="n">
        <x:v>-49.96638370510645</x:v>
      </x:c>
      <x:c r="Y18" t="n">
        <x:v>-15.711622935241213</x:v>
      </x:c>
      <x:c r="Z18" t="n">
        <x:v>1073.8012293077327</x:v>
      </x:c>
      <x:c r="AA18" t="n">
        <x:v>1846.945715688098</x:v>
      </x:c>
      <x:c r="AB18" t="n">
        <x:v>309.18514204477157</x:v>
      </x:c>
      <x:c r="AC18" t="n">
        <x:v>0.03958431503555831</x:v>
      </x:c>
      <x:c r="AD18" t="n">
        <x:v>7600682645</x:v>
      </x:c>
      <x:c r="AE18" t="n">
        <x:v>0.15833726014223323</x:v>
      </x:c>
      <x:c r="AF18" t="n">
        <x:v>-0.0065739336897556325</x:v>
      </x:c>
      <x:c r="AG18" t="n">
        <x:v>2828.069297920665</x:v>
      </x:c>
      <x:c r="AH18" t="n">
        <x:v>1904.596440076616</x:v>
      </x:c>
      <x:c r="AI18" t="n">
        <x:v>550</x:v>
      </x:c>
      <x:c r="AJ18" t="n">
        <x:v>2600</x:v>
      </x:c>
      <x:c r="AK18" t="n">
        <x:v>44.8097172018632</x:v>
      </x:c>
      <x:c r="AL18" t="n">
        <x:v>34.360341090789184</x:v>
      </x:c>
      <x:c r="AM18" t="n">
        <x:v>261.67634957768036</x:v>
      </x:c>
      <x:c r="AN18" t="n">
        <x:v>1170.0586228326297</x:v>
      </x:c>
      <x:c r="AO18" t="n">
        <x:v>9.619223</x:v>
      </x:c>
      <x:c r="AP18"/>
    </x:row>
    <x:row r="19">
      <x:c r="A19" t="str">
        <x:v>URANIUM_STEP6_FINAL_V1_STD_PRICE_STRESS_21614E8B</x:v>
      </x:c>
      <x:c r="B19" t="str">
        <x:v>Base</x:v>
      </x:c>
      <x:c r="C19" t="n">
        <x:v>2032</x:v>
      </x:c>
      <x:c r="D19" t="n">
        <x:v>101.890625</x:v>
      </x:c>
      <x:c r="E19" t="n">
        <x:v>114.745392750321</x:v>
      </x:c>
      <x:c r="F19" t="n">
        <x:v>96.09636580233031</x:v>
      </x:c>
      <x:c r="G19" t="n">
        <x:v>108.22011579443063</x:v>
      </x:c>
      <x:c r="H19" t="n">
        <x:v>7.9813553</x:v>
      </x:c>
      <x:c r="I19" t="n">
        <x:v>3.9108640969999997</x:v>
      </x:c>
      <x:c r="J19" t="n">
        <x:v>13.790066096999999</x:v>
      </x:c>
      <x:c r="K19" t="n">
        <x:v>109.81143625229949</x:v>
      </x:c>
      <x:c r="L19" t="n">
        <x:v>13.790066096999999</x:v>
      </x:c>
      <x:c r="M19" t="n">
        <x:v>1.3204095084566225</x:v>
      </x:c>
      <x:c r="N19" t="n">
        <x:v>3.9108640969999997</x:v>
      </x:c>
      <x:c r="O19" t="n">
        <x:v>11811.594320180551</x:v>
      </x:c>
      <x:c r="P19" t="n">
        <x:v>142.026568294448</x:v>
      </x:c>
      <x:c r="Q19" t="n">
        <x:v>248.70631222717844</x:v>
      </x:c>
      <x:c r="R19" t="n">
        <x:v>1158.1845059038758</x:v>
      </x:c>
      <x:c r="S19" t="n">
        <x:v>1494.3637629323216</x:v>
      </x:c>
      <x:c r="T19" t="n">
        <x:v>1179.3881101950747</x:v>
      </x:c>
      <x:c r="U19" t="n">
        <x:v>-59.37846075711177</x:v>
      </x:c>
      <x:c r="V19" t="n">
        <x:v>-16.46908521632149</x:v>
      </x:c>
      <x:c r="W19" t="n">
        <x:v>2.252324838528</x:v>
      </x:c>
      <x:c r="X19" t="n">
        <x:v>-61.630785595639765</x:v>
      </x:c>
      <x:c r="Y19" t="n">
        <x:v>-18.72141005484949</x:v>
      </x:c>
      <x:c r="Z19" t="n">
        <x:v>1055.1681135982906</x:v>
      </x:c>
      <x:c r="AA19" t="n">
        <x:v>1889.8550912288883</x:v>
      </x:c>
      <x:c r="AB19" t="n">
        <x:v>300.8678163049806</x:v>
      </x:c>
      <x:c r="AC19" t="n">
        <x:v>0.03879217713986908</x:v>
      </x:c>
      <x:c r="AD19" t="n">
        <x:v>7600682645</x:v>
      </x:c>
      <x:c r="AE19" t="n">
        <x:v>0.15516870855947631</x:v>
      </x:c>
      <x:c r="AF19" t="n">
        <x:v>-0.008108585567137538</x:v>
      </x:c>
      <x:c r="AG19" t="n">
        <x:v>3520.738809618335</x:v>
      </x:c>
      <x:c r="AH19" t="n">
        <x:v>2575.8112640038908</x:v>
      </x:c>
      <x:c r="AI19" t="n">
        <x:v>520</x:v>
      </x:c>
      <x:c r="AJ19" t="n">
        <x:v>2550</x:v>
      </x:c>
      <x:c r="AK19" t="n">
        <x:v>45.70591154590046</x:v>
      </x:c>
      <x:c r="AL19" t="n">
        <x:v>35.04754791260497</x:v>
      </x:c>
      <x:c r="AM19" t="n">
        <x:v>248.70631222717844</x:v>
      </x:c>
      <x:c r="AN19" t="n">
        <x:v>1158.1845059038758</x:v>
      </x:c>
      <x:c r="AO19" t="n">
        <x:v>9.879202</x:v>
      </x:c>
      <x:c r="AP19"/>
    </x:row>
    <x:row r="20">
      <x:c r="A20" t="str">
        <x:v>URANIUM_STEP6_FINAL_V1_STD_PRICE_STRESS_21614E8B</x:v>
      </x:c>
      <x:c r="B20" t="str">
        <x:v>Base</x:v>
      </x:c>
      <x:c r="C20" t="n">
        <x:v>2033</x:v>
      </x:c>
      <x:c r="D20" t="n">
        <x:v>101.890625</x:v>
      </x:c>
      <x:c r="E20" t="n">
        <x:v>117.04030060532743</x:v>
      </x:c>
      <x:c r="F20" t="n">
        <x:v>98.10039577460955</x:v>
      </x:c>
      <x:c r="G20" t="n">
        <x:v>112.68651861701598</x:v>
      </x:c>
      <x:c r="H20" t="n">
        <x:v>7.747374199999999</x:v>
      </x:c>
      <x:c r="I20" t="n">
        <x:v>3.7962133579999997</x:v>
      </x:c>
      <x:c r="J20" t="n">
        <x:v>13.935394357999998</x:v>
      </x:c>
      <x:c r="K20" t="n">
        <x:v>114.27599865779928</x:v>
      </x:c>
      <x:c r="L20" t="n">
        <x:v>13.935394357999998</x:v>
      </x:c>
      <x:c r="M20" t="n">
        <x:v>1.3186177810559574</x:v>
      </x:c>
      <x:c r="N20" t="n">
        <x:v>3.7962133579999997</x:v>
      </x:c>
      <x:c r="O20" t="n">
        <x:v>12421.35263421555</x:v>
      </x:c>
      <x:c r="P20" t="n">
        <x:v>143.3285785345882</x:v>
      </x:c>
      <x:c r="Q20" t="n">
        <x:v>242.78823334200342</x:v>
      </x:c>
      <x:c r="R20" t="n">
        <x:v>1208.5298597344927</x:v>
      </x:c>
      <x:c r="S20" t="n">
        <x:v>1538.2671858774174</x:v>
      </x:c>
      <x:c r="T20" t="n">
        <x:v>1211.2615687348462</x:v>
      </x:c>
      <x:c r="U20" t="n">
        <x:v>-119.92014062577513</x:v>
      </x:c>
      <x:c r="V20" t="n">
        <x:v>-22.35881038017564</x:v>
      </x:c>
      <x:c r="W20" t="n">
        <x:v>2.29737133529856</x:v>
      </x:c>
      <x:c r="X20" t="n">
        <x:v>-122.2175119610737</x:v>
      </x:c>
      <x:c r="Y20" t="n">
        <x:v>-24.6561817154742</x:v>
      </x:c>
      <x:c r="Z20" t="n">
        <x:v>1088.4885698073722</x:v>
      </x:c>
      <x:c r="AA20" t="n">
        <x:v>1987.4164214744878</x:v>
      </x:c>
      <x:c r="AB20" t="n">
        <x:v>294.84702754876866</x:v>
      </x:c>
      <x:c r="AC20" t="n">
        <x:v>0.03984055200395905</x:v>
      </x:c>
      <x:c r="AD20" t="n">
        <x:v>7600682645</x:v>
      </x:c>
      <x:c r="AE20" t="n">
        <x:v>0.1593622080158362</x:v>
      </x:c>
      <x:c r="AF20" t="n">
        <x:v>-0.01607980725803264</x:v>
      </x:c>
      <x:c r="AG20" t="n">
        <x:v>4192.162839915864</x:v>
      </x:c>
      <x:c r="AH20" t="n">
        <x:v>3198.4546291786205</x:v>
      </x:c>
      <x:c r="AI20" t="n">
        <x:v>480</x:v>
      </x:c>
      <x:c r="AJ20" t="n">
        <x:v>2500</x:v>
      </x:c>
      <x:c r="AK20" t="n">
        <x:v>46.62002977681847</x:v>
      </x:c>
      <x:c r="AL20" t="n">
        <x:v>35.74849887085707</x:v>
      </x:c>
      <x:c r="AM20" t="n">
        <x:v>242.78823334200342</x:v>
      </x:c>
      <x:c r="AN20" t="n">
        <x:v>1208.5298597344927</x:v>
      </x:c>
      <x:c r="AO20" t="n">
        <x:v>10.139180999999999</x:v>
      </x:c>
      <x:c r="AP20"/>
    </x:row>
    <x:row r="21">
      <x:c r="A21" t="str">
        <x:v>URANIUM_STEP6_FINAL_V1_STD_PRICE_STRESS_21614E8B</x:v>
      </x:c>
      <x:c r="B21" t="str">
        <x:v>Base</x:v>
      </x:c>
      <x:c r="C21" t="n">
        <x:v>2034</x:v>
      </x:c>
      <x:c r="D21" t="n">
        <x:v>101.890625</x:v>
      </x:c>
      <x:c r="E21" t="n">
        <x:v>119.38110661743399</x:v>
      </x:c>
      <x:c r="F21" t="n">
        <x:v>104.05969818380797</x:v>
      </x:c>
      <x:c r="G21" t="n">
        <x:v>121.92252156132304</x:v>
      </x:c>
      <x:c r="H21" t="n">
        <x:v>7.4873952</x:v>
      </x:c>
      <x:c r="I21" t="n">
        <x:v>3.6688236479999996</x:v>
      </x:c>
      <x:c r="J21" t="n">
        <x:v>14.067983648</x:v>
      </x:c>
      <x:c r="K21" t="n">
        <x:v>123.4892440981303</x:v>
      </x:c>
      <x:c r="L21" t="n">
        <x:v>14.067983648</x:v>
      </x:c>
      <x:c r="M21" t="n">
        <x:v>1.3185347755680465</x:v>
      </x:c>
      <x:c r="N21" t="n">
        <x:v>3.668823648</x:v>
      </x:c>
      <x:c r="O21" t="n">
        <x:v>13550.508400075745</x:v>
      </x:c>
      <x:c r="P21" t="n">
        <x:v>144.6831801636829</x:v>
      </x:c>
      <x:c r="Q21" t="n">
        <x:v>245.2491119744037</x:v>
      </x:c>
      <x:c r="R21" t="n">
        <x:v>1346.711781306183</x:v>
      </x:c>
      <x:c r="S21" t="n">
        <x:v>1678.4091528586082</x:v>
      </x:c>
      <x:c r="T21" t="n">
        <x:v>1320.3705449458537</x:v>
      </x:c>
      <x:c r="U21" t="n">
        <x:v>-213.46113688027611</x:v>
      </x:c>
      <x:c r="V21" t="n">
        <x:v>-32.79621434264476</x:v>
      </x:c>
      <x:c r="W21" t="n">
        <x:v>2.3433187620045315</x:v>
      </x:c>
      <x:c r="X21" t="n">
        <x:v>-215.80445564228066</x:v>
      </x:c>
      <x:c r="Y21" t="n">
        <x:v>-35.13953310464929</x:v>
      </x:c>
      <x:c r="Z21" t="n">
        <x:v>1193.9706699604399</x:v>
      </x:c>
      <x:c r="AA21" t="n">
        <x:v>2168.081344012119</x:v>
      </x:c>
      <x:c r="AB21" t="n">
        <x:v>302.81539218371154</x:v>
      </x:c>
      <x:c r="AC21" t="n">
        <x:v>0.04342934071239116</x:v>
      </x:c>
      <x:c r="AD21" t="n">
        <x:v>7600682645</x:v>
      </x:c>
      <x:c r="AE21" t="n">
        <x:v>0.17371736284956463</x:v>
      </x:c>
      <x:c r="AF21" t="n">
        <x:v>-0.02839277282340482</x:v>
      </x:c>
      <x:c r="AG21" t="n">
        <x:v>4867.513662050313</x:v>
      </x:c>
      <x:c r="AH21" t="n">
        <x:v>3783.472990044253</x:v>
      </x:c>
      <x:c r="AI21" t="n">
        <x:v>430</x:v>
      </x:c>
      <x:c r="AJ21" t="n">
        <x:v>2450</x:v>
      </x:c>
      <x:c r="AK21" t="n">
        <x:v>47.55243037235484</x:v>
      </x:c>
      <x:c r="AL21" t="n">
        <x:v>36.46346884827421</x:v>
      </x:c>
      <x:c r="AM21" t="n">
        <x:v>245.2491119744037</x:v>
      </x:c>
      <x:c r="AN21" t="n">
        <x:v>1346.711781306183</x:v>
      </x:c>
      <x:c r="AO21" t="n">
        <x:v>10.39916</x:v>
      </x:c>
      <x:c r="AP21"/>
    </x:row>
    <x:row r="22">
      <x:c r="A22" t="str">
        <x:v>URANIUM_STEP6_FINAL_V1_STD_PRICE_STRESS_21614E8B</x:v>
      </x:c>
      <x:c r="B22" t="str">
        <x:v>Base</x:v>
      </x:c>
      <x:c r="C22" t="n">
        <x:v>2035</x:v>
      </x:c>
      <x:c r="D22" t="n">
        <x:v>101.890625</x:v>
      </x:c>
      <x:c r="E22" t="n">
        <x:v>121.76872874978267</x:v>
      </x:c>
      <x:c r="F22" t="n">
        <x:v>117.27724940483799</x:v>
      </x:c>
      <x:c r="G22" t="n">
        <x:v>140.15716923218724</x:v>
      </x:c>
      <x:c r="H22" t="n">
        <x:v>7.2274161999999995</x:v>
      </x:c>
      <x:c r="I22" t="n">
        <x:v>3.5414339379999995</x:v>
      </x:c>
      <x:c r="J22" t="n">
        <x:v>14.200572938</x:v>
      </x:c>
      <x:c r="K22" t="n">
        <x:v>141.6621418141585</x:v>
      </x:c>
      <x:c r="L22" t="n">
        <x:v>14.200572938</x:v>
      </x:c>
      <x:c r="M22" t="n">
        <x:v>1.3209617076329263</x:v>
      </x:c>
      <x:c r="N22" t="n">
        <x:v>3.541433938</x:v>
      </x:c>
      <x:c r="O22" t="n">
        <x:v>15691.13190360501</x:v>
      </x:c>
      <x:c r="P22" t="n">
        <x:v>146.31562200486195</x:v>
      </x:c>
      <x:c r="Q22" t="n">
        <x:v>267.83811757326475</x:v>
      </x:c>
      <x:c r="R22" t="n">
        <x:v>1646.2358563464181</x:v>
      </x:c>
      <x:c r="S22" t="n">
        <x:v>2000.2430100811152</x:v>
      </x:c>
      <x:c r="T22" t="n">
        <x:v>1575.0499532414387</x:v>
      </x:c>
      <x:c r="U22" t="n">
        <x:v>-394.4126851549746</x:v>
      </x:c>
      <x:c r="V22" t="n">
        <x:v>-51.91292459029191</x:v>
      </x:c>
      <x:c r="W22" t="n">
        <x:v>2.390185137244622</x:v>
      </x:c>
      <x:c r="X22" t="n">
        <x:v>-396.8028702922192</x:v>
      </x:c>
      <x:c r="Y22" t="n">
        <x:v>-54.30310972753653</x:v>
      </x:c>
      <x:c r="Z22" t="n">
        <x:v>1435.555480439762</x:v>
      </x:c>
      <x:c r="AA22" t="n">
        <x:v>2510.581104576802</x:v>
      </x:c>
      <x:c r="AB22" t="n">
        <x:v>330.0926362364634</x:v>
      </x:c>
      <x:c r="AC22" t="n">
        <x:v>0.051806200403511214</x:v>
      </x:c>
      <x:c r="AD22" t="n">
        <x:v>7600682645</x:v>
      </x:c>
      <x:c r="AE22" t="n">
        <x:v>0.20722480161404486</x:v>
      </x:c>
      <x:c r="AF22" t="n">
        <x:v>-0.05220621473431078</x:v>
      </x:c>
      <x:c r="AG22" t="n">
        <x:v>5576.173635961392</x:v>
      </x:c>
      <x:c r="AH22" t="n">
        <x:v>4320.883083672991</x:v>
      </x:c>
      <x:c r="AI22" t="n">
        <x:v>380</x:v>
      </x:c>
      <x:c r="AJ22" t="n">
        <x:v>2400</x:v>
      </x:c>
      <x:c r="AK22" t="n">
        <x:v>48.50347897980194</x:v>
      </x:c>
      <x:c r="AL22" t="n">
        <x:v>37.192738225239694</x:v>
      </x:c>
      <x:c r="AM22" t="n">
        <x:v>267.83811757326475</x:v>
      </x:c>
      <x:c r="AN22" t="n">
        <x:v>1646.2358563464181</x:v>
      </x:c>
      <x:c r="AO22" t="n">
        <x:v>10.659139</x:v>
      </x:c>
      <x:c r="AP22"/>
    </x:row>
    <x:row r="23">
      <x:c r="A23" t="str">
        <x:v>URANIUM_STEP6_FINAL_V1_STD_PRICE_STRESS_21614E8B</x:v>
      </x:c>
      <x:c r="B23" t="str">
        <x:v>Bull</x:v>
      </x:c>
      <x:c r="C23" t="n">
        <x:v>2026</x:v>
      </x:c>
      <x:c r="D23" t="n">
        <x:v>120.6630859375</x:v>
      </x:c>
      <x:c r="E23" t="n">
        <x:v>120.6630859375</x:v>
      </x:c>
      <x:c r="F23" t="n">
        <x:v>95.5</x:v>
      </x:c>
      <x:c r="G23" t="n">
        <x:v>95.5</x:v>
      </x:c>
      <x:c r="H23" t="n">
        <x:v>7.8253679</x:v>
      </x:c>
      <x:c r="I23" t="n">
        <x:v>3.8344302709999996</x:v>
      </x:c>
      <x:c r="J23" t="n">
        <x:v>12.933695270999998</x:v>
      </x:c>
      <x:c r="K23" t="n">
        <x:v>97.62848499467327</x:v>
      </x:c>
      <x:c r="L23" t="n">
        <x:v>12.933695270999998</x:v>
      </x:c>
      <x:c r="M23" t="n">
        <x:v>1.453528513135938</x:v>
      </x:c>
      <x:c r="N23" t="n">
        <x:v>3.8344302709999996</x:v>
      </x:c>
      <x:c r="O23" t="n">
        <x:v>9849.037182585898</x:v>
      </x:c>
      <x:c r="P23" t="n">
        <x:v>146.63605988155751</x:v>
      </x:c>
      <x:c r="Q23" t="n">
        <x:v>364.4462030446078</x:v>
      </x:c>
      <x:c r="R23" t="n">
        <x:v>861.5406739829536</x:v>
      </x:c>
      <x:c r="S23" t="n">
        <x:v>1332.9143032383204</x:v>
      </x:c>
      <x:c r="T23" t="n">
        <x:v>1040.6768626757414</x:v>
      </x:c>
      <x:c r="U23" t="n">
        <x:v>329.0225806851343</x:v>
      </x:c>
      <x:c r="V23" t="n">
        <x:v>-1.4119827976857522</x:v>
      </x:c>
      <x:c r="W23" t="n">
        <x:v>2</x:v>
      </x:c>
      <x:c r="X23" t="n">
        <x:v>327.0225806851343</x:v>
      </x:c>
      <x:c r="Y23" t="n">
        <x:v>-3.411982797685752</x:v>
      </x:c>
      <x:c r="Z23" t="n">
        <x:v>1042.0888454734272</x:v>
      </x:c>
      <x:c r="AA23" t="n">
        <x:v>1969.8074365171797</x:v>
      </x:c>
      <x:c r="AB23" t="n">
        <x:v>106.41</x:v>
      </x:c>
      <x:c r="AC23" t="n">
        <x:v>0.041075660356389265</x:v>
      </x:c>
      <x:c r="AD23" t="n">
        <x:v>7600682645</x:v>
      </x:c>
      <x:c r="AE23" t="n">
        <x:v>0.1369188678546309</x:v>
      </x:c>
      <x:c r="AF23" t="n">
        <x:v>0.04302542231522604</x:v>
      </x:c>
      <x:c r="AG23" t="n">
        <x:v>-834.7795738414387</x:v>
      </x:c>
      <x:c r="AH23" t="n">
        <x:v>0</x:v>
      </x:c>
      <x:c r="AI23" t="n">
        <x:v>840</x:v>
      </x:c>
      <x:c r="AJ23" t="n">
        <x:v>2170</x:v>
      </x:c>
      <x:c r="AK23" t="n">
        <x:v>38.827842227378184</x:v>
      </x:c>
      <x:c r="AL23" t="n">
        <x:v>29.77340599455041</x:v>
      </x:c>
      <x:c r="AM23" t="n">
        <x:v>364.4462030446078</x:v>
      </x:c>
      <x:c r="AN23" t="n">
        <x:v>861.5406739829536</x:v>
      </x:c>
      <x:c r="AO23" t="n">
        <x:v>9.099264999999999</x:v>
      </x:c>
      <x:c r="AP23"/>
    </x:row>
    <x:row r="24">
      <x:c r="A24" t="str">
        <x:v>URANIUM_STEP6_FINAL_V1_STD_PRICE_STRESS_21614E8B</x:v>
      </x:c>
      <x:c r="B24" t="str">
        <x:v>Bull</x:v>
      </x:c>
      <x:c r="C24" t="n">
        <x:v>2027</x:v>
      </x:c>
      <x:c r="D24" t="n">
        <x:v>120.6630859375</x:v>
      </x:c>
      <x:c r="E24" t="n">
        <x:v>123.07634765625001</x:v>
      </x:c>
      <x:c r="F24" t="n">
        <x:v>128.55094926031526</x:v>
      </x:c>
      <x:c r="G24" t="n">
        <x:v>131.12196824552157</x:v>
      </x:c>
      <x:c r="H24" t="n">
        <x:v>8.7612923</x:v>
      </x:c>
      <x:c r="I24" t="n">
        <x:v>4.293033227</x:v>
      </x:c>
      <x:c r="J24" t="n">
        <x:v>14.172235226999998</x:v>
      </x:c>
      <x:c r="K24" t="n">
        <x:v>131.1969189236373</x:v>
      </x:c>
      <x:c r="L24" t="n">
        <x:v>14.172235226999998</x:v>
      </x:c>
      <x:c r="M24" t="n">
        <x:v>-0.1917548557428823</x:v>
      </x:c>
      <x:c r="N24" t="n">
        <x:v>4.293033227</x:v>
      </x:c>
      <x:c r="O24" t="n">
        <x:v>14502.958049138793</x:v>
      </x:c>
      <x:c r="P24" t="n">
        <x:v>-21.19724038775912</x:v>
      </x:c>
      <x:c r="Q24" t="n">
        <x:v>583.3188805528849</x:v>
      </x:c>
      <x:c r="R24" t="n">
        <x:v>1720.0344484329185</x:v>
      </x:c>
      <x:c r="S24" t="n">
        <x:v>2239.075370060734</x:v>
      </x:c>
      <x:c r="T24" t="n">
        <x:v>1749.9930860263892</x:v>
      </x:c>
      <x:c r="U24" t="n">
        <x:v>-848.5822559393467</x:v>
      </x:c>
      <x:c r="V24" t="n">
        <x:v>-207.8572436115436</x:v>
      </x:c>
      <x:c r="W24" t="n">
        <x:v>2.04</x:v>
      </x:c>
      <x:c r="X24" t="n">
        <x:v>-850.6222559393467</x:v>
      </x:c>
      <x:c r="Y24" t="n">
        <x:v>-209.8972436115436</x:v>
      </x:c>
      <x:c r="Z24" t="n">
        <x:v>1957.8503296379326</x:v>
      </x:c>
      <x:c r="AA24" t="n">
        <x:v>2610.532448844983</x:v>
      </x:c>
      <x:c r="AB24" t="n">
        <x:v>312.2030588027224</x:v>
      </x:c>
      <x:c r="AC24" t="n">
        <x:v>0.06907247024098279</x:v>
      </x:c>
      <x:c r="AD24" t="n">
        <x:v>7600682645</x:v>
      </x:c>
      <x:c r="AE24" t="n">
        <x:v>0.2302415674699426</x:v>
      </x:c>
      <x:c r="AF24" t="n">
        <x:v>-0.11191392874413937</x:v>
      </x:c>
      <x:c r="AG24" t="n">
        <x:v>-39.754558945575184</x:v>
      </x:c>
      <x:c r="AH24" t="n">
        <x:v>0</x:v>
      </x:c>
      <x:c r="AI24" t="n">
        <x:v>820</x:v>
      </x:c>
      <x:c r="AJ24" t="n">
        <x:v>2550</x:v>
      </x:c>
      <x:c r="AK24" t="n">
        <x:v>38.827842227378184</x:v>
      </x:c>
      <x:c r="AL24" t="n">
        <x:v>29.77340599455041</x:v>
      </x:c>
      <x:c r="AM24" t="n">
        <x:v>583.3188805528849</x:v>
      </x:c>
      <x:c r="AN24" t="n">
        <x:v>1720.0344484329185</x:v>
      </x:c>
      <x:c r="AO24" t="n">
        <x:v>9.879202</x:v>
      </x:c>
      <x:c r="AP24"/>
    </x:row>
    <x:row r="25">
      <x:c r="A25" t="str">
        <x:v>URANIUM_STEP6_FINAL_V1_STD_PRICE_STRESS_21614E8B</x:v>
      </x:c>
      <x:c r="B25" t="str">
        <x:v>Bull</x:v>
      </x:c>
      <x:c r="C25" t="n">
        <x:v>2028</x:v>
      </x:c>
      <x:c r="D25" t="n">
        <x:v>120.6630859375</x:v>
      </x:c>
      <x:c r="E25" t="n">
        <x:v>125.537874609375</x:v>
      </x:c>
      <x:c r="F25" t="n">
        <x:v>130.3749118833175</x:v>
      </x:c>
      <x:c r="G25" t="n">
        <x:v>135.64205832340355</x:v>
      </x:c>
      <x:c r="H25" t="n">
        <x:v>8.709296499999999</x:v>
      </x:c>
      <x:c r="I25" t="n">
        <x:v>4.267555284999999</x:v>
      </x:c>
      <x:c r="J25" t="n">
        <x:v>14.926694285</x:v>
      </x:c>
      <x:c r="K25" t="n">
        <x:v>135.83529207395213</x:v>
      </x:c>
      <x:c r="L25" t="n">
        <x:v>14.926694285</x:v>
      </x:c>
      <x:c r="M25" t="n">
        <x:v>-0.04271292283688</x:v>
      </x:c>
      <x:c r="N25" t="n">
        <x:v>4.267555284999999</x:v>
      </x:c>
      <x:c r="O25" t="n">
        <x:v>15815.060647632223</x:v>
      </x:c>
      <x:c r="P25" t="n">
        <x:v>-4.972989381398241</x:v>
      </x:c>
      <x:c r="Q25" t="n">
        <x:v>489.2872041083412</x:v>
      </x:c>
      <x:c r="R25" t="n">
        <x:v>1929.0659592343602</x:v>
      </x:c>
      <x:c r="S25" t="n">
        <x:v>2367.6844136472237</x:v>
      </x:c>
      <x:c r="T25" t="n">
        <x:v>1848.3623387342595</x:v>
      </x:c>
      <x:c r="U25" t="n">
        <x:v>-443.416317835854</x:v>
      </x:c>
      <x:c r="V25" t="n">
        <x:v>-207.2378501070366</x:v>
      </x:c>
      <x:c r="W25" t="n">
        <x:v>2.0808</x:v>
      </x:c>
      <x:c r="X25" t="n">
        <x:v>-445.497117835854</x:v>
      </x:c>
      <x:c r="Y25" t="n">
        <x:v>-209.3186501070366</x:v>
      </x:c>
      <x:c r="Z25" t="n">
        <x:v>2055.600188841296</x:v>
      </x:c>
      <x:c r="AA25" t="n">
        <x:v>2846.7109165738</x:v>
      </x:c>
      <x:c r="AB25" t="n">
        <x:v>524.9979258079168</x:v>
      </x:c>
      <x:c r="AC25" t="n">
        <x:v>0.07295511831230757</x:v>
      </x:c>
      <x:c r="AD25" t="n">
        <x:v>7600682645</x:v>
      </x:c>
      <x:c r="AE25" t="n">
        <x:v>0.24318372770769192</x:v>
      </x:c>
      <x:c r="AF25" t="n">
        <x:v>-0.05861277712060744</x:v>
      </x:c>
      <x:c r="AG25" t="n">
        <x:v>1045.3505862519503</x:v>
      </x:c>
      <x:c r="AH25" t="n">
        <x:v>0</x:v>
      </x:c>
      <x:c r="AI25" t="n">
        <x:v>650</x:v>
      </x:c>
      <x:c r="AJ25" t="n">
        <x:v>2700</x:v>
      </x:c>
      <x:c r="AK25" t="n">
        <x:v>38.05128538283062</x:v>
      </x:c>
      <x:c r="AL25" t="n">
        <x:v>29.1779378746594</x:v>
      </x:c>
      <x:c r="AM25" t="n">
        <x:v>489.2872041083412</x:v>
      </x:c>
      <x:c r="AN25" t="n">
        <x:v>1929.0659592343602</x:v>
      </x:c>
      <x:c r="AO25" t="n">
        <x:v>10.659139</x:v>
      </x:c>
      <x:c r="AP25"/>
    </x:row>
    <x:row r="26">
      <x:c r="A26" t="str">
        <x:v>URANIUM_STEP6_FINAL_V1_STD_PRICE_STRESS_21614E8B</x:v>
      </x:c>
      <x:c r="B26" t="str">
        <x:v>Bull</x:v>
      </x:c>
      <x:c r="C26" t="n">
        <x:v>2029</x:v>
      </x:c>
      <x:c r="D26" t="n">
        <x:v>120.6630859375</x:v>
      </x:c>
      <x:c r="E26" t="n">
        <x:v>128.04863210156253</x:v>
      </x:c>
      <x:c r="F26" t="n">
        <x:v>130.15897509584647</x:v>
      </x:c>
      <x:c r="G26" t="n">
        <x:v>138.12574564351306</x:v>
      </x:c>
      <x:c r="H26" t="n">
        <x:v>8.839286</x:v>
      </x:c>
      <x:c r="I26" t="n">
        <x:v>4.33125014</x:v>
      </x:c>
      <x:c r="J26" t="n">
        <x:v>15.77032614</x:v>
      </x:c>
      <x:c r="K26" t="n">
        <x:v>140.11889297364092</x:v>
      </x:c>
      <x:c r="L26" t="n">
        <x:v>15.77032614</x:v>
      </x:c>
      <x:c r="M26" t="n">
        <x:v>1.7350492946583493</x:v>
      </x:c>
      <x:c r="N26" t="n">
        <x:v>4.33125014</x:v>
      </x:c>
      <x:c r="O26" t="n">
        <x:v>17235.82099644656</x:v>
      </x:c>
      <x:c r="P26" t="n">
        <x:v>213.4258873167652</x:v>
      </x:c>
      <x:c r="Q26" t="n">
        <x:v>501.86357367860955</x:v>
      </x:c>
      <x:c r="R26" t="n">
        <x:v>2017.997120336559</x:v>
      </x:c>
      <x:c r="S26" t="n">
        <x:v>2684.719285638475</x:v>
      </x:c>
      <x:c r="T26" t="n">
        <x:v>2136.1055536713784</x:v>
      </x:c>
      <x:c r="U26" t="n">
        <x:v>-261.51289902809526</x:v>
      </x:c>
      <x:c r="V26" t="n">
        <x:v>-5.7760362415144755</x:v>
      </x:c>
      <x:c r="W26" t="n">
        <x:v>2.1224160000000003</x:v>
      </x:c>
      <x:c r="X26" t="n">
        <x:v>-263.63531502809525</x:v>
      </x:c>
      <x:c r="Y26" t="n">
        <x:v>-7.898452241514476</x:v>
      </x:c>
      <x:c r="Z26" t="n">
        <x:v>2141.881589912893</x:v>
      </x:c>
      <x:c r="AA26" t="n">
        <x:v>3102.447779360381</x:v>
      </x:c>
      <x:c r="AB26" t="n">
        <x:v>554.5087016202779</x:v>
      </x:c>
      <x:c r="AC26" t="n">
        <x:v>0.08431238298351733</x:v>
      </x:c>
      <x:c r="AD26" t="n">
        <x:v>7600682645</x:v>
      </x:c>
      <x:c r="AE26" t="n">
        <x:v>0.28104127661172446</x:v>
      </x:c>
      <x:c r="AF26" t="n">
        <x:v>-0.034685741707887775</x:v>
      </x:c>
      <x:c r="AG26" t="n">
        <x:v>2369.08815951647</x:v>
      </x:c>
      <x:c r="AH26" t="n">
        <x:v>817.8642698362796</x:v>
      </x:c>
      <x:c r="AI26" t="n">
        <x:v>650</x:v>
      </x:c>
      <x:c r="AJ26" t="n">
        <x:v>2750</x:v>
      </x:c>
      <x:c r="AK26" t="n">
        <x:v>38.05128538283062</x:v>
      </x:c>
      <x:c r="AL26" t="n">
        <x:v>29.1779378746594</x:v>
      </x:c>
      <x:c r="AM26" t="n">
        <x:v>501.86357367860955</x:v>
      </x:c>
      <x:c r="AN26" t="n">
        <x:v>2017.997120336559</x:v>
      </x:c>
      <x:c r="AO26" t="n">
        <x:v>11.439076</x:v>
      </x:c>
      <x:c r="AP26"/>
    </x:row>
    <x:row r="27">
      <x:c r="A27" t="str">
        <x:v>URANIUM_STEP6_FINAL_V1_STD_PRICE_STRESS_21614E8B</x:v>
      </x:c>
      <x:c r="B27" t="str">
        <x:v>Bull</x:v>
      </x:c>
      <x:c r="C27" t="n">
        <x:v>2030</x:v>
      </x:c>
      <x:c r="D27" t="n">
        <x:v>120.6630859375</x:v>
      </x:c>
      <x:c r="E27" t="n">
        <x:v>130.60960474359374</x:v>
      </x:c>
      <x:c r="F27" t="n">
        <x:v>129.53913971376903</x:v>
      </x:c>
      <x:c r="G27" t="n">
        <x:v>140.2173308049168</x:v>
      </x:c>
      <x:c r="H27" t="n">
        <x:v>8.7872902</x:v>
      </x:c>
      <x:c r="I27" t="n">
        <x:v>4.305772198</x:v>
      </x:c>
      <x:c r="J27" t="n">
        <x:v>16.524785197999996</x:v>
      </x:c>
      <x:c r="K27" t="n">
        <x:v>142.25409847312767</x:v>
      </x:c>
      <x:c r="L27" t="n">
        <x:v>16.524785197999996</x:v>
      </x:c>
      <x:c r="M27" t="n">
        <x:v>1.7460019154325013</x:v>
      </x:c>
      <x:c r="N27" t="n">
        <x:v>4.305772198</x:v>
      </x:c>
      <x:c r="O27" t="n">
        <x:v>18335.60368226788</x:v>
      </x:c>
      <x:c r="P27" t="n">
        <x:v>225.04799154098538</x:v>
      </x:c>
      <x:c r="Q27" t="n">
        <x:v>493.8282879162988</x:v>
      </x:c>
      <x:c r="R27" t="n">
        <x:v>2053.2374047778753</x:v>
      </x:c>
      <x:c r="S27" t="n">
        <x:v>2720.742939700648</x:v>
      </x:c>
      <x:c r="T27" t="n">
        <x:v>2157.16060934207</x:v>
      </x:c>
      <x:c r="U27" t="n">
        <x:v>-205.80611289581526</x:v>
      </x:c>
      <x:c r="V27" t="n">
        <x:v>-7.845229447978056</x:v>
      </x:c>
      <x:c r="W27" t="n">
        <x:v>2.16486432</x:v>
      </x:c>
      <x:c r="X27" t="n">
        <x:v>-207.97097721581525</x:v>
      </x:c>
      <x:c r="Y27" t="n">
        <x:v>-10.010093767978056</x:v>
      </x:c>
      <x:c r="Z27" t="n">
        <x:v>2165.005838790048</x:v>
      </x:c>
      <x:c r="AA27" t="n">
        <x:v>3300.408662808218</x:v>
      </x:c>
      <x:c r="AB27" t="n">
        <x:v>640.8316661014135</x:v>
      </x:c>
      <x:c r="AC27" t="n">
        <x:v>0.08514342895612649</x:v>
      </x:c>
      <x:c r="AD27" t="n">
        <x:v>7600682645</x:v>
      </x:c>
      <x:c r="AE27" t="n">
        <x:v>0.28381142985375496</x:v>
      </x:c>
      <x:c r="AF27" t="n">
        <x:v>-0.027362144550611645</x:v>
      </x:c>
      <x:c r="AG27" t="n">
        <x:v>3685.29135498929</x:v>
      </x:c>
      <x:c r="AH27" t="n">
        <x:v>2035.087023585181</x:v>
      </x:c>
      <x:c r="AI27" t="n">
        <x:v>630</x:v>
      </x:c>
      <x:c r="AJ27" t="n">
        <x:v>2750</x:v>
      </x:c>
      <x:c r="AK27" t="n">
        <x:v>38.622054663573074</x:v>
      </x:c>
      <x:c r="AL27" t="n">
        <x:v>29.615606942779287</x:v>
      </x:c>
      <x:c r="AM27" t="n">
        <x:v>493.8282879162988</x:v>
      </x:c>
      <x:c r="AN27" t="n">
        <x:v>2053.2374047778753</x:v>
      </x:c>
      <x:c r="AO27" t="n">
        <x:v>12.219012999999999</x:v>
      </x:c>
      <x:c r="AP27"/>
    </x:row>
    <x:row r="28">
      <x:c r="A28" t="str">
        <x:v>URANIUM_STEP6_FINAL_V1_STD_PRICE_STRESS_21614E8B</x:v>
      </x:c>
      <x:c r="B28" t="str">
        <x:v>Bull</x:v>
      </x:c>
      <x:c r="C28" t="n">
        <x:v>2031</x:v>
      </x:c>
      <x:c r="D28" t="n">
        <x:v>120.6630859375</x:v>
      </x:c>
      <x:c r="E28" t="n">
        <x:v>133.22179683846562</x:v>
      </x:c>
      <x:c r="F28" t="n">
        <x:v>127.30981287894585</x:v>
      </x:c>
      <x:c r="G28" t="n">
        <x:v>140.56032045862824</x:v>
      </x:c>
      <x:c r="H28" t="n">
        <x:v>8.644301749999999</x:v>
      </x:c>
      <x:c r="I28" t="n">
        <x:v>4.2357078575</x:v>
      </x:c>
      <x:c r="J28" t="n">
        <x:v>17.234657857499997</x:v>
      </x:c>
      <x:c r="K28" t="n">
        <x:v>142.64350472122703</x:v>
      </x:c>
      <x:c r="L28" t="n">
        <x:v>17.234657857499997</x:v>
      </x:c>
      <x:c r="M28" t="n">
        <x:v>1.7485060401046466</x:v>
      </x:c>
      <x:c r="N28" t="n">
        <x:v>4.2357078575</x:v>
      </x:c>
      <x:c r="O28" t="n">
        <x:v>19175.613595827257</x:v>
      </x:c>
      <x:c r="P28" t="n">
        <x:v>235.05224623121083</x:v>
      </x:c>
      <x:c r="Q28" t="n">
        <x:v>469.1527152983967</x:v>
      </x:c>
      <x:c r="R28" t="n">
        <x:v>2032.2299267351896</x:v>
      </x:c>
      <x:c r="S28" t="n">
        <x:v>2682.249917801343</x:v>
      </x:c>
      <x:c r="T28" t="n">
        <x:v>2117.2039468976154</x:v>
      </x:c>
      <x:c r="U28" t="n">
        <x:v>-160.17308327162084</x:v>
      </x:c>
      <x:c r="V28" t="n">
        <x:v>-8.971298830933051</x:v>
      </x:c>
      <x:c r="W28" t="n">
        <x:v>2.2081616064</x:v>
      </x:c>
      <x:c r="X28" t="n">
        <x:v>-162.38124487802085</x:v>
      </x:c>
      <x:c r="Y28" t="n">
        <x:v>-11.179460437333052</x:v>
      </x:c>
      <x:c r="Z28" t="n">
        <x:v>2126.1752457285484</x:v>
      </x:c>
      <x:c r="AA28" t="n">
        <x:v>3451.610447248906</x:v>
      </x:c>
      <x:c r="AB28" t="n">
        <x:v>647.148182802621</x:v>
      </x:c>
      <x:c r="AC28" t="n">
        <x:v>0.08356633393805966</x:v>
      </x:c>
      <x:c r="AD28" t="n">
        <x:v>7600682645</x:v>
      </x:c>
      <x:c r="AE28" t="n">
        <x:v>0.2785544464601989</x:v>
      </x:c>
      <x:c r="AF28" t="n">
        <x:v>-0.021364034319317493</x:v>
      </x:c>
      <x:c r="AG28" t="n">
        <x:v>5001.937173037197</x:v>
      </x:c>
      <x:c r="AH28" t="n">
        <x:v>3276.131949412744</x:v>
      </x:c>
      <x:c r="AI28" t="n">
        <x:v>600</x:v>
      </x:c>
      <x:c r="AJ28" t="n">
        <x:v>2725</x:v>
      </x:c>
      <x:c r="AK28" t="n">
        <x:v>39.201385483526664</x:v>
      </x:c>
      <x:c r="AL28" t="n">
        <x:v>30.059841046920972</x:v>
      </x:c>
      <x:c r="AM28" t="n">
        <x:v>469.1527152983967</x:v>
      </x:c>
      <x:c r="AN28" t="n">
        <x:v>2032.2299267351896</x:v>
      </x:c>
      <x:c r="AO28" t="n">
        <x:v>12.998949999999999</x:v>
      </x:c>
      <x:c r="AP28"/>
    </x:row>
    <x:row r="29">
      <x:c r="A29" t="str">
        <x:v>URANIUM_STEP6_FINAL_V1_STD_PRICE_STRESS_21614E8B</x:v>
      </x:c>
      <x:c r="B29" t="str">
        <x:v>Bull</x:v>
      </x:c>
      <x:c r="C29" t="n">
        <x:v>2032</x:v>
      </x:c>
      <x:c r="D29" t="n">
        <x:v>120.6630859375</x:v>
      </x:c>
      <x:c r="E29" t="n">
        <x:v>135.88623277523496</x:v>
      </x:c>
      <x:c r="F29" t="n">
        <x:v>125.45840567475803</x:v>
      </x:c>
      <x:c r="G29" t="n">
        <x:v>141.28654165168984</x:v>
      </x:c>
      <x:c r="H29" t="n">
        <x:v>8.5013133</x:v>
      </x:c>
      <x:c r="I29" t="n">
        <x:v>4.1656435169999995</x:v>
      </x:c>
      <x:c r="J29" t="n">
        <x:v>17.684551517</x:v>
      </x:c>
      <x:c r="K29" t="n">
        <x:v>143.3983447041098</x:v>
      </x:c>
      <x:c r="L29" t="n">
        <x:v>17.684551517</x:v>
      </x:c>
      <x:c r="M29" t="n">
        <x:v>1.747693629045997</x:v>
      </x:c>
      <x:c r="N29" t="n">
        <x:v>4.1656435169999995</x:v>
      </x:c>
      <x:c r="O29" t="n">
        <x:v>19780.29623210436</x:v>
      </x:c>
      <x:c r="P29" t="n">
        <x:v>241.07598854661364</x:v>
      </x:c>
      <x:c r="Q29" t="n">
        <x:v>446.2554550846963</x:v>
      </x:c>
      <x:c r="R29" t="n">
        <x:v>2019.1830481758393</x:v>
      </x:c>
      <x:c r="S29" t="n">
        <x:v>2649.930522962133</x:v>
      </x:c>
      <x:c r="T29" t="n">
        <x:v>2084.28981477522</x:v>
      </x:c>
      <x:c r="U29" t="n">
        <x:v>-120.17578752611425</x:v>
      </x:c>
      <x:c r="V29" t="n">
        <x:v>-11.332912996235422</x:v>
      </x:c>
      <x:c r="W29" t="n">
        <x:v>2.252324838528</x:v>
      </x:c>
      <x:c r="X29" t="n">
        <x:v>-122.42811236464225</x:v>
      </x:c>
      <x:c r="Y29" t="n">
        <x:v>-13.585237834763422</x:v>
      </x:c>
      <x:c r="Z29" t="n">
        <x:v>2095.622727771455</x:v>
      </x:c>
      <x:c r="AA29" t="n">
        <x:v>3560.453321778785</x:v>
      </x:c>
      <x:c r="AB29" t="n">
        <x:v>635.1611840692846</x:v>
      </x:c>
      <x:c r="AC29" t="n">
        <x:v>0.08226720857025942</x:v>
      </x:c>
      <x:c r="AD29" t="n">
        <x:v>7600682645</x:v>
      </x:c>
      <x:c r="AE29" t="n">
        <x:v>0.27422402856753136</x:v>
      </x:c>
      <x:c r="AF29" t="n">
        <x:v>-0.016107515348661457</x:v>
      </x:c>
      <x:c r="AG29" t="n">
        <x:v>6339.970604374725</x:v>
      </x:c>
      <x:c r="AH29" t="n">
        <x:v>4559.743943485332</x:v>
      </x:c>
      <x:c r="AI29" t="n">
        <x:v>570</x:v>
      </x:c>
      <x:c r="AJ29" t="n">
        <x:v>2700</x:v>
      </x:c>
      <x:c r="AK29" t="n">
        <x:v>39.78940626577956</x:v>
      </x:c>
      <x:c r="AL29" t="n">
        <x:v>30.510738662624785</x:v>
      </x:c>
      <x:c r="AM29" t="n">
        <x:v>446.2554550846963</x:v>
      </x:c>
      <x:c r="AN29" t="n">
        <x:v>2019.1830481758393</x:v>
      </x:c>
      <x:c r="AO29" t="n">
        <x:v>13.518908</x:v>
      </x:c>
      <x:c r="AP29"/>
    </x:row>
    <x:row r="30">
      <x:c r="A30" t="str">
        <x:v>URANIUM_STEP6_FINAL_V1_STD_PRICE_STRESS_21614E8B</x:v>
      </x:c>
      <x:c r="B30" t="str">
        <x:v>Bull</x:v>
      </x:c>
      <x:c r="C30" t="n">
        <x:v>2033</x:v>
      </x:c>
      <x:c r="D30" t="n">
        <x:v>120.6630859375</x:v>
      </x:c>
      <x:c r="E30" t="n">
        <x:v>138.60395743073965</x:v>
      </x:c>
      <x:c r="F30" t="n">
        <x:v>128.73711498084288</x:v>
      </x:c>
      <x:c r="G30" t="n">
        <x:v>147.87847887301163</x:v>
      </x:c>
      <x:c r="H30" t="n">
        <x:v>8.358324849999999</x:v>
      </x:c>
      <x:c r="I30" t="n">
        <x:v>4.095579176499999</x:v>
      </x:c>
      <x:c r="J30" t="n">
        <x:v>18.134445176499998</x:v>
      </x:c>
      <x:c r="K30" t="n">
        <x:v>149.99737459985354</x:v>
      </x:c>
      <x:c r="L30" t="n">
        <x:v>18.134445176499998</x:v>
      </x:c>
      <x:c r="M30" t="n">
        <x:v>1.7532689507404713</x:v>
      </x:c>
      <x:c r="N30" t="n">
        <x:v>4.095579176499999</x:v>
      </x:c>
      <x:c r="O30" t="n">
        <x:v>21216.929497139827</x:v>
      </x:c>
      <x:c r="P30" t="n">
        <x:v>247.99756540152947</x:v>
      </x:c>
      <x:c r="Q30" t="n">
        <x:v>447.93649695836143</x:v>
      </x:c>
      <x:c r="R30" t="n">
        <x:v>2128.1220797417936</x:v>
      </x:c>
      <x:c r="S30" t="n">
        <x:v>2764.994586160579</x:v>
      </x:c>
      <x:c r="T30" t="n">
        <x:v>2168.5381976338713</x:v>
      </x:c>
      <x:c r="U30" t="n">
        <x:v>-279.705580267644</x:v>
      </x:c>
      <x:c r="V30" t="n">
        <x:v>-21.111592561260153</x:v>
      </x:c>
      <x:c r="W30" t="n">
        <x:v>2.29737133529856</x:v>
      </x:c>
      <x:c r="X30" t="n">
        <x:v>-282.0029516029426</x:v>
      </x:c>
      <x:c r="Y30" t="n">
        <x:v>-23.408963896558713</x:v>
      </x:c>
      <x:c r="Z30" t="n">
        <x:v>2189.6497901951316</x:v>
      </x:c>
      <x:c r="AA30" t="n">
        <x:v>3819.0473094851686</x:v>
      </x:c>
      <x:c r="AB30" t="n">
        <x:v>625.286944432566</x:v>
      </x:c>
      <x:c r="AC30" t="n">
        <x:v>0.08559250394675061</x:v>
      </x:c>
      <x:c r="AD30" t="n">
        <x:v>7600682645</x:v>
      </x:c>
      <x:c r="AE30" t="n">
        <x:v>0.2853083464891687</x:v>
      </x:c>
      <x:c r="AF30" t="n">
        <x:v>-0.03710231893295192</x:v>
      </x:c>
      <x:c r="AG30" t="n">
        <x:v>7622.3304985343475</x:v>
      </x:c>
      <x:c r="AH30" t="n">
        <x:v>5712.806843791763</x:v>
      </x:c>
      <x:c r="AI30" t="n">
        <x:v>540</x:v>
      </x:c>
      <x:c r="AJ30" t="n">
        <x:v>2675</x:v>
      </x:c>
      <x:c r="AK30" t="n">
        <x:v>40.38624735976625</x:v>
      </x:c>
      <x:c r="AL30" t="n">
        <x:v>30.968399742564156</x:v>
      </x:c>
      <x:c r="AM30" t="n">
        <x:v>447.93649695836143</x:v>
      </x:c>
      <x:c r="AN30" t="n">
        <x:v>2128.1220797417936</x:v>
      </x:c>
      <x:c r="AO30" t="n">
        <x:v>14.038865999999999</x:v>
      </x:c>
      <x:c r="AP30"/>
    </x:row>
    <x:row r="31">
      <x:c r="A31" t="str">
        <x:v>URANIUM_STEP6_FINAL_V1_STD_PRICE_STRESS_21614E8B</x:v>
      </x:c>
      <x:c r="B31" t="str">
        <x:v>Bull</x:v>
      </x:c>
      <x:c r="C31" t="n">
        <x:v>2034</x:v>
      </x:c>
      <x:c r="D31" t="n">
        <x:v>120.6630859375</x:v>
      </x:c>
      <x:c r="E31" t="n">
        <x:v>141.37603657935443</x:v>
      </x:c>
      <x:c r="F31" t="n">
        <x:v>137.39772477584228</x:v>
      </x:c>
      <x:c r="G31" t="n">
        <x:v>160.98333316198304</x:v>
      </x:c>
      <x:c r="H31" t="n">
        <x:v>8.1893385</x:v>
      </x:c>
      <x:c r="I31" t="n">
        <x:v>4.012775865</x:v>
      </x:c>
      <x:c r="J31" t="n">
        <x:v>18.571599865</x:v>
      </x:c>
      <x:c r="K31" t="n">
        <x:v>163.08725858527907</x:v>
      </x:c>
      <x:c r="L31" t="n">
        <x:v>18.571599865</x:v>
      </x:c>
      <x:c r="M31" t="n">
        <x:v>1.762510044298809</x:v>
      </x:c>
      <x:c r="N31" t="n">
        <x:v>4.012775865</x:v>
      </x:c>
      <x:c r="O31" t="n">
        <x:v>23624.572214299595</x:v>
      </x:c>
      <x:c r="P31" t="n">
        <x:v>255.31452414593502</x:v>
      </x:c>
      <x:c r="Q31" t="n">
        <x:v>463.3925484977741</x:v>
      </x:c>
      <x:c r="R31" t="n">
        <x:v>2368.982539508116</x:v>
      </x:c>
      <x:c r="S31" t="n">
        <x:v>3026.095639647039</x:v>
      </x:c>
      <x:c r="T31" t="n">
        <x:v>2367.35611152459</x:v>
      </x:c>
      <x:c r="U31" t="n">
        <x:v>-473.53840236917483</x:v>
      </x:c>
      <x:c r="V31" t="n">
        <x:v>-40.162713280416824</x:v>
      </x:c>
      <x:c r="W31" t="n">
        <x:v>2.3433187620045315</x:v>
      </x:c>
      <x:c r="X31" t="n">
        <x:v>-475.88172113117935</x:v>
      </x:c>
      <x:c r="Y31" t="n">
        <x:v>-42.50603204242135</x:v>
      </x:c>
      <x:c r="Z31" t="n">
        <x:v>2407.5188248050067</x:v>
      </x:c>
      <x:c r="AA31" t="n">
        <x:v>4252.422998573927</x:v>
      </x:c>
      <x:c r="AB31" t="n">
        <x:v>650.5614592901613</x:v>
      </x:c>
      <x:c r="AC31" t="n">
        <x:v>0.09343987463081047</x:v>
      </x:c>
      <x:c r="AD31" t="n">
        <x:v>7600682645</x:v>
      </x:c>
      <x:c r="AE31" t="n">
        <x:v>0.31146624876936824</x:v>
      </x:c>
      <x:c r="AF31" t="n">
        <x:v>-0.06261039216579202</x:v>
      </x:c>
      <x:c r="AG31" t="n">
        <x:v>8903.406142918013</x:v>
      </x:c>
      <x:c r="AH31" t="n">
        <x:v>6777.19464363105</x:v>
      </x:c>
      <x:c r="AI31" t="n">
        <x:v>500</x:v>
      </x:c>
      <x:c r="AJ31" t="n">
        <x:v>2650</x:v>
      </x:c>
      <x:c r="AK31" t="n">
        <x:v>40.99204107016274</x:v>
      </x:c>
      <x:c r="AL31" t="n">
        <x:v>31.432925738702615</x:v>
      </x:c>
      <x:c r="AM31" t="n">
        <x:v>463.3925484977741</x:v>
      </x:c>
      <x:c r="AN31" t="n">
        <x:v>2368.982539508116</x:v>
      </x:c>
      <x:c r="AO31" t="n">
        <x:v>14.558824</x:v>
      </x:c>
      <x:c r="AP31"/>
    </x:row>
    <x:row r="32">
      <x:c r="A32" t="str">
        <x:v>URANIUM_STEP6_FINAL_V1_STD_PRICE_STRESS_21614E8B</x:v>
      </x:c>
      <x:c r="B32" t="str">
        <x:v>Bull</x:v>
      </x:c>
      <x:c r="C32" t="n">
        <x:v>2035</x:v>
      </x:c>
      <x:c r="D32" t="n">
        <x:v>120.6630859375</x:v>
      </x:c>
      <x:c r="E32" t="n">
        <x:v>144.20355731094153</x:v>
      </x:c>
      <x:c r="F32" t="n">
        <x:v>162.5727108227106</x:v>
      </x:c>
      <x:c r="G32" t="n">
        <x:v>194.2894385650054</x:v>
      </x:c>
      <x:c r="H32" t="n">
        <x:v>7.99435425</x:v>
      </x:c>
      <x:c r="I32" t="n">
        <x:v>3.9172335824999998</x:v>
      </x:c>
      <x:c r="J32" t="n">
        <x:v>18.9960155825</x:v>
      </x:c>
      <x:c r="K32" t="n">
        <x:v>196.31286410396413</x:v>
      </x:c>
      <x:c r="L32" t="n">
        <x:v>18.9960155825</x:v>
      </x:c>
      <x:c r="M32" t="n">
        <x:v>1.7844966722785658</x:v>
      </x:c>
      <x:c r="N32" t="n">
        <x:v>3.9172335824999998</x:v>
      </x:c>
      <x:c r="O32" t="n">
        <x:v>29087.465359400037</x:v>
      </x:c>
      <x:c r="P32" t="n">
        <x:v>264.40694742947966</x:v>
      </x:c>
      <x:c r="Q32" t="n">
        <x:v>531.6103863350577</x:v>
      </x:c>
      <x:c r="R32" t="n">
        <x:v>3017.875324775994</x:v>
      </x:c>
      <x:c r="S32" t="n">
        <x:v>3749.7106263506785</x:v>
      </x:c>
      <x:c r="T32" t="n">
        <x:v>2929.3218626259604</x:v>
      </x:c>
      <x:c r="U32" t="n">
        <x:v>-1071.0617579365135</x:v>
      </x:c>
      <x:c r="V32" t="n">
        <x:v>-87.74099181843391</x:v>
      </x:c>
      <x:c r="W32" t="n">
        <x:v>2.390185137244622</x:v>
      </x:c>
      <x:c r="X32" t="n">
        <x:v>-1073.451943073758</x:v>
      </x:c>
      <x:c r="Y32" t="n">
        <x:v>-90.13117695567854</x:v>
      </x:c>
      <x:c r="Z32" t="n">
        <x:v>3017.062854444394</x:v>
      </x:c>
      <x:c r="AA32" t="n">
        <x:v>5235.743764692006</x:v>
      </x:c>
      <x:c r="AB32" t="n">
        <x:v>710.2068334573769</x:v>
      </x:c>
      <x:c r="AC32" t="n">
        <x:v>0.11562074090356762</x:v>
      </x:c>
      <x:c r="AD32" t="n">
        <x:v>7600682645</x:v>
      </x:c>
      <x:c r="AE32" t="n">
        <x:v>0.3854024696785588</x:v>
      </x:c>
      <x:c r="AF32" t="n">
        <x:v>-0.1412309911110304</x:v>
      </x:c>
      <x:c r="AG32" t="n">
        <x:v>10136.81022083127</x:v>
      </x:c>
      <x:c r="AH32" t="n">
        <x:v>7518.938338485267</x:v>
      </x:c>
      <x:c r="AI32" t="n">
        <x:v>450</x:v>
      </x:c>
      <x:c r="AJ32" t="n">
        <x:v>2625</x:v>
      </x:c>
      <x:c r="AK32" t="n">
        <x:v>41.60692168621518</x:v>
      </x:c>
      <x:c r="AL32" t="n">
        <x:v>31.904419624783152</x:v>
      </x:c>
      <x:c r="AM32" t="n">
        <x:v>531.6103863350577</x:v>
      </x:c>
      <x:c r="AN32" t="n">
        <x:v>3017.875324775994</x:v>
      </x:c>
      <x:c r="AO32" t="n">
        <x:v>15.078781999999999</x:v>
      </x:c>
      <x:c r="AP32"/>
    </x:row>
    <x:row r="33">
      <x:c r="A33" t="str">
        <x:v>URANIUM_STEP6_FINAL_V1_STD_PRICE_STRESS_21614E8B_USER_SUPER_BULL_V1</x:v>
      </x:c>
      <x:c r="B33" t="str">
        <x:v>SuperBull</x:v>
      </x:c>
      <x:c r="C33" t="n">
        <x:v>2026</x:v>
      </x:c>
      <x:c r="D33" t="n">
        <x:v>110</x:v>
      </x:c>
      <x:c r="E33" t="n">
        <x:v>110</x:v>
      </x:c>
      <x:c r="F33" t="n">
        <x:v>110</x:v>
      </x:c>
      <x:c r="G33" t="n">
        <x:v>110</x:v>
      </x:c>
      <x:c r="H33" t="n">
        <x:v>7.8253679</x:v>
      </x:c>
      <x:c r="I33" t="n">
        <x:v>3.8344302709999996</x:v>
      </x:c>
      <x:c r="J33" t="n">
        <x:v>12.933695270999998</x:v>
      </x:c>
      <x:c r="K33" t="n">
        <x:v>111.07921767271705</x:v>
      </x:c>
      <x:c r="L33" t="n">
        <x:v>12.933695270999998</x:v>
      </x:c>
      <x:c r="M33" t="n">
        <x:v>0.4902369896882334</x:v>
      </x:c>
      <x:c r="N33" t="n">
        <x:v>3.8344302709999996</x:v>
      </x:c>
      <x:c r="O33" t="n">
        <x:v>11205.985068095999</x:v>
      </x:c>
      <x:c r="P33" t="n">
        <x:v>49.45649151455984</x:v>
      </x:c>
      <x:c r="Q33" t="n">
        <x:v>459.3300539939134</x:v>
      </x:c>
      <x:c r="R33" t="n">
        <x:v>1106.6572889353263</x:v>
      </x:c>
      <x:c r="S33" t="n">
        <x:v>1575.735200773001</x:v>
      </x:c>
      <x:c r="T33" t="n">
        <x:v>1217.5712635845591</x:v>
      </x:c>
      <x:c r="U33" t="n">
        <x:v>-54.47299152449466</x:v>
      </x:c>
      <x:c r="V33" t="n">
        <x:v>-113.51797790529452</x:v>
      </x:c>
      <x:c r="W33" t="n">
        <x:v>2</x:v>
      </x:c>
      <x:c r="X33" t="n">
        <x:v>-56.47299152449466</x:v>
      </x:c>
      <x:c r="Y33" t="n">
        <x:v>-115.51797790529452</x:v>
      </x:c>
      <x:c r="Z33" t="n">
        <x:v>1331.0892414898537</x:v>
      </x:c>
      <x:c r="AA33" t="n">
        <x:v>2241.1970136192</x:v>
      </x:c>
      <x:c r="AB33" t="n">
        <x:v>106.41</x:v>
      </x:c>
      <x:c r="AC33" t="n">
        <x:v>0.04805770693710733</x:v>
      </x:c>
      <x:c r="AD33" t="n">
        <x:v>7600682645</x:v>
      </x:c>
      <x:c r="AE33" t="n">
        <x:v>0.16019235645702443</x:v>
      </x:c>
      <x:c r="AF33" t="n">
        <x:v>-0.007429989405181205</x:v>
      </x:c>
      <x:c r="AG33" t="n">
        <x:v>-929.2747500346412</x:v>
      </x:c>
      <x:c r="AH33" t="n">
        <x:v>0</x:v>
      </x:c>
      <x:c r="AI33" t="n">
        <x:v>840</x:v>
      </x:c>
      <x:c r="AJ33" t="n">
        <x:v>2170</x:v>
      </x:c>
      <x:c r="AK33" t="n">
        <x:v>38.827842227378184</x:v>
      </x:c>
      <x:c r="AL33" t="n">
        <x:v>29.77340599455041</x:v>
      </x:c>
      <x:c r="AM33" t="n">
        <x:v>459.3300539939134</x:v>
      </x:c>
      <x:c r="AN33" t="n">
        <x:v>1106.6572889353263</x:v>
      </x:c>
      <x:c r="AO33" t="n">
        <x:v>9.099264999999999</x:v>
      </x:c>
      <x:c r="AP33" t="str">
        <x:v>USER_DEFINED_SUPER_BULL: direct annual uranium reference; inherits Bull execution/cost.</x:v>
      </x:c>
    </x:row>
    <x:row r="34">
      <x:c r="A34" t="str">
        <x:v>URANIUM_STEP6_FINAL_V1_STD_PRICE_STRESS_21614E8B_USER_SUPER_BULL_V1</x:v>
      </x:c>
      <x:c r="B34" t="str">
        <x:v>SuperBull</x:v>
      </x:c>
      <x:c r="C34" t="n">
        <x:v>2027</x:v>
      </x:c>
      <x:c r="D34" t="n">
        <x:v>137.2549019607843</x:v>
      </x:c>
      <x:c r="E34" t="n">
        <x:v>140</x:v>
      </x:c>
      <x:c r="F34" t="n">
        <x:v>137.2549019607843</x:v>
      </x:c>
      <x:c r="G34" t="n">
        <x:v>140</x:v>
      </x:c>
      <x:c r="H34" t="n">
        <x:v>8.7612923</x:v>
      </x:c>
      <x:c r="I34" t="n">
        <x:v>4.293033227</x:v>
      </x:c>
      <x:c r="J34" t="n">
        <x:v>14.172235226999998</x:v>
      </x:c>
      <x:c r="K34" t="n">
        <x:v>139.4886517344487</x:v>
      </x:c>
      <x:c r="L34" t="n">
        <x:v>14.172235226999998</x:v>
      </x:c>
      <x:c r="M34" t="n">
        <x:v>-0.7242673857611928</x:v>
      </x:c>
      <x:c r="N34" t="n">
        <x:v>4.293033227</x:v>
      </x:c>
      <x:c r="O34" t="n">
        <x:v>15419.554674245966</x:v>
      </x:c>
      <x:c r="P34" t="n">
        <x:v>-80.06300451436539</x:v>
      </x:c>
      <x:c r="Q34" t="n">
        <x:v>640.0309585665475</x:v>
      </x:c>
      <x:c r="R34" t="n">
        <x:v>1896.395178841259</x:v>
      </x:c>
      <x:c r="S34" t="n">
        <x:v>2413.2824143561306</x:v>
      </x:c>
      <x:c r="T34" t="n">
        <x:v>1880.1649024699245</x:v>
      </x:c>
      <x:c r="U34" t="n">
        <x:v>-810.1201420717848</x:v>
      </x:c>
      <x:c r="V34" t="n">
        <x:v>-275.7973143267109</x:v>
      </x:c>
      <x:c r="W34" t="n">
        <x:v>2.04</x:v>
      </x:c>
      <x:c r="X34" t="n">
        <x:v>-812.1601420717848</x:v>
      </x:c>
      <x:c r="Y34" t="n">
        <x:v>-277.8373143267109</x:v>
      </x:c>
      <x:c r="Z34" t="n">
        <x:v>2155.9622167966354</x:v>
      </x:c>
      <x:c r="AA34" t="n">
        <x:v>2775.519841364274</x:v>
      </x:c>
      <x:c r="AB34" t="n">
        <x:v>365.27137907536775</x:v>
      </x:c>
      <x:c r="AC34" t="n">
        <x:v>0.07421036992144767</x:v>
      </x:c>
      <x:c r="AD34" t="n">
        <x:v>7600682645</x:v>
      </x:c>
      <x:c r="AE34" t="n">
        <x:v>0.24736789973815893</x:v>
      </x:c>
      <x:c r="AF34" t="n">
        <x:v>-0.10685357881716752</x:v>
      </x:c>
      <x:c r="AG34" t="n">
        <x:v>49.25594561484155</x:v>
      </x:c>
      <x:c r="AH34" t="n">
        <x:v>0</x:v>
      </x:c>
      <x:c r="AI34" t="n">
        <x:v>820</x:v>
      </x:c>
      <x:c r="AJ34" t="n">
        <x:v>2550</x:v>
      </x:c>
      <x:c r="AK34" t="n">
        <x:v>38.827842227378184</x:v>
      </x:c>
      <x:c r="AL34" t="n">
        <x:v>29.77340599455041</x:v>
      </x:c>
      <x:c r="AM34" t="n">
        <x:v>640.0309585665475</x:v>
      </x:c>
      <x:c r="AN34" t="n">
        <x:v>1896.395178841259</x:v>
      </x:c>
      <x:c r="AO34" t="n">
        <x:v>9.879202</x:v>
      </x:c>
      <x:c r="AP34" t="str">
        <x:v>USER_DEFINED_SUPER_BULL: direct annual uranium reference; inherits Bull execution/cost.</x:v>
      </x:c>
    </x:row>
    <x:row r="35">
      <x:c r="A35" t="str">
        <x:v>URANIUM_STEP6_FINAL_V1_STD_PRICE_STRESS_21614E8B_USER_SUPER_BULL_V1</x:v>
      </x:c>
      <x:c r="B35" t="str">
        <x:v>SuperBull</x:v>
      </x:c>
      <x:c r="C35" t="n">
        <x:v>2028</x:v>
      </x:c>
      <x:c r="D35" t="n">
        <x:v>144.17531718569782</x:v>
      </x:c>
      <x:c r="E35" t="n">
        <x:v>150</x:v>
      </x:c>
      <x:c r="F35" t="n">
        <x:v>144.17531718569782</x:v>
      </x:c>
      <x:c r="G35" t="n">
        <x:v>150</x:v>
      </x:c>
      <x:c r="H35" t="n">
        <x:v>8.709296499999999</x:v>
      </x:c>
      <x:c r="I35" t="n">
        <x:v>4.267555284999999</x:v>
      </x:c>
      <x:c r="J35" t="n">
        <x:v>14.926694285</x:v>
      </x:c>
      <x:c r="K35" t="n">
        <x:v>149.29297092662193</x:v>
      </x:c>
      <x:c r="L35" t="n">
        <x:v>14.926694285</x:v>
      </x:c>
      <x:c r="M35" t="n">
        <x:v>-0.8608767786815316</x:v>
      </x:c>
      <x:c r="N35" t="n">
        <x:v>4.267555284999999</x:v>
      </x:c>
      <x:c r="O35" t="n">
        <x:v>17381.914180184416</x:v>
      </x:c>
      <x:c r="P35" t="n">
        <x:v>-100.23034704099165</x:v>
      </x:c>
      <x:c r="Q35" t="n">
        <x:v>561.9899067920564</x:v>
      </x:c>
      <x:c r="R35" t="n">
        <x:v>2231.0618011513307</x:v>
      </x:c>
      <x:c r="S35" t="n">
        <x:v>2647.1256005883165</x:v>
      </x:c>
      <x:c r="T35" t="n">
        <x:v>2056.0868940129826</x:v>
      </x:c>
      <x:c r="U35" t="n">
        <x:v>-671.2317688078176</x:v>
      </x:c>
      <x:c r="V35" t="n">
        <x:v>-318.0070577388967</x:v>
      </x:c>
      <x:c r="W35" t="n">
        <x:v>2.0808</x:v>
      </x:c>
      <x:c r="X35" t="n">
        <x:v>-673.3125688078176</x:v>
      </x:c>
      <x:c r="Y35" t="n">
        <x:v>-320.08785773889673</x:v>
      </x:c>
      <x:c r="Z35" t="n">
        <x:v>2374.093951751879</x:v>
      </x:c>
      <x:c r="AA35" t="n">
        <x:v>3128.7445524331947</x:v>
      </x:c>
      <x:c r="AB35" t="n">
        <x:v>564.0494707409773</x:v>
      </x:c>
      <x:c r="AC35" t="n">
        <x:v>0.08115403536939737</x:v>
      </x:c>
      <x:c r="AD35" t="n">
        <x:v>7600682645</x:v>
      </x:c>
      <x:c r="AE35" t="n">
        <x:v>0.2705134512313246</x:v>
      </x:c>
      <x:c r="AF35" t="n">
        <x:v>-0.08858580212538496</x:v>
      </x:c>
      <x:c r="AG35" t="n">
        <x:v>1185.9878578179257</x:v>
      </x:c>
      <x:c r="AH35" t="n">
        <x:v>0</x:v>
      </x:c>
      <x:c r="AI35" t="n">
        <x:v>650</x:v>
      </x:c>
      <x:c r="AJ35" t="n">
        <x:v>2700</x:v>
      </x:c>
      <x:c r="AK35" t="n">
        <x:v>38.05128538283062</x:v>
      </x:c>
      <x:c r="AL35" t="n">
        <x:v>29.1779378746594</x:v>
      </x:c>
      <x:c r="AM35" t="n">
        <x:v>561.9899067920564</x:v>
      </x:c>
      <x:c r="AN35" t="n">
        <x:v>2231.0618011513307</x:v>
      </x:c>
      <x:c r="AO35" t="n">
        <x:v>10.659139</x:v>
      </x:c>
      <x:c r="AP35" t="str">
        <x:v>USER_DEFINED_SUPER_BULL: direct annual uranium reference; inherits Bull execution/cost.</x:v>
      </x:c>
    </x:row>
    <x:row r="36">
      <x:c r="A36" t="str">
        <x:v>URANIUM_STEP6_FINAL_V1_STD_PRICE_STRESS_21614E8B_USER_SUPER_BULL_V1</x:v>
      </x:c>
      <x:c r="B36" t="str">
        <x:v>SuperBull</x:v>
      </x:c>
      <x:c r="C36" t="n">
        <x:v>2029</x:v>
      </x:c>
      <x:c r="D36" t="n">
        <x:v>150.7715735275271</x:v>
      </x:c>
      <x:c r="E36" t="n">
        <x:v>160</x:v>
      </x:c>
      <x:c r="F36" t="n">
        <x:v>150.7715735275271</x:v>
      </x:c>
      <x:c r="G36" t="n">
        <x:v>160</x:v>
      </x:c>
      <x:c r="H36" t="n">
        <x:v>8.839286</x:v>
      </x:c>
      <x:c r="I36" t="n">
        <x:v>4.33125014</x:v>
      </x:c>
      <x:c r="J36" t="n">
        <x:v>15.77032614</x:v>
      </x:c>
      <x:c r="K36" t="n">
        <x:v>161.90660230794592</x:v>
      </x:c>
      <x:c r="L36" t="n">
        <x:v>15.77032614</x:v>
      </x:c>
      <x:c r="M36" t="n">
        <x:v>1.76865761160567</x:v>
      </x:c>
      <x:c r="N36" t="n">
        <x:v>4.33125014</x:v>
      </x:c>
      <x:c r="O36" t="n">
        <x:v>19915.895396401553</x:v>
      </x:c>
      <x:c r="P36" t="n">
        <x:v>217.55999744711593</x:v>
      </x:c>
      <x:c r="Q36" t="n">
        <x:v>612.6257878405366</x:v>
      </x:c>
      <x:c r="R36" t="n">
        <x:v>2486.6064879447117</x:v>
      </x:c>
      <x:c r="S36" t="n">
        <x:v>3268.2249775389055</x:v>
      </x:c>
      <x:c r="T36" t="n">
        <x:v>2606.172771746743</x:v>
      </x:c>
      <x:c r="U36" t="n">
        <x:v>-484.29128158980257</x:v>
      </x:c>
      <x:c r="V36" t="n">
        <x:v>-28.174662670718163</x:v>
      </x:c>
      <x:c r="W36" t="n">
        <x:v>2.1224160000000003</x:v>
      </x:c>
      <x:c r="X36" t="n">
        <x:v>-486.41369758980255</x:v>
      </x:c>
      <x:c r="Y36" t="n">
        <x:v>-30.297078670718165</x:v>
      </x:c>
      <x:c r="Z36" t="n">
        <x:v>2634.347434417461</x:v>
      </x:c>
      <x:c r="AA36" t="n">
        <x:v>3584.861171352279</x:v>
      </x:c>
      <x:c r="AB36" t="n">
        <x:v>616.8260682038948</x:v>
      </x:c>
      <x:c r="AC36" t="n">
        <x:v>0.10286600138980317</x:v>
      </x:c>
      <x:c r="AD36" t="n">
        <x:v>7600682645</x:v>
      </x:c>
      <x:c r="AE36" t="n">
        <x:v>0.3428866712993439</x:v>
      </x:c>
      <x:c r="AF36" t="n">
        <x:v>-0.06399605407940336</x:v>
      </x:c>
      <x:c r="AG36" t="n">
        <x:v>2717.0955264416893</x:v>
      </x:c>
      <x:c r="AH36" t="n">
        <x:v>924.6649407655498</x:v>
      </x:c>
      <x:c r="AI36" t="n">
        <x:v>650</x:v>
      </x:c>
      <x:c r="AJ36" t="n">
        <x:v>2750</x:v>
      </x:c>
      <x:c r="AK36" t="n">
        <x:v>38.05128538283062</x:v>
      </x:c>
      <x:c r="AL36" t="n">
        <x:v>29.1779378746594</x:v>
      </x:c>
      <x:c r="AM36" t="n">
        <x:v>612.6257878405366</x:v>
      </x:c>
      <x:c r="AN36" t="n">
        <x:v>2486.6064879447117</x:v>
      </x:c>
      <x:c r="AO36" t="n">
        <x:v>11.439076</x:v>
      </x:c>
      <x:c r="AP36" t="str">
        <x:v>USER_DEFINED_SUPER_BULL: direct annual uranium reference; inherits Bull execution/cost.</x:v>
      </x:c>
    </x:row>
    <x:row r="37">
      <x:c r="A37" t="str">
        <x:v>URANIUM_STEP6_FINAL_V1_STD_PRICE_STRESS_21614E8B_USER_SUPER_BULL_V1</x:v>
      </x:c>
      <x:c r="B37" t="str">
        <x:v>SuperBull</x:v>
      </x:c>
      <x:c r="C37" t="n">
        <x:v>2030</x:v>
      </x:c>
      <x:c r="D37" t="n">
        <x:v>157.0537224245074</x:v>
      </x:c>
      <x:c r="E37" t="n">
        <x:v>170</x:v>
      </x:c>
      <x:c r="F37" t="n">
        <x:v>157.0537224245074</x:v>
      </x:c>
      <x:c r="G37" t="n">
        <x:v>170</x:v>
      </x:c>
      <x:c r="H37" t="n">
        <x:v>8.7872902</x:v>
      </x:c>
      <x:c r="I37" t="n">
        <x:v>4.305772198</x:v>
      </x:c>
      <x:c r="J37" t="n">
        <x:v>16.524785197999996</x:v>
      </x:c>
      <x:c r="K37" t="n">
        <x:v>171.9243130474183</x:v>
      </x:c>
      <x:c r="L37" t="n">
        <x:v>16.524785197999996</x:v>
      </x:c>
      <x:c r="M37" t="n">
        <x:v>1.7887534137704924</x:v>
      </x:c>
      <x:c r="N37" t="n">
        <x:v>4.305772198</x:v>
      </x:c>
      <x:c r="O37" t="n">
        <x:v>22159.896278693905</x:v>
      </x:c>
      <x:c r="P37" t="n">
        <x:v>230.55837429102345</x:v>
      </x:c>
      <x:c r="Q37" t="n">
        <x:v>639.9952367841652</x:v>
      </x:c>
      <x:c r="R37" t="n">
        <x:v>2691.267737137609</x:v>
      </x:c>
      <x:c r="S37" t="n">
        <x:v>3510.450603678286</x:v>
      </x:c>
      <x:c r="T37" t="n">
        <x:v>2791.3781844309506</x:v>
      </x:c>
      <x:c r="U37" t="n">
        <x:v>-444.11550221518104</x:v>
      </x:c>
      <x:c r="V37" t="n">
        <x:v>-40.195343402557626</x:v>
      </x:c>
      <x:c r="W37" t="n">
        <x:v>2.16486432</x:v>
      </x:c>
      <x:c r="X37" t="n">
        <x:v>-446.28036653518103</x:v>
      </x:c>
      <x:c r="Y37" t="n">
        <x:v>-42.360207722557625</x:v>
      </x:c>
      <x:c r="Z37" t="n">
        <x:v>2831.573527833508</x:v>
      </x:c>
      <x:c r="AA37" t="n">
        <x:v>3988.7813301649026</x:v>
      </x:c>
      <x:c r="AB37" t="n">
        <x:v>781.8518315240228</x:v>
      </x:c>
      <x:c r="AC37" t="n">
        <x:v>0.1101760847599874</x:v>
      </x:c>
      <x:c r="AD37" t="n">
        <x:v>7600682645</x:v>
      </x:c>
      <x:c r="AE37" t="n">
        <x:v>0.36725361586662464</x:v>
      </x:c>
      <x:c r="AF37" t="n">
        <x:v>-0.05871582690388477</x:v>
      </x:c>
      <x:c r="AG37" t="n">
        <x:v>4320.536856215994</x:v>
      </x:c>
      <x:c r="AH37" t="n">
        <x:v>2326.1461911335427</x:v>
      </x:c>
      <x:c r="AI37" t="n">
        <x:v>630</x:v>
      </x:c>
      <x:c r="AJ37" t="n">
        <x:v>2750</x:v>
      </x:c>
      <x:c r="AK37" t="n">
        <x:v>38.622054663573074</x:v>
      </x:c>
      <x:c r="AL37" t="n">
        <x:v>29.615606942779287</x:v>
      </x:c>
      <x:c r="AM37" t="n">
        <x:v>639.9952367841652</x:v>
      </x:c>
      <x:c r="AN37" t="n">
        <x:v>2691.267737137609</x:v>
      </x:c>
      <x:c r="AO37" t="n">
        <x:v>12.219012999999999</x:v>
      </x:c>
      <x:c r="AP37" t="str">
        <x:v>USER_DEFINED_SUPER_BULL: direct annual uranium reference; inherits Bull execution/cost.</x:v>
      </x:c>
    </x:row>
    <x:row r="38">
      <x:c r="A38" t="str">
        <x:v>URANIUM_STEP6_FINAL_V1_STD_PRICE_STRESS_21614E8B_USER_SUPER_BULL_V1</x:v>
      </x:c>
      <x:c r="B38" t="str">
        <x:v>SuperBull</x:v>
      </x:c>
      <x:c r="C38" t="n">
        <x:v>2031</x:v>
      </x:c>
      <x:c r="D38" t="n">
        <x:v>153.9742376710857</x:v>
      </x:c>
      <x:c r="E38" t="n">
        <x:v>170</x:v>
      </x:c>
      <x:c r="F38" t="n">
        <x:v>153.9742376710857</x:v>
      </x:c>
      <x:c r="G38" t="n">
        <x:v>170</x:v>
      </x:c>
      <x:c r="H38" t="n">
        <x:v>8.644301749999999</x:v>
      </x:c>
      <x:c r="I38" t="n">
        <x:v>4.2357078575</x:v>
      </x:c>
      <x:c r="J38" t="n">
        <x:v>17.234657857499997</x:v>
      </x:c>
      <x:c r="K38" t="n">
        <x:v>171.97660323020557</x:v>
      </x:c>
      <x:c r="L38" t="n">
        <x:v>17.234657857499997</x:v>
      </x:c>
      <x:c r="M38" t="n">
        <x:v>1.7866309635669804</x:v>
      </x:c>
      <x:c r="N38" t="n">
        <x:v>4.2357078575</x:v>
      </x:c>
      <x:c r="O38" t="n">
        <x:v>23118.87174610745</x:v>
      </x:c>
      <x:c r="P38" t="n">
        <x:v>240.17739232260107</x:v>
      </x:c>
      <x:c r="Q38" t="n">
        <x:v>606.756171731837</x:v>
      </x:c>
      <x:c r="R38" t="n">
        <x:v>2657.1789580370646</x:v>
      </x:c>
      <x:c r="S38" t="n">
        <x:v>3449.9275516280486</x:v>
      </x:c>
      <x:c r="T38" t="n">
        <x:v>2731.46045187625</x:v>
      </x:c>
      <x:c r="U38" t="n">
        <x:v>-215.49999256175522</x:v>
      </x:c>
      <x:c r="V38" t="n">
        <x:v>-42.88440842731677</x:v>
      </x:c>
      <x:c r="W38" t="n">
        <x:v>2.2081616064</x:v>
      </x:c>
      <x:c r="X38" t="n">
        <x:v>-217.70815416815523</x:v>
      </x:c>
      <x:c r="Y38" t="n">
        <x:v>-45.09257003371677</x:v>
      </x:c>
      <x:c r="Z38" t="n">
        <x:v>2774.3448603035663</x:v>
      </x:c>
      <x:c r="AA38" t="n">
        <x:v>4161.396914299341</x:v>
      </x:c>
      <x:c r="AB38" t="n">
        <x:v>837.4134553292852</x:v>
      </x:c>
      <x:c r="AC38" t="n">
        <x:v>0.10781112353137524</x:v>
      </x:c>
      <x:c r="AD38" t="n">
        <x:v>7600682645</x:v>
      </x:c>
      <x:c r="AE38" t="n">
        <x:v>0.35937041177125084</x:v>
      </x:c>
      <x:c r="AF38" t="n">
        <x:v>-0.02864323697442774</x:v>
      </x:c>
      <x:c r="AG38" t="n">
        <x:v>6039.76010702212</x:v>
      </x:c>
      <x:c r="AH38" t="n">
        <x:v>3959.0616498724494</x:v>
      </x:c>
      <x:c r="AI38" t="n">
        <x:v>600</x:v>
      </x:c>
      <x:c r="AJ38" t="n">
        <x:v>2725</x:v>
      </x:c>
      <x:c r="AK38" t="n">
        <x:v>39.201385483526664</x:v>
      </x:c>
      <x:c r="AL38" t="n">
        <x:v>30.059841046920972</x:v>
      </x:c>
      <x:c r="AM38" t="n">
        <x:v>606.756171731837</x:v>
      </x:c>
      <x:c r="AN38" t="n">
        <x:v>2657.1789580370646</x:v>
      </x:c>
      <x:c r="AO38" t="n">
        <x:v>12.998949999999999</x:v>
      </x:c>
      <x:c r="AP38" t="str">
        <x:v>USER_DEFINED_SUPER_BULL: direct annual uranium reference; inherits Bull execution/cost.</x:v>
      </x:c>
    </x:row>
    <x:row r="39">
      <x:c r="A39" t="str">
        <x:v>URANIUM_STEP6_FINAL_V1_STD_PRICE_STRESS_21614E8B_USER_SUPER_BULL_V1</x:v>
      </x:c>
      <x:c r="B39" t="str">
        <x:v>SuperBull</x:v>
      </x:c>
      <x:c r="C39" t="n">
        <x:v>2032</x:v>
      </x:c>
      <x:c r="D39" t="n">
        <x:v>150.95513497165265</x:v>
      </x:c>
      <x:c r="E39" t="n">
        <x:v>170</x:v>
      </x:c>
      <x:c r="F39" t="n">
        <x:v>150.95513497165265</x:v>
      </x:c>
      <x:c r="G39" t="n">
        <x:v>170</x:v>
      </x:c>
      <x:c r="H39" t="n">
        <x:v>8.5013133</x:v>
      </x:c>
      <x:c r="I39" t="n">
        <x:v>4.1656435169999995</x:v>
      </x:c>
      <x:c r="J39" t="n">
        <x:v>17.684551517</x:v>
      </x:c>
      <x:c r="K39" t="n">
        <x:v>172.01049570044202</x:v>
      </x:c>
      <x:c r="L39" t="n">
        <x:v>17.684551517</x:v>
      </x:c>
      <x:c r="M39" t="n">
        <x:v>1.7816569187965972</x:v>
      </x:c>
      <x:c r="N39" t="n">
        <x:v>4.1656435169999995</x:v>
      </x:c>
      <x:c r="O39" t="n">
        <x:v>23727.042086897556</x:v>
      </x:c>
      <x:c r="P39" t="n">
        <x:v>245.7608678154077</x:v>
      </x:c>
      <x:c r="Q39" t="n">
        <x:v>573.7540426242108</x:v>
      </x:c>
      <x:c r="R39" t="n">
        <x:v>2623.123725994592</x:v>
      </x:c>
      <x:c r="S39" t="n">
        <x:v>3386.0546675891947</x:v>
      </x:c>
      <x:c r="T39" t="n">
        <x:v>2671.6252856360884</x:v>
      </x:c>
      <x:c r="U39" t="n">
        <x:v>-155.19147903211254</x:v>
      </x:c>
      <x:c r="V39" t="n">
        <x:v>-45.72081768989395</x:v>
      </x:c>
      <x:c r="W39" t="n">
        <x:v>2.252324838528</x:v>
      </x:c>
      <x:c r="X39" t="n">
        <x:v>-157.44380387064055</x:v>
      </x:c>
      <x:c r="Y39" t="n">
        <x:v>-47.973142528421945</x:v>
      </x:c>
      <x:c r="Z39" t="n">
        <x:v>2717.3461033259823</x:v>
      </x:c>
      <x:c r="AA39" t="n">
        <x:v>4270.86757564156</x:v>
      </x:c>
      <x:c r="AB39" t="n">
        <x:v>819.4381355628749</x:v>
      </x:c>
      <x:c r="AC39" t="n">
        <x:v>0.10544942120666932</x:v>
      </x:c>
      <x:c r="AD39" t="n">
        <x:v>7600682645</x:v>
      </x:c>
      <x:c r="AE39" t="n">
        <x:v>0.35149807068889777</x:v>
      </x:c>
      <x:c r="AF39" t="n">
        <x:v>-0.020714429377499757</x:v>
      </x:c>
      <x:c r="AG39" t="n">
        <x:v>7780.224270914588</x:v>
      </x:c>
      <x:c r="AH39" t="n">
        <x:v>5644.790483093808</x:v>
      </x:c>
      <x:c r="AI39" t="n">
        <x:v>570</x:v>
      </x:c>
      <x:c r="AJ39" t="n">
        <x:v>2700</x:v>
      </x:c>
      <x:c r="AK39" t="n">
        <x:v>39.78940626577956</x:v>
      </x:c>
      <x:c r="AL39" t="n">
        <x:v>30.510738662624785</x:v>
      </x:c>
      <x:c r="AM39" t="n">
        <x:v>573.7540426242108</x:v>
      </x:c>
      <x:c r="AN39" t="n">
        <x:v>2623.123725994592</x:v>
      </x:c>
      <x:c r="AO39" t="n">
        <x:v>13.518908</x:v>
      </x:c>
      <x:c r="AP39" t="str">
        <x:v>USER_DEFINED_SUPER_BULL: direct annual uranium reference; inherits Bull execution/cost.</x:v>
      </x:c>
    </x:row>
    <x:row r="40">
      <x:c r="A40" t="str">
        <x:v>URANIUM_STEP6_FINAL_V1_STD_PRICE_STRESS_21614E8B_USER_SUPER_BULL_V1</x:v>
      </x:c>
      <x:c r="B40" t="str">
        <x:v>SuperBull</x:v>
      </x:c>
      <x:c r="C40" t="n">
        <x:v>2033</x:v>
      </x:c>
      <x:c r="D40" t="n">
        <x:v>147.99523036436534</x:v>
      </x:c>
      <x:c r="E40" t="n">
        <x:v>170</x:v>
      </x:c>
      <x:c r="F40" t="n">
        <x:v>147.99523036436534</x:v>
      </x:c>
      <x:c r="G40" t="n">
        <x:v>170</x:v>
      </x:c>
      <x:c r="H40" t="n">
        <x:v>8.358324849999999</x:v>
      </x:c>
      <x:c r="I40" t="n">
        <x:v>4.095579176499999</x:v>
      </x:c>
      <x:c r="J40" t="n">
        <x:v>18.134445176499998</x:v>
      </x:c>
      <x:c r="K40" t="n">
        <x:v>172.04278248420212</x:v>
      </x:c>
      <x:c r="L40" t="n">
        <x:v>18.134445176499998</x:v>
      </x:c>
      <x:c r="M40" t="n">
        <x:v>1.777076538761187</x:v>
      </x:c>
      <x:c r="N40" t="n">
        <x:v>4.095579176499999</x:v>
      </x:c>
      <x:c r="O40" t="n">
        <x:v>24335.223174383762</x:v>
      </x:c>
      <x:c r="P40" t="n">
        <x:v>251.36511711955114</x:v>
      </x:c>
      <x:c r="Q40" t="n">
        <x:v>540.9945069113945</x:v>
      </x:c>
      <x:c r="R40" t="n">
        <x:v>2589.10388830543</x:v>
      </x:c>
      <x:c r="S40" t="n">
        <x:v>3322.40195639527</x:v>
      </x:c>
      <x:c r="T40" t="n">
        <x:v>2611.968487686347</x:v>
      </x:c>
      <x:c r="U40" t="n">
        <x:v>-158.08774399547096</x:v>
      </x:c>
      <x:c r="V40" t="n">
        <x:v>-48.61514824795344</x:v>
      </x:c>
      <x:c r="W40" t="n">
        <x:v>2.29737133529856</x:v>
      </x:c>
      <x:c r="X40" t="n">
        <x:v>-160.3851153307695</x:v>
      </x:c>
      <x:c r="Y40" t="n">
        <x:v>-50.912519583252</x:v>
      </x:c>
      <x:c r="Z40" t="n">
        <x:v>2660.5836359343007</x:v>
      </x:c>
      <x:c r="AA40" t="n">
        <x:v>4380.340171389077</x:v>
      </x:c>
      <x:c r="AB40" t="n">
        <x:v>801.4875856908264</x:v>
      </x:c>
      <x:c r="AC40" t="n">
        <x:v>0.10309475910316791</x:v>
      </x:c>
      <x:c r="AD40" t="n">
        <x:v>7600682645</x:v>
      </x:c>
      <x:c r="AE40" t="n">
        <x:v>0.34364919701055974</x:v>
      </x:c>
      <x:c r="AF40" t="n">
        <x:v>-0.021101409284109047</x:v>
      </x:c>
      <x:c r="AG40" t="n">
        <x:v>9478.935205827293</x:v>
      </x:c>
      <x:c r="AH40" t="n">
        <x:v>7288.7651201327535</x:v>
      </x:c>
      <x:c r="AI40" t="n">
        <x:v>540</x:v>
      </x:c>
      <x:c r="AJ40" t="n">
        <x:v>2675</x:v>
      </x:c>
      <x:c r="AK40" t="n">
        <x:v>40.38624735976625</x:v>
      </x:c>
      <x:c r="AL40" t="n">
        <x:v>30.968399742564156</x:v>
      </x:c>
      <x:c r="AM40" t="n">
        <x:v>540.9945069113945</x:v>
      </x:c>
      <x:c r="AN40" t="n">
        <x:v>2589.10388830543</x:v>
      </x:c>
      <x:c r="AO40" t="n">
        <x:v>14.038865999999999</x:v>
      </x:c>
      <x:c r="AP40" t="str">
        <x:v>USER_DEFINED_SUPER_BULL: direct annual uranium reference; inherits Bull execution/cost.</x:v>
      </x:c>
    </x:row>
    <x:row r="41">
      <x:c r="A41" t="str">
        <x:v>URANIUM_STEP6_FINAL_V1_STD_PRICE_STRESS_21614E8B_USER_SUPER_BULL_V1</x:v>
      </x:c>
      <x:c r="B41" t="str">
        <x:v>SuperBull</x:v>
      </x:c>
      <x:c r="C41" t="n">
        <x:v>2034</x:v>
      </x:c>
      <x:c r="D41" t="n">
        <x:v>145.09336310231893</x:v>
      </x:c>
      <x:c r="E41" t="n">
        <x:v>170</x:v>
      </x:c>
      <x:c r="F41" t="n">
        <x:v>145.09336310231893</x:v>
      </x:c>
      <x:c r="G41" t="n">
        <x:v>170</x:v>
      </x:c>
      <x:c r="H41" t="n">
        <x:v>8.1893385</x:v>
      </x:c>
      <x:c r="I41" t="n">
        <x:v>4.012775865</x:v>
      </x:c>
      <x:c r="J41" t="n">
        <x:v>18.571599865</x:v>
      </x:c>
      <x:c r="K41" t="n">
        <x:v>172.07363214911496</x:v>
      </x:c>
      <x:c r="L41" t="n">
        <x:v>18.571599865</x:v>
      </x:c>
      <x:c r="M41" t="n">
        <x:v>1.7711814940331383</x:v>
      </x:c>
      <x:c r="N41" t="n">
        <x:v>4.012775865</x:v>
      </x:c>
      <x:c r="O41" t="n">
        <x:v>24926.324620006388</x:v>
      </x:c>
      <x:c r="P41" t="n">
        <x:v>256.5706571647153</x:v>
      </x:c>
      <x:c r="Q41" t="n">
        <x:v>498.51307691805096</x:v>
      </x:c>
      <x:c r="R41" t="n">
        <x:v>2555.121340135584</x:v>
      </x:c>
      <x:c r="S41" t="n">
        <x:v>3248.6111017135645</x:v>
      </x:c>
      <x:c r="T41" t="n">
        <x:v>2543.795325417456</x:v>
      </x:c>
      <x:c r="U41" t="n">
        <x:v>-158.19218929020604</x:v>
      </x:c>
      <x:c r="V41" t="n">
        <x:v>-51.79392907813377</x:v>
      </x:c>
      <x:c r="W41" t="n">
        <x:v>2.3433187620045315</x:v>
      </x:c>
      <x:c r="X41" t="n">
        <x:v>-160.5355080522106</x:v>
      </x:c>
      <x:c r="Y41" t="n">
        <x:v>-54.1372478401383</x:v>
      </x:c>
      <x:c r="Z41" t="n">
        <x:v>2595.5892544955896</x:v>
      </x:c>
      <x:c r="AA41" t="n">
        <x:v>4486.738431601149</x:v>
      </x:c>
      <x:c r="AB41" t="n">
        <x:v>783.5905463059041</x:v>
      </x:c>
      <x:c r="AC41" t="n">
        <x:v>0.10040395491676744</x:v>
      </x:c>
      <x:c r="AD41" t="n">
        <x:v>7600682645</x:v>
      </x:c>
      <x:c r="AE41" t="n">
        <x:v>0.33467984972255815</x:v>
      </x:c>
      <x:c r="AF41" t="n">
        <x:v>-0.02112119602280942</x:v>
      </x:c>
      <x:c r="AG41" t="n">
        <x:v>11130.398405964766</x:v>
      </x:c>
      <x:c r="AH41" t="n">
        <x:v>8887.029190164192</x:v>
      </x:c>
      <x:c r="AI41" t="n">
        <x:v>500</x:v>
      </x:c>
      <x:c r="AJ41" t="n">
        <x:v>2650</x:v>
      </x:c>
      <x:c r="AK41" t="n">
        <x:v>40.99204107016274</x:v>
      </x:c>
      <x:c r="AL41" t="n">
        <x:v>31.432925738702615</x:v>
      </x:c>
      <x:c r="AM41" t="n">
        <x:v>498.51307691805096</x:v>
      </x:c>
      <x:c r="AN41" t="n">
        <x:v>2555.121340135584</x:v>
      </x:c>
      <x:c r="AO41" t="n">
        <x:v>14.558824</x:v>
      </x:c>
      <x:c r="AP41" t="str">
        <x:v>USER_DEFINED_SUPER_BULL: direct annual uranium reference; inherits Bull execution/cost.</x:v>
      </x:c>
    </x:row>
    <x:row r="42">
      <x:c r="A42" t="str">
        <x:v>URANIUM_STEP6_FINAL_V1_STD_PRICE_STRESS_21614E8B_USER_SUPER_BULL_V1</x:v>
      </x:c>
      <x:c r="B42" t="str">
        <x:v>SuperBull</x:v>
      </x:c>
      <x:c r="C42" t="n">
        <x:v>2035</x:v>
      </x:c>
      <x:c r="D42" t="n">
        <x:v>142.24839519835191</x:v>
      </x:c>
      <x:c r="E42" t="n">
        <x:v>170</x:v>
      </x:c>
      <x:c r="F42" t="n">
        <x:v>142.24839519835191</x:v>
      </x:c>
      <x:c r="G42" t="n">
        <x:v>170</x:v>
      </x:c>
      <x:c r="H42" t="n">
        <x:v>7.99435425</x:v>
      </x:c>
      <x:c r="I42" t="n">
        <x:v>3.9172335824999998</x:v>
      </x:c>
      <x:c r="J42" t="n">
        <x:v>18.9960155825</x:v>
      </x:c>
      <x:c r="K42" t="n">
        <x:v>172.10320745644051</x:v>
      </x:c>
      <x:c r="L42" t="n">
        <x:v>18.9960155825</x:v>
      </x:c>
      <x:c r="M42" t="n">
        <x:v>1.7641024196222819</x:v>
      </x:c>
      <x:c r="N42" t="n">
        <x:v>3.9172335824999998</x:v>
      </x:c>
      <x:c r="O42" t="n">
        <x:v>25500.34664299804</x:v>
      </x:c>
      <x:c r="P42" t="n">
        <x:v>261.3851530077124</x:v>
      </x:c>
      <x:c r="Q42" t="n">
        <x:v>446.46227789499767</x:v>
      </x:c>
      <x:c r="R42" t="n">
        <x:v>2521.178025542311</x:v>
      </x:c>
      <x:c r="S42" t="n">
        <x:v>3164.843424255168</x:v>
      </x:c>
      <x:c r="T42" t="n">
        <x:v>2467.243946973891</x:v>
      </x:c>
      <x:c r="U42" t="n">
        <x:v>-158.57427508631946</x:v>
      </x:c>
      <x:c r="V42" t="n">
        <x:v>-55.25031094782145</x:v>
      </x:c>
      <x:c r="W42" t="n">
        <x:v>2.390185137244622</x:v>
      </x:c>
      <x:c r="X42" t="n">
        <x:v>-160.9644602235641</x:v>
      </x:c>
      <x:c r="Y42" t="n">
        <x:v>-57.64049608506607</x:v>
      </x:c>
      <x:c r="Z42" t="n">
        <x:v>2522.4942579217122</x:v>
      </x:c>
      <x:c r="AA42" t="n">
        <x:v>4590.062395739647</x:v>
      </x:c>
      <x:c r="AB42" t="n">
        <x:v>763.1385976252367</x:v>
      </x:c>
      <x:c r="AC42" t="n">
        <x:v>0.09738246137392403</x:v>
      </x:c>
      <x:c r="AD42" t="n">
        <x:v>7600682645</x:v>
      </x:c>
      <x:c r="AE42" t="n">
        <x:v>0.3246082045797468</x:v>
      </x:c>
      <x:c r="AF42" t="n">
        <x:v>-0.02117763202880892</x:v>
      </x:c>
      <x:c r="AG42" t="n">
        <x:v>12728.789606037679</x:v>
      </x:c>
      <x:c r="AH42" t="n">
        <x:v>10433.758408167854</x:v>
      </x:c>
      <x:c r="AI42" t="n">
        <x:v>450</x:v>
      </x:c>
      <x:c r="AJ42" t="n">
        <x:v>2625</x:v>
      </x:c>
      <x:c r="AK42" t="n">
        <x:v>41.60692168621518</x:v>
      </x:c>
      <x:c r="AL42" t="n">
        <x:v>31.904419624783152</x:v>
      </x:c>
      <x:c r="AM42" t="n">
        <x:v>446.46227789499767</x:v>
      </x:c>
      <x:c r="AN42" t="n">
        <x:v>2521.178025542311</x:v>
      </x:c>
      <x:c r="AO42" t="n">
        <x:v>15.078781999999999</x:v>
      </x:c>
      <x:c r="AP42" t="str">
        <x:v>USER_DEFINED_SUPER_BULL: direct annual uranium reference; inherits Bull execution/cost.</x:v>
      </x:c>
    </x:row>
  </x:sheetData>
  <x:pageMargins left="0.7" right="0.7" top="0.75" bottom="0.75" header="0.3" footer="0.3"/>
  <x:tableParts count="1">
    <x:tablePart xmlns:r="http://schemas.openxmlformats.org/officeDocument/2006/relationships" r:id="Rb6ae8eb2106f469d"/>
  </x:tableParts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34" hidden="0" customWidth="1"/>
  </x:cols>
  <x:sheetData>
    <x:row r="1">
      <x:c r="A1" s="32" t="str">
        <x:v>scenario</x:v>
      </x:c>
      <x:c r="B1" s="32" t="str">
        <x:v>valuation_date</x:v>
      </x:c>
      <x:c r="C1" s="32" t="str">
        <x:v>target_year</x:v>
      </x:c>
      <x:c r="D1" s="32" t="str">
        <x:v>method</x:v>
      </x:c>
      <x:c r="E1" s="32" t="str">
        <x:v>metric</x:v>
      </x:c>
      <x:c r="F1" s="32" t="str">
        <x:v>metric_value</x:v>
      </x:c>
      <x:c r="G1" s="32" t="str">
        <x:v>valuation_multiple_or_discount_rate</x:v>
      </x:c>
      <x:c r="H1" s="32" t="str">
        <x:v>enterprise_or_equity_value</x:v>
      </x:c>
      <x:c r="I1" s="32" t="str">
        <x:v>fair_value_per_share</x:v>
      </x:c>
      <x:c r="J1" s="32" t="str">
        <x:v>method_validity</x:v>
      </x:c>
      <x:c r="K1" s="32" t="str">
        <x:v>current_price</x:v>
      </x:c>
      <x:c r="L1" s="32" t="str">
        <x:v>upside_downside_pct</x:v>
      </x:c>
      <x:c r="M1" s="32" t="str">
        <x:v>cumulative_dividend_per_share</x:v>
      </x:c>
      <x:c r="N1" s="32" t="str">
        <x:v>annualized_TSR</x:v>
      </x:c>
      <x:c r="O1" s="32" t="str">
        <x:v>max_entry_price_for_11pct</x:v>
      </x:c>
      <x:c r="P1" s="32" t="str">
        <x:v>margin_of_safety_pct</x:v>
      </x:c>
      <x:c r="Q1" s="32" t="str">
        <x:v>confidence_level</x:v>
      </x:c>
      <x:c r="R1" s="32" t="str">
        <x:v>notes</x:v>
      </x:c>
    </x:row>
    <x:row r="2">
      <x:c r="A2" t="str">
        <x:v>Bear</x:v>
      </x:c>
      <x:c r="B2" t="str">
        <x:v>2026-08-21</x:v>
      </x:c>
      <x:c r="C2" t="n">
        <x:v>2026</x:v>
      </x:c>
      <x:c r="D2" t="str">
        <x:v>SOTP_MINE_NAV_DCF</x:v>
      </x:c>
      <x:c r="E2" t="str">
        <x:v>Finite-life equity value</x:v>
      </x:c>
      <x:c r="F2" t="n">
        <x:v>5288.0911948452995</x:v>
      </x:c>
      <x:c r="G2" t="str">
        <x:v>11.00%</x:v>
      </x:c>
      <x:c r="H2" t="n">
        <x:v>5288.0911948452995</x:v>
      </x:c>
      <x:c r="I2" t="n">
        <x:v>0.6957389805406484</x:v>
      </x:c>
      <x:c r="J2" t="str">
        <x:v>VALID</x:v>
      </x:c>
      <x:c r="K2" t="n">
        <x:v>2.97</x:v>
      </x:c>
      <x:c r="L2" t="n">
        <x:v>-0.7657444509964146</x:v>
      </x:c>
      <x:c r="M2" t="n">
        <x:v>0</x:v>
      </x:c>
      <x:c r="N2" t="n">
        <x:v>-0.981973838098829</x:v>
      </x:c>
      <x:c r="O2" t="n">
        <x:v>0.6699876224249346</x:v>
      </x:c>
      <x:c r="P2" t="n">
        <x:v>-0.7744149419444665</x:v>
      </x:c>
      <x:c r="Q2" t="str">
        <x:v>Medium</x:v>
      </x:c>
      <x:c r="R2"/>
    </x:row>
    <x:row r="3">
      <x:c r="A3" t="str">
        <x:v>Bear</x:v>
      </x:c>
      <x:c r="B3" t="str">
        <x:v>2026-08-21</x:v>
      </x:c>
      <x:c r="C3" t="n">
        <x:v>2026</x:v>
      </x:c>
      <x:c r="D3" t="str">
        <x:v>CASH_UPSTREAM_DCF</x:v>
      </x:c>
      <x:c r="E3" t="str">
        <x:v>Finite-life equity value</x:v>
      </x:c>
      <x:c r="F3" t="n">
        <x:v>1888.6440966219443</x:v>
      </x:c>
      <x:c r="G3" t="str">
        <x:v>11.00%</x:v>
      </x:c>
      <x:c r="H3" t="n">
        <x:v>1888.6440966219443</x:v>
      </x:c>
      <x:c r="I3" t="n">
        <x:v>0.24848348297561954</x:v>
      </x:c>
      <x:c r="J3" t="str">
        <x:v>SECONDARY</x:v>
      </x:c>
      <x:c r="K3" t="n">
        <x:v>2.97</x:v>
      </x:c>
      <x:c r="L3" t="n">
        <x:v>-0.9163355276176365</x:v>
      </x:c>
      <x:c r="M3" t="n">
        <x:v>0</x:v>
      </x:c>
      <x:c r="N3" t="n">
        <x:v>-0.9989561882447493</x:v>
      </x:c>
      <x:c r="O3" t="n">
        <x:v>0.2392863740958315</x:v>
      </x:c>
      <x:c r="P3" t="n">
        <x:v>-0.9194321972741308</x:v>
      </x:c>
      <x:c r="Q3" t="str">
        <x:v>Medium-Low</x:v>
      </x:c>
      <x:c r="R3"/>
    </x:row>
    <x:row r="4">
      <x:c r="A4" t="str">
        <x:v>Bear</x:v>
      </x:c>
      <x:c r="B4" t="str">
        <x:v>2026-08-21</x:v>
      </x:c>
      <x:c r="C4" t="n">
        <x:v>2026</x:v>
      </x:c>
      <x:c r="D4" t="str">
        <x:v>NORMALIZED_PE</x:v>
      </x:c>
      <x:c r="E4" t="str">
        <x:v>Target EPS</x:v>
      </x:c>
      <x:c r="F4" t="n">
        <x:v>0.06848741746900236</x:v>
      </x:c>
      <x:c r="G4" t="str">
        <x:v>9.000x</x:v>
      </x:c>
      <x:c r="H4" t="n">
        <x:v>4684.9601282176445</x:v>
      </x:c>
      <x:c r="I4" t="n">
        <x:v>0.6163867572210212</x:v>
      </x:c>
      <x:c r="J4" t="str">
        <x:v>SECONDARY</x:v>
      </x:c>
      <x:c r="K4" t="n">
        <x:v>2.97</x:v>
      </x:c>
      <x:c r="L4" t="n">
        <x:v>-0.7924623713060535</x:v>
      </x:c>
      <x:c r="M4" t="n">
        <x:v>0</x:v>
      </x:c>
      <x:c r="N4" t="n">
        <x:v>-0.9871063480271784</x:v>
      </x:c>
      <x:c r="O4" t="n">
        <x:v>0.5935724596655679</x:v>
      </x:c>
      <x:c r="P4" t="n">
        <x:v>-0.8001439529745562</x:v>
      </x:c>
      <x:c r="Q4" t="str">
        <x:v>Medium-Low</x:v>
      </x:c>
      <x:c r="R4"/>
    </x:row>
    <x:row r="5">
      <x:c r="A5" t="str">
        <x:v>Bear</x:v>
      </x:c>
      <x:c r="B5" t="str">
        <x:v>2026-08-21</x:v>
      </x:c>
      <x:c r="C5" t="n">
        <x:v>2027</x:v>
      </x:c>
      <x:c r="D5" t="str">
        <x:v>SOTP_MINE_NAV_DCF</x:v>
      </x:c>
      <x:c r="E5" t="str">
        <x:v>Finite-life equity value</x:v>
      </x:c>
      <x:c r="F5" t="n">
        <x:v>5224.294579049744</x:v>
      </x:c>
      <x:c r="G5" t="str">
        <x:v>11.00%</x:v>
      </x:c>
      <x:c r="H5" t="n">
        <x:v>5224.294579049744</x:v>
      </x:c>
      <x:c r="I5" t="n">
        <x:v>0.687345442910509</x:v>
      </x:c>
      <x:c r="J5" t="str">
        <x:v>VALID</x:v>
      </x:c>
      <x:c r="K5" t="n">
        <x:v>2.97</x:v>
      </x:c>
      <x:c r="L5" t="n">
        <x:v>-0.7685705579425895</x:v>
      </x:c>
      <x:c r="M5" t="n">
        <x:v>0.010273112620350355</x:v>
      </x:c>
      <x:c r="N5" t="n">
        <x:v>-0.6566975210416957</x:v>
      </x:c>
      <x:c r="O5" t="n">
        <x:v>0.6057474474054816</x:v>
      </x:c>
      <x:c r="P5" t="n">
        <x:v>-0.7960446305032048</x:v>
      </x:c>
      <x:c r="Q5" t="str">
        <x:v>Medium</x:v>
      </x:c>
      <x:c r="R5"/>
    </x:row>
    <x:row r="6">
      <x:c r="A6" t="str">
        <x:v>Bear</x:v>
      </x:c>
      <x:c r="B6" t="str">
        <x:v>2026-08-21</x:v>
      </x:c>
      <x:c r="C6" t="n">
        <x:v>2027</x:v>
      </x:c>
      <x:c r="D6" t="str">
        <x:v>CASH_UPSTREAM_DCF</x:v>
      </x:c>
      <x:c r="E6" t="str">
        <x:v>Finite-life equity value</x:v>
      </x:c>
      <x:c r="F6" t="n">
        <x:v>2068.835696445193</x:v>
      </x:c>
      <x:c r="G6" t="str">
        <x:v>11.00%</x:v>
      </x:c>
      <x:c r="H6" t="n">
        <x:v>2068.835696445193</x:v>
      </x:c>
      <x:c r="I6" t="n">
        <x:v>0.27219077457551094</x:v>
      </x:c>
      <x:c r="J6" t="str">
        <x:v>SECONDARY</x:v>
      </x:c>
      <x:c r="K6" t="n">
        <x:v>2.97</x:v>
      </x:c>
      <x:c r="L6" t="n">
        <x:v>-0.9083532745537001</x:v>
      </x:c>
      <x:c r="M6" t="n">
        <x:v>0.010273112620350355</x:v>
      </x:c>
      <x:c r="N6" t="n">
        <x:v>-0.8253322800139391</x:v>
      </x:c>
      <x:c r="O6" t="n">
        <x:v>0.24555184029197769</x:v>
      </x:c>
      <x:c r="P6" t="n">
        <x:v>-0.9173226126963038</x:v>
      </x:c>
      <x:c r="Q6" t="str">
        <x:v>Medium-Low</x:v>
      </x:c>
      <x:c r="R6"/>
    </x:row>
    <x:row r="7">
      <x:c r="A7" t="str">
        <x:v>Bear</x:v>
      </x:c>
      <x:c r="B7" t="str">
        <x:v>2026-08-21</x:v>
      </x:c>
      <x:c r="C7" t="n">
        <x:v>2027</x:v>
      </x:c>
      <x:c r="D7" t="str">
        <x:v>NORMALIZED_PE</x:v>
      </x:c>
      <x:c r="E7" t="str">
        <x:v>Target EPS</x:v>
      </x:c>
      <x:c r="F7" t="n">
        <x:v>0.10396070670503503</x:v>
      </x:c>
      <x:c r="G7" t="str">
        <x:v>8.500x</x:v>
      </x:c>
      <x:c r="H7" t="n">
        <x:v>6716.4648833266065</x:v>
      </x:c>
      <x:c r="I7" t="n">
        <x:v>0.8836660069927977</x:v>
      </x:c>
      <x:c r="J7" t="str">
        <x:v>SECONDARY</x:v>
      </x:c>
      <x:c r="K7" t="n">
        <x:v>2.97</x:v>
      </x:c>
      <x:c r="L7" t="n">
        <x:v>-0.702469357914883</x:v>
      </x:c>
      <x:c r="M7" t="n">
        <x:v>0.010273112620350355</x:v>
      </x:c>
      <x:c r="N7" t="n">
        <x:v>-0.5874658078262762</x:v>
      </x:c>
      <x:c r="O7" t="n">
        <x:v>0.7760786761306393</x:v>
      </x:c>
      <x:c r="P7" t="n">
        <x:v>-0.7386940484408622</x:v>
      </x:c>
      <x:c r="Q7" t="str">
        <x:v>Medium-Low</x:v>
      </x:c>
      <x:c r="R7"/>
    </x:row>
    <x:row r="8">
      <x:c r="A8" t="str">
        <x:v>Bear</x:v>
      </x:c>
      <x:c r="B8" t="str">
        <x:v>2026-08-21</x:v>
      </x:c>
      <x:c r="C8" t="n">
        <x:v>2028</x:v>
      </x:c>
      <x:c r="D8" t="str">
        <x:v>SOTP_MINE_NAV_DCF</x:v>
      </x:c>
      <x:c r="E8" t="str">
        <x:v>Finite-life equity value</x:v>
      </x:c>
      <x:c r="F8" t="n">
        <x:v>5048.208667901211</x:v>
      </x:c>
      <x:c r="G8" t="str">
        <x:v>11.00%</x:v>
      </x:c>
      <x:c r="H8" t="n">
        <x:v>5048.208667901211</x:v>
      </x:c>
      <x:c r="I8" t="n">
        <x:v>0.6641783249853357</x:v>
      </x:c>
      <x:c r="J8" t="str">
        <x:v>VALID</x:v>
      </x:c>
      <x:c r="K8" t="n">
        <x:v>2.97</x:v>
      </x:c>
      <x:c r="L8" t="n">
        <x:v>-0.7763709343483718</x:v>
      </x:c>
      <x:c r="M8" t="n">
        <x:v>0.02586721862610561</x:v>
      </x:c>
      <x:c r="N8" t="n">
        <x:v>-0.4643117481987068</x:v>
      </x:c>
      <x:c r="O8" t="n">
        <x:v>0.5412739939770007</x:v>
      </x:c>
      <x:c r="P8" t="n">
        <x:v>-0.8177528639808078</x:v>
      </x:c>
      <x:c r="Q8" t="str">
        <x:v>Medium</x:v>
      </x:c>
      <x:c r="R8"/>
    </x:row>
    <x:row r="9">
      <x:c r="A9" t="str">
        <x:v>Bear</x:v>
      </x:c>
      <x:c r="B9" t="str">
        <x:v>2026-08-21</x:v>
      </x:c>
      <x:c r="C9" t="n">
        <x:v>2028</x:v>
      </x:c>
      <x:c r="D9" t="str">
        <x:v>CASH_UPSTREAM_DCF</x:v>
      </x:c>
      <x:c r="E9" t="str">
        <x:v>Finite-life equity value</x:v>
      </x:c>
      <x:c r="F9" t="n">
        <x:v>2177.0251319199433</x:v>
      </x:c>
      <x:c r="G9" t="str">
        <x:v>11.00%</x:v>
      </x:c>
      <x:c r="H9" t="n">
        <x:v>2177.0251319199433</x:v>
      </x:c>
      <x:c r="I9" t="n">
        <x:v>0.2864249480738507</x:v>
      </x:c>
      <x:c r="J9" t="str">
        <x:v>SECONDARY</x:v>
      </x:c>
      <x:c r="K9" t="n">
        <x:v>2.97</x:v>
      </x:c>
      <x:c r="L9" t="n">
        <x:v>-0.903560623544158</x:v>
      </x:c>
      <x:c r="M9" t="n">
        <x:v>0.02586721862610561</x:v>
      </x:c>
      <x:c r="N9" t="n">
        <x:v>-0.6219032984917894</x:v>
      </x:c>
      <x:c r="O9" t="n">
        <x:v>0.24607097335989428</x:v>
      </x:c>
      <x:c r="P9" t="n">
        <x:v>-0.9171478204175441</x:v>
      </x:c>
      <x:c r="Q9" t="str">
        <x:v>Medium-Low</x:v>
      </x:c>
      <x:c r="R9"/>
    </x:row>
    <x:row r="10">
      <x:c r="A10" t="str">
        <x:v>Bear</x:v>
      </x:c>
      <x:c r="B10" t="str">
        <x:v>2026-08-21</x:v>
      </x:c>
      <x:c r="C10" t="n">
        <x:v>2028</x:v>
      </x:c>
      <x:c r="D10" t="str">
        <x:v>NORMALIZED_PE</x:v>
      </x:c>
      <x:c r="E10" t="str">
        <x:v>Target EPS</x:v>
      </x:c>
      <x:c r="F10" t="n">
        <x:v>0.1075147070690492</x:v>
      </x:c>
      <x:c r="G10" t="str">
        <x:v>8.000x</x:v>
      </x:c>
      <x:c r="H10" t="n">
        <x:v>6537.481344815848</x:v>
      </x:c>
      <x:c r="I10" t="n">
        <x:v>0.8601176565523936</x:v>
      </x:c>
      <x:c r="J10" t="str">
        <x:v>SECONDARY</x:v>
      </x:c>
      <x:c r="K10" t="n">
        <x:v>2.97</x:v>
      </x:c>
      <x:c r="L10" t="n">
        <x:v>-0.7103980954369045</x:v>
      </x:c>
      <x:c r="M10" t="n">
        <x:v>0.02586721862610561</x:v>
      </x:c>
      <x:c r="N10" t="n">
        <x:v>-0.4032940310713723</x:v>
      </x:c>
      <x:c r="O10" t="n">
        <x:v>0.6943947496647671</x:v>
      </x:c>
      <x:c r="P10" t="n">
        <x:v>-0.7661970539849269</x:v>
      </x:c>
      <x:c r="Q10" t="str">
        <x:v>Medium-Low</x:v>
      </x:c>
      <x:c r="R10"/>
    </x:row>
    <x:row r="11">
      <x:c r="A11" t="str">
        <x:v>Bear</x:v>
      </x:c>
      <x:c r="B11" t="str">
        <x:v>2026-08-21</x:v>
      </x:c>
      <x:c r="C11" t="n">
        <x:v>2029</x:v>
      </x:c>
      <x:c r="D11" t="str">
        <x:v>SOTP_MINE_NAV_DCF</x:v>
      </x:c>
      <x:c r="E11" t="str">
        <x:v>Finite-life equity value</x:v>
      </x:c>
      <x:c r="F11" t="n">
        <x:v>4761.864421762248</x:v>
      </x:c>
      <x:c r="G11" t="str">
        <x:v>11.00%</x:v>
      </x:c>
      <x:c r="H11" t="n">
        <x:v>4761.864421762248</x:v>
      </x:c>
      <x:c r="I11" t="n">
        <x:v>0.6265048343907336</x:v>
      </x:c>
      <x:c r="J11" t="str">
        <x:v>VALID</x:v>
      </x:c>
      <x:c r="K11" t="n">
        <x:v>2.97</x:v>
      </x:c>
      <x:c r="L11" t="n">
        <x:v>-0.7890556113162513</x:v>
      </x:c>
      <x:c r="M11" t="n">
        <x:v>0.04199442468646299</x:v>
      </x:c>
      <x:c r="N11" t="n">
        <x:v>-0.3634191742792948</x:v>
      </x:c>
      <x:c r="O11" t="n">
        <x:v>0.4753141067698501</x:v>
      </x:c>
      <x:c r="P11" t="n">
        <x:v>-0.8399615802121717</x:v>
      </x:c>
      <x:c r="Q11" t="str">
        <x:v>Medium</x:v>
      </x:c>
      <x:c r="R11"/>
    </x:row>
    <x:row r="12">
      <x:c r="A12" t="str">
        <x:v>Bear</x:v>
      </x:c>
      <x:c r="B12" t="str">
        <x:v>2026-08-21</x:v>
      </x:c>
      <x:c r="C12" t="n">
        <x:v>2029</x:v>
      </x:c>
      <x:c r="D12" t="str">
        <x:v>CASH_UPSTREAM_DCF</x:v>
      </x:c>
      <x:c r="E12" t="str">
        <x:v>Finite-life equity value</x:v>
      </x:c>
      <x:c r="F12" t="n">
        <x:v>2203.5212644588146</x:v>
      </x:c>
      <x:c r="G12" t="str">
        <x:v>11.00%</x:v>
      </x:c>
      <x:c r="H12" t="n">
        <x:v>2203.5212644588146</x:v>
      </x:c>
      <x:c r="I12" t="n">
        <x:v>0.2899109681823605</x:v>
      </x:c>
      <x:c r="J12" t="str">
        <x:v>SECONDARY</x:v>
      </x:c>
      <x:c r="K12" t="n">
        <x:v>2.97</x:v>
      </x:c>
      <x:c r="L12" t="n">
        <x:v>-0.9023868793998786</x:v>
      </x:c>
      <x:c r="M12" t="n">
        <x:v>0.04199442468646299</x:v>
      </x:c>
      <x:c r="N12" t="n">
        <x:v>-0.4898824709111044</x:v>
      </x:c>
      <x:c r="O12" t="n">
        <x:v>0.2383259286652999</x:v>
      </x:c>
      <x:c r="P12" t="n">
        <x:v>-0.9197555795739731</x:v>
      </x:c>
      <x:c r="Q12" t="str">
        <x:v>Medium-Low</x:v>
      </x:c>
      <x:c r="R12"/>
    </x:row>
    <x:row r="13">
      <x:c r="A13" t="str">
        <x:v>Bear</x:v>
      </x:c>
      <x:c r="B13" t="str">
        <x:v>2026-08-21</x:v>
      </x:c>
      <x:c r="C13" t="n">
        <x:v>2029</x:v>
      </x:c>
      <x:c r="D13" t="str">
        <x:v>NORMALIZED_PE</x:v>
      </x:c>
      <x:c r="E13" t="str">
        <x:v>Target EPS</x:v>
      </x:c>
      <x:c r="F13" t="n">
        <x:v>0.10663284093395782</x:v>
      </x:c>
      <x:c r="G13" t="str">
        <x:v>8.000x</x:v>
      </x:c>
      <x:c r="H13" t="n">
        <x:v>6483.85906779023</x:v>
      </x:c>
      <x:c r="I13" t="n">
        <x:v>0.8530627274716626</x:v>
      </x:c>
      <x:c r="J13" t="str">
        <x:v>SECONDARY</x:v>
      </x:c>
      <x:c r="K13" t="n">
        <x:v>2.97</x:v>
      </x:c>
      <x:c r="L13" t="n">
        <x:v>-0.7127734924337836</x:v>
      </x:c>
      <x:c r="M13" t="n">
        <x:v>0.04199442468646299</x:v>
      </x:c>
      <x:c r="N13" t="n">
        <x:v>-0.3036471566435742</x:v>
      </x:c>
      <x:c r="O13" t="n">
        <x:v>0.634828428647648</x:v>
      </x:c>
      <x:c r="P13" t="n">
        <x:v>-0.7862530543273912</x:v>
      </x:c>
      <x:c r="Q13" t="str">
        <x:v>Medium-Low</x:v>
      </x:c>
      <x:c r="R13"/>
    </x:row>
    <x:row r="14">
      <x:c r="A14" t="str">
        <x:v>Bear</x:v>
      </x:c>
      <x:c r="B14" t="str">
        <x:v>2026-08-21</x:v>
      </x:c>
      <x:c r="C14" t="n">
        <x:v>2030</x:v>
      </x:c>
      <x:c r="D14" t="str">
        <x:v>SOTP_MINE_NAV_DCF</x:v>
      </x:c>
      <x:c r="E14" t="str">
        <x:v>Finite-life equity value</x:v>
      </x:c>
      <x:c r="F14" t="n">
        <x:v>4094.5986025129573</x:v>
      </x:c>
      <x:c r="G14" t="str">
        <x:v>11.00%</x:v>
      </x:c>
      <x:c r="H14" t="n">
        <x:v>4094.5986025129573</x:v>
      </x:c>
      <x:c r="I14" t="n">
        <x:v>0.5387145857492853</x:v>
      </x:c>
      <x:c r="J14" t="str">
        <x:v>VALID</x:v>
      </x:c>
      <x:c r="K14" t="n">
        <x:v>2.97</x:v>
      </x:c>
      <x:c r="L14" t="n">
        <x:v>-0.8186146175928333</x:v>
      </x:c>
      <x:c r="M14" t="n">
        <x:v>0.057989350826556665</x:v>
      </x:c>
      <x:c r="N14" t="n">
        <x:v>-0.315140328241868</x:v>
      </x:c>
      <x:c r="O14" t="n">
        <x:v>0.3866334663716868</x:v>
      </x:c>
      <x:c r="P14" t="n">
        <x:v>-0.8698203816930348</x:v>
      </x:c>
      <x:c r="Q14" t="str">
        <x:v>Medium</x:v>
      </x:c>
      <x:c r="R14"/>
    </x:row>
    <x:row r="15">
      <x:c r="A15" t="str">
        <x:v>Bear</x:v>
      </x:c>
      <x:c r="B15" t="str">
        <x:v>2026-08-21</x:v>
      </x:c>
      <x:c r="C15" t="n">
        <x:v>2030</x:v>
      </x:c>
      <x:c r="D15" t="str">
        <x:v>CASH_UPSTREAM_DCF</x:v>
      </x:c>
      <x:c r="E15" t="str">
        <x:v>Finite-life equity value</x:v>
      </x:c>
      <x:c r="F15" t="n">
        <x:v>1877.2043471435577</x:v>
      </x:c>
      <x:c r="G15" t="str">
        <x:v>11.00%</x:v>
      </x:c>
      <x:c r="H15" t="n">
        <x:v>1877.2043471435577</x:v>
      </x:c>
      <x:c r="I15" t="n">
        <x:v>0.24697838797130278</x:v>
      </x:c>
      <x:c r="J15" t="str">
        <x:v>SECONDARY</x:v>
      </x:c>
      <x:c r="K15" t="n">
        <x:v>2.97</x:v>
      </x:c>
      <x:c r="L15" t="n">
        <x:v>-0.9168422936123559</x:v>
      </x:c>
      <x:c r="M15" t="n">
        <x:v>0.057989350826556665</x:v>
      </x:c>
      <x:c r="N15" t="n">
        <x:v>-0.4221323043756501</x:v>
      </x:c>
      <x:c r="O15" t="n">
        <x:v>0.20157078673362377</x:v>
      </x:c>
      <x:c r="P15" t="n">
        <x:v>-0.9321310482378371</x:v>
      </x:c>
      <x:c r="Q15" t="str">
        <x:v>Medium-Low</x:v>
      </x:c>
      <x:c r="R15"/>
    </x:row>
    <x:row r="16">
      <x:c r="A16" t="str">
        <x:v>Bear</x:v>
      </x:c>
      <x:c r="B16" t="str">
        <x:v>2026-08-21</x:v>
      </x:c>
      <x:c r="C16" t="n">
        <x:v>2030</x:v>
      </x:c>
      <x:c r="D16" t="str">
        <x:v>NORMALIZED_PE</x:v>
      </x:c>
      <x:c r="E16" t="str">
        <x:v>Target EPS</x:v>
      </x:c>
      <x:c r="F16" t="n">
        <x:v>0.10387934019371074</x:v>
      </x:c>
      <x:c r="G16" t="str">
        <x:v>7.500x</x:v>
      </x:c>
      <x:c r="H16" t="n">
        <x:v>5921.654236382911</x:v>
      </x:c>
      <x:c r="I16" t="n">
        <x:v>0.7790950514528305</x:v>
      </x:c>
      <x:c r="J16" t="str">
        <x:v>SECONDARY</x:v>
      </x:c>
      <x:c r="K16" t="n">
        <x:v>2.97</x:v>
      </x:c>
      <x:c r="L16" t="n">
        <x:v>-0.7376784338542659</x:v>
      </x:c>
      <x:c r="M16" t="n">
        <x:v>0.057989350826556665</x:v>
      </x:c>
      <x:c r="N16" t="n">
        <x:v>-0.25673755546213195</x:v>
      </x:c>
      <x:c r="O16" t="n">
        <x:v>0.5391186686008527</x:v>
      </x:c>
      <x:c r="P16" t="n">
        <x:v>-0.8184785627606557</x:v>
      </x:c>
      <x:c r="Q16" t="str">
        <x:v>Medium-Low</x:v>
      </x:c>
      <x:c r="R16"/>
    </x:row>
    <x:row r="17">
      <x:c r="A17" t="str">
        <x:v>Bear</x:v>
      </x:c>
      <x:c r="B17" t="str">
        <x:v>2026-08-21</x:v>
      </x:c>
      <x:c r="C17" t="n">
        <x:v>2031</x:v>
      </x:c>
      <x:c r="D17" t="str">
        <x:v>SOTP_MINE_NAV_DCF</x:v>
      </x:c>
      <x:c r="E17" t="str">
        <x:v>Finite-life equity value</x:v>
      </x:c>
      <x:c r="F17" t="n">
        <x:v>3675.2018896404065</x:v>
      </x:c>
      <x:c r="G17" t="str">
        <x:v>11.00%</x:v>
      </x:c>
      <x:c r="H17" t="n">
        <x:v>3675.2018896404065</x:v>
      </x:c>
      <x:c r="I17" t="n">
        <x:v>0.4835357639958939</x:v>
      </x:c>
      <x:c r="J17" t="str">
        <x:v>VALID</x:v>
      </x:c>
      <x:c r="K17" t="n">
        <x:v>2.97</x:v>
      </x:c>
      <x:c r="L17" t="n">
        <x:v>-0.8371933454559279</x:v>
      </x:c>
      <x:c r="M17" t="n">
        <x:v>0.07357125185561328</x:v>
      </x:c>
      <x:c r="N17" t="n">
        <x:v>-0.2772154934544836</x:v>
      </x:c>
      <x:c r="O17" t="n">
        <x:v>0.33064001110935626</x:v>
      </x:c>
      <x:c r="P17" t="n">
        <x:v>-0.8886733969328767</x:v>
      </x:c>
      <x:c r="Q17" t="str">
        <x:v>Medium</x:v>
      </x:c>
      <x:c r="R17"/>
    </x:row>
    <x:row r="18">
      <x:c r="A18" t="str">
        <x:v>Bear</x:v>
      </x:c>
      <x:c r="B18" t="str">
        <x:v>2026-08-21</x:v>
      </x:c>
      <x:c r="C18" t="n">
        <x:v>2031</x:v>
      </x:c>
      <x:c r="D18" t="str">
        <x:v>CASH_UPSTREAM_DCF</x:v>
      </x:c>
      <x:c r="E18" t="str">
        <x:v>Finite-life equity value</x:v>
      </x:c>
      <x:c r="F18" t="n">
        <x:v>1721.3067348618417</x:v>
      </x:c>
      <x:c r="G18" t="str">
        <x:v>11.00%</x:v>
      </x:c>
      <x:c r="H18" t="n">
        <x:v>1721.3067348618417</x:v>
      </x:c>
      <x:c r="I18" t="n">
        <x:v>0.22646738658325363</x:v>
      </x:c>
      <x:c r="J18" t="str">
        <x:v>SECONDARY</x:v>
      </x:c>
      <x:c r="K18" t="n">
        <x:v>2.97</x:v>
      </x:c>
      <x:c r="L18" t="n">
        <x:v>-0.9237483546857732</x:v>
      </x:c>
      <x:c r="M18" t="n">
        <x:v>0.07357125185561328</x:v>
      </x:c>
      <x:c r="N18" t="n">
        <x:v>-0.3667435695827971</x:v>
      </x:c>
      <x:c r="O18" t="n">
        <x:v>0.1837185538569406</x:v>
      </x:c>
      <x:c r="P18" t="n">
        <x:v>-0.9381419010582691</x:v>
      </x:c>
      <x:c r="Q18" t="str">
        <x:v>Medium-Low</x:v>
      </x:c>
      <x:c r="R18"/>
    </x:row>
    <x:row r="19">
      <x:c r="A19" t="str">
        <x:v>Bear</x:v>
      </x:c>
      <x:c r="B19" t="str">
        <x:v>2026-08-21</x:v>
      </x:c>
      <x:c r="C19" t="n">
        <x:v>2031</x:v>
      </x:c>
      <x:c r="D19" t="str">
        <x:v>NORMALIZED_PE</x:v>
      </x:c>
      <x:c r="E19" t="str">
        <x:v>Target EPS</x:v>
      </x:c>
      <x:c r="F19" t="n">
        <x:v>0.08332210778384969</x:v>
      </x:c>
      <x:c r="G19" t="str">
        <x:v>7.500x</x:v>
      </x:c>
      <x:c r="H19" t="n">
        <x:v>4749.786739331443</x:v>
      </x:c>
      <x:c r="I19" t="n">
        <x:v>0.6249158083788726</x:v>
      </x:c>
      <x:c r="J19" t="str">
        <x:v>SECONDARY</x:v>
      </x:c>
      <x:c r="K19" t="n">
        <x:v>2.97</x:v>
      </x:c>
      <x:c r="L19" t="n">
        <x:v>-0.7895906369094705</x:v>
      </x:c>
      <x:c r="M19" t="n">
        <x:v>0.07357125185561328</x:v>
      </x:c>
      <x:c r="N19" t="n">
        <x:v>-0.243417798098658</x:v>
      </x:c>
      <x:c r="O19" t="n">
        <x:v>0.41144249003042593</x:v>
      </x:c>
      <x:c r="P19" t="n">
        <x:v>-0.8614671750739307</x:v>
      </x:c>
      <x:c r="Q19" t="str">
        <x:v>Medium-Low</x:v>
      </x:c>
      <x:c r="R19"/>
    </x:row>
    <x:row r="20">
      <x:c r="A20" t="str">
        <x:v>Bear</x:v>
      </x:c>
      <x:c r="B20" t="str">
        <x:v>2026-08-21</x:v>
      </x:c>
      <x:c r="C20" t="n">
        <x:v>2032</x:v>
      </x:c>
      <x:c r="D20" t="str">
        <x:v>SOTP_MINE_NAV_DCF</x:v>
      </x:c>
      <x:c r="E20" t="str">
        <x:v>Finite-life equity value</x:v>
      </x:c>
      <x:c r="F20" t="n">
        <x:v>3438.564042526399</x:v>
      </x:c>
      <x:c r="G20" t="str">
        <x:v>11.00%</x:v>
      </x:c>
      <x:c r="H20" t="n">
        <x:v>3438.564042526399</x:v>
      </x:c>
      <x:c r="I20" t="n">
        <x:v>0.45240200165289224</x:v>
      </x:c>
      <x:c r="J20" t="str">
        <x:v>VALID</x:v>
      </x:c>
      <x:c r="K20" t="n">
        <x:v>2.97</x:v>
      </x:c>
      <x:c r="L20" t="n">
        <x:v>-0.8476760937195649</x:v>
      </x:c>
      <x:c r="M20" t="n">
        <x:v>0.08606956802319073</x:v>
      </x:c>
      <x:c r="N20" t="n">
        <x:v>-0.24569164159157159</x:v>
      </x:c>
      <x:c r="O20" t="n">
        <x:v>0.2939544357583029</x:v>
      </x:c>
      <x:c r="P20" t="n">
        <x:v>-0.9010254425056219</x:v>
      </x:c>
      <x:c r="Q20" t="str">
        <x:v>Medium</x:v>
      </x:c>
      <x:c r="R20"/>
    </x:row>
    <x:row r="21">
      <x:c r="A21" t="str">
        <x:v>Bear</x:v>
      </x:c>
      <x:c r="B21" t="str">
        <x:v>2026-08-21</x:v>
      </x:c>
      <x:c r="C21" t="n">
        <x:v>2032</x:v>
      </x:c>
      <x:c r="D21" t="str">
        <x:v>CASH_UPSTREAM_DCF</x:v>
      </x:c>
      <x:c r="E21" t="str">
        <x:v>Finite-life equity value</x:v>
      </x:c>
      <x:c r="F21" t="n">
        <x:v>1772.521868319769</x:v>
      </x:c>
      <x:c r="G21" t="str">
        <x:v>11.00%</x:v>
      </x:c>
      <x:c r="H21" t="n">
        <x:v>1772.521868319769</x:v>
      </x:c>
      <x:c r="I21" t="n">
        <x:v>0.2332056146938061</x:v>
      </x:c>
      <x:c r="J21" t="str">
        <x:v>SECONDARY</x:v>
      </x:c>
      <x:c r="K21" t="n">
        <x:v>2.97</x:v>
      </x:c>
      <x:c r="L21" t="n">
        <x:v>-0.9214795910121865</x:v>
      </x:c>
      <x:c r="M21" t="n">
        <x:v>0.08606956802319073</x:v>
      </x:c>
      <x:c r="N21" t="n">
        <x:v>-0.3152235158630262</x:v>
      </x:c>
      <x:c r="O21" t="n">
        <x:v>0.18111681562815599</x:v>
      </x:c>
      <x:c r="P21" t="n">
        <x:v>-0.939017907195907</x:v>
      </x:c>
      <x:c r="Q21" t="str">
        <x:v>Medium-Low</x:v>
      </x:c>
      <x:c r="R21"/>
    </x:row>
    <x:row r="22">
      <x:c r="A22" t="str">
        <x:v>Bear</x:v>
      </x:c>
      <x:c r="B22" t="str">
        <x:v>2026-08-21</x:v>
      </x:c>
      <x:c r="C22" t="n">
        <x:v>2032</x:v>
      </x:c>
      <x:c r="D22" t="str">
        <x:v>NORMALIZED_PE</x:v>
      </x:c>
      <x:c r="E22" t="str">
        <x:v>Target EPS</x:v>
      </x:c>
      <x:c r="F22" t="n">
        <x:v>0.0824827218043783</x:v>
      </x:c>
      <x:c r="G22" t="str">
        <x:v>7.250x</x:v>
      </x:c>
      <x:c r="H22" t="n">
        <x:v>4545.206192949033</x:v>
      </x:c>
      <x:c r="I22" t="n">
        <x:v>0.5979997330817426</x:v>
      </x:c>
      <x:c r="J22" t="str">
        <x:v>SECONDARY</x:v>
      </x:c>
      <x:c r="K22" t="n">
        <x:v>2.97</x:v>
      </x:c>
      <x:c r="L22" t="n">
        <x:v>-0.7986532885246658</x:v>
      </x:c>
      <x:c r="M22" t="n">
        <x:v>0.08606956802319073</x:v>
      </x:c>
      <x:c r="N22" t="n">
        <x:v>-0.2136317285992207</x:v>
      </x:c>
      <x:c r="O22" t="n">
        <x:v>0.3689050393640379</x:v>
      </x:c>
      <x:c r="P22" t="n">
        <x:v>-0.8757895490356775</x:v>
      </x:c>
      <x:c r="Q22" t="str">
        <x:v>Medium-Low</x:v>
      </x:c>
      <x:c r="R22"/>
    </x:row>
    <x:row r="23">
      <x:c r="A23" t="str">
        <x:v>Bear</x:v>
      </x:c>
      <x:c r="B23" t="str">
        <x:v>2026-08-21</x:v>
      </x:c>
      <x:c r="C23" t="n">
        <x:v>2033</x:v>
      </x:c>
      <x:c r="D23" t="str">
        <x:v>SOTP_MINE_NAV_DCF</x:v>
      </x:c>
      <x:c r="E23" t="str">
        <x:v>Finite-life equity value</x:v>
      </x:c>
      <x:c r="F23" t="n">
        <x:v>3146.6512831820623</x:v>
      </x:c>
      <x:c r="G23" t="str">
        <x:v>11.00%</x:v>
      </x:c>
      <x:c r="H23" t="n">
        <x:v>3146.6512831820623</x:v>
      </x:c>
      <x:c r="I23" t="n">
        <x:v>0.413995877758696</x:v>
      </x:c>
      <x:c r="J23" t="str">
        <x:v>VALID</x:v>
      </x:c>
      <x:c r="K23" t="n">
        <x:v>2.97</x:v>
      </x:c>
      <x:c r="L23" t="n">
        <x:v>-0.8606074485660956</x:v>
      </x:c>
      <x:c r="M23" t="n">
        <x:v>0.09844197629384747</x:v>
      </x:c>
      <x:c r="N23" t="n">
        <x:v>-0.2239683131058045</x:v>
      </x:c>
      <x:c r="O23" t="n">
        <x:v>0.2591259144983667</x:v>
      </x:c>
      <x:c r="P23" t="n">
        <x:v>-0.9127522173406173</x:v>
      </x:c>
      <x:c r="Q23" t="str">
        <x:v>Medium</x:v>
      </x:c>
      <x:c r="R23"/>
    </x:row>
    <x:row r="24">
      <x:c r="A24" t="str">
        <x:v>Bear</x:v>
      </x:c>
      <x:c r="B24" t="str">
        <x:v>2026-08-21</x:v>
      </x:c>
      <x:c r="C24" t="n">
        <x:v>2033</x:v>
      </x:c>
      <x:c r="D24" t="str">
        <x:v>CASH_UPSTREAM_DCF</x:v>
      </x:c>
      <x:c r="E24" t="str">
        <x:v>Finite-life equity value</x:v>
      </x:c>
      <x:c r="F24" t="n">
        <x:v>1795.3267337700017</x:v>
      </x:c>
      <x:c r="G24" t="str">
        <x:v>11.00%</x:v>
      </x:c>
      <x:c r="H24" t="n">
        <x:v>1795.3267337700017</x:v>
      </x:c>
      <x:c r="I24" t="n">
        <x:v>0.23620598538619839</x:v>
      </x:c>
      <x:c r="J24" t="str">
        <x:v>SECONDARY</x:v>
      </x:c>
      <x:c r="K24" t="n">
        <x:v>2.97</x:v>
      </x:c>
      <x:c r="L24" t="n">
        <x:v>-0.9204693651898322</x:v>
      </x:c>
      <x:c r="M24" t="n">
        <x:v>0.09844197629384747</x:v>
      </x:c>
      <x:c r="N24" t="n">
        <x:v>-0.2765037538457761</x:v>
      </x:c>
      <x:c r="O24" t="n">
        <x:v>0.176667375324856</x:v>
      </x:c>
      <x:c r="P24" t="n">
        <x:v>-0.9405160352441563</x:v>
      </x:c>
      <x:c r="Q24" t="str">
        <x:v>Medium-Low</x:v>
      </x:c>
      <x:c r="R24"/>
    </x:row>
    <x:row r="25">
      <x:c r="A25" t="str">
        <x:v>Bear</x:v>
      </x:c>
      <x:c r="B25" t="str">
        <x:v>2026-08-21</x:v>
      </x:c>
      <x:c r="C25" t="n">
        <x:v>2033</x:v>
      </x:c>
      <x:c r="D25" t="str">
        <x:v>NORMALIZED_PE</x:v>
      </x:c>
      <x:c r="E25" t="str">
        <x:v>Target EPS</x:v>
      </x:c>
      <x:c r="F25" t="n">
        <x:v>0.0815694477551288</x:v>
      </x:c>
      <x:c r="G25" t="str">
        <x:v>7.000x</x:v>
      </x:c>
      <x:c r="H25" t="n">
        <x:v>4339.884401402492</x:v>
      </x:c>
      <x:c r="I25" t="n">
        <x:v>0.5709861342859016</x:v>
      </x:c>
      <x:c r="J25" t="str">
        <x:v>SECONDARY</x:v>
      </x:c>
      <x:c r="K25" t="n">
        <x:v>2.97</x:v>
      </x:c>
      <x:c r="L25" t="n">
        <x:v>-0.8077487763347133</x:v>
      </x:c>
      <x:c r="M25" t="n">
        <x:v>0.09844197629384747</x:v>
      </x:c>
      <x:c r="N25" t="n">
        <x:v>-0.19140214398263095</x:v>
      </x:c>
      <x:c r="O25" t="n">
        <x:v>0.3319376308730291</x:v>
      </x:c>
      <x:c r="P25" t="n">
        <x:v>-0.8882364879215391</x:v>
      </x:c>
      <x:c r="Q25" t="str">
        <x:v>Medium-Low</x:v>
      </x:c>
      <x:c r="R25"/>
    </x:row>
    <x:row r="26">
      <x:c r="A26" t="str">
        <x:v>Bear</x:v>
      </x:c>
      <x:c r="B26" t="str">
        <x:v>2026-08-21</x:v>
      </x:c>
      <x:c r="C26" t="n">
        <x:v>2034</x:v>
      </x:c>
      <x:c r="D26" t="str">
        <x:v>SOTP_MINE_NAV_DCF</x:v>
      </x:c>
      <x:c r="E26" t="str">
        <x:v>Finite-life equity value</x:v>
      </x:c>
      <x:c r="F26" t="n">
        <x:v>2803.4733580368115</x:v>
      </x:c>
      <x:c r="G26" t="str">
        <x:v>11.00%</x:v>
      </x:c>
      <x:c r="H26" t="n">
        <x:v>2803.4733580368115</x:v>
      </x:c>
      <x:c r="I26" t="n">
        <x:v>0.36884494314218425</x:v>
      </x:c>
      <x:c r="J26" t="str">
        <x:v>VALID</x:v>
      </x:c>
      <x:c r="K26" t="n">
        <x:v>2.97</x:v>
      </x:c>
      <x:c r="L26" t="n">
        <x:v>-0.87580978345381</x:v>
      </x:c>
      <x:c r="M26" t="n">
        <x:v>0.11067739345711679</x:v>
      </x:c>
      <x:c r="N26" t="n">
        <x:v>-0.2091896046333322</x:v>
      </x:c>
      <x:c r="O26" t="n">
        <x:v>0.2266319421057353</x:v>
      </x:c>
      <x:c r="P26" t="n">
        <x:v>-0.9236929487859478</x:v>
      </x:c>
      <x:c r="Q26" t="str">
        <x:v>Medium</x:v>
      </x:c>
      <x:c r="R26"/>
    </x:row>
    <x:row r="27">
      <x:c r="A27" t="str">
        <x:v>Bear</x:v>
      </x:c>
      <x:c r="B27" t="str">
        <x:v>2026-08-21</x:v>
      </x:c>
      <x:c r="C27" t="n">
        <x:v>2034</x:v>
      </x:c>
      <x:c r="D27" t="str">
        <x:v>CASH_UPSTREAM_DCF</x:v>
      </x:c>
      <x:c r="E27" t="str">
        <x:v>Finite-life equity value</x:v>
      </x:c>
      <x:c r="F27" t="n">
        <x:v>1787.2755715718781</x:v>
      </x:c>
      <x:c r="G27" t="str">
        <x:v>11.00%</x:v>
      </x:c>
      <x:c r="H27" t="n">
        <x:v>1787.2755715718781</x:v>
      </x:c>
      <x:c r="I27" t="n">
        <x:v>0.23514671708436766</x:v>
      </x:c>
      <x:c r="J27" t="str">
        <x:v>SECONDARY</x:v>
      </x:c>
      <x:c r="K27" t="n">
        <x:v>2.97</x:v>
      </x:c>
      <x:c r="L27" t="n">
        <x:v>-0.9208260211837146</x:v>
      </x:c>
      <x:c r="M27" t="n">
        <x:v>0.11067739345711679</x:v>
      </x:c>
      <x:c r="N27" t="n">
        <x:v>-0.24693148220935662</x:v>
      </x:c>
      <x:c r="O27" t="n">
        <x:v>0.1707640536131255</x:v>
      </x:c>
      <x:c r="P27" t="n">
        <x:v>-0.9425036856521463</x:v>
      </x:c>
      <x:c r="Q27" t="str">
        <x:v>Medium-Low</x:v>
      </x:c>
      <x:c r="R27"/>
    </x:row>
    <x:row r="28">
      <x:c r="A28" t="str">
        <x:v>Bear</x:v>
      </x:c>
      <x:c r="B28" t="str">
        <x:v>2026-08-21</x:v>
      </x:c>
      <x:c r="C28" t="n">
        <x:v>2034</x:v>
      </x:c>
      <x:c r="D28" t="str">
        <x:v>NORMALIZED_PE</x:v>
      </x:c>
      <x:c r="E28" t="str">
        <x:v>Target EPS</x:v>
      </x:c>
      <x:c r="F28" t="n">
        <x:v>0.08058092630604125</x:v>
      </x:c>
      <x:c r="G28" t="str">
        <x:v>6.750x</x:v>
      </x:c>
      <x:c r="H28" t="n">
        <x:v>4134.172824623373</x:v>
      </x:c>
      <x:c r="I28" t="n">
        <x:v>0.5439212525657784</x:v>
      </x:c>
      <x:c r="J28" t="str">
        <x:v>SECONDARY</x:v>
      </x:c>
      <x:c r="K28" t="n">
        <x:v>2.97</x:v>
      </x:c>
      <x:c r="L28" t="n">
        <x:v>-0.8168615311226335</x:v>
      </x:c>
      <x:c r="M28" t="n">
        <x:v>0.11067739345711679</x:v>
      </x:c>
      <x:c r="N28" t="n">
        <x:v>-0.1742105732108376</x:v>
      </x:c>
      <x:c r="O28" t="n">
        <x:v>0.2997903079343533</x:v>
      </x:c>
      <x:c r="P28" t="n">
        <x:v>-0.8990605023790056</x:v>
      </x:c>
      <x:c r="Q28" t="str">
        <x:v>Medium-Low</x:v>
      </x:c>
      <x:c r="R28"/>
    </x:row>
    <x:row r="29">
      <x:c r="A29" t="str">
        <x:v>Bear</x:v>
      </x:c>
      <x:c r="B29" t="str">
        <x:v>2026-08-21</x:v>
      </x:c>
      <x:c r="C29" t="n">
        <x:v>2035</x:v>
      </x:c>
      <x:c r="D29" t="str">
        <x:v>SOTP_MINE_NAV_DCF</x:v>
      </x:c>
      <x:c r="E29" t="str">
        <x:v>Finite-life equity value</x:v>
      </x:c>
      <x:c r="F29" t="n">
        <x:v>2395.021707493595</x:v>
      </x:c>
      <x:c r="G29" t="str">
        <x:v>11.00%</x:v>
      </x:c>
      <x:c r="H29" t="n">
        <x:v>2395.021707493595</x:v>
      </x:c>
      <x:c r="I29" t="n">
        <x:v>0.3151061318247678</x:v>
      </x:c>
      <x:c r="J29" t="str">
        <x:v>VALID</x:v>
      </x:c>
      <x:c r="K29" t="n">
        <x:v>2.97</x:v>
      </x:c>
      <x:c r="L29" t="n">
        <x:v>-0.89390365931826</x:v>
      </x:c>
      <x:c r="M29" t="n">
        <x:v>0.12276453240302297</x:v>
      </x:c>
      <x:c r="N29" t="n">
        <x:v>-0.20041842977519725</x:v>
      </x:c>
      <x:c r="O29" t="n">
        <x:v>0.19593247094896346</x:v>
      </x:c>
      <x:c r="P29" t="n">
        <x:v>-0.9340294710609551</x:v>
      </x:c>
      <x:c r="Q29" t="str">
        <x:v>Medium</x:v>
      </x:c>
      <x:c r="R29"/>
    </x:row>
    <x:row r="30">
      <x:c r="A30" t="str">
        <x:v>Bear</x:v>
      </x:c>
      <x:c r="B30" t="str">
        <x:v>2026-08-21</x:v>
      </x:c>
      <x:c r="C30" t="n">
        <x:v>2035</x:v>
      </x:c>
      <x:c r="D30" t="str">
        <x:v>CASH_UPSTREAM_DCF</x:v>
      </x:c>
      <x:c r="E30" t="str">
        <x:v>Finite-life equity value</x:v>
      </x:c>
      <x:c r="F30" t="n">
        <x:v>1745.69558645755</x:v>
      </x:c>
      <x:c r="G30" t="str">
        <x:v>11.00%</x:v>
      </x:c>
      <x:c r="H30" t="n">
        <x:v>1745.69558645755</x:v>
      </x:c>
      <x:c r="I30" t="n">
        <x:v>0.22967615778642342</x:v>
      </x:c>
      <x:c r="J30" t="str">
        <x:v>SECONDARY</x:v>
      </x:c>
      <x:c r="K30" t="n">
        <x:v>2.97</x:v>
      </x:c>
      <x:c r="L30" t="n">
        <x:v>-0.9226679603412715</x:v>
      </x:c>
      <x:c r="M30" t="n">
        <x:v>0.12276453240302297</x:v>
      </x:c>
      <x:c r="N30" t="n">
        <x:v>-0.22420137532172896</x:v>
      </x:c>
      <x:c r="O30" t="n">
        <x:v>0.1637695909638988</x:v>
      </x:c>
      <x:c r="P30" t="n">
        <x:v>-0.9448587235811788</x:v>
      </x:c>
      <x:c r="Q30" t="str">
        <x:v>Medium-Low</x:v>
      </x:c>
      <x:c r="R30"/>
    </x:row>
    <x:row r="31">
      <x:c r="A31" t="str">
        <x:v>Bear</x:v>
      </x:c>
      <x:c r="B31" t="str">
        <x:v>2026-08-21</x:v>
      </x:c>
      <x:c r="C31" t="n">
        <x:v>2035</x:v>
      </x:c>
      <x:c r="D31" t="str">
        <x:v>NORMALIZED_PE</x:v>
      </x:c>
      <x:c r="E31" t="str">
        <x:v>Target EPS</x:v>
      </x:c>
      <x:c r="F31" t="n">
        <x:v>0.07951580918715626</x:v>
      </x:c>
      <x:c r="G31" t="str">
        <x:v>6.500x</x:v>
      </x:c>
      <x:c r="H31" t="n">
        <x:v>3928.4338007976758</x:v>
      </x:c>
      <x:c r="I31" t="n">
        <x:v>0.5168527597165157</x:v>
      </x:c>
      <x:c r="J31" t="str">
        <x:v>SECONDARY</x:v>
      </x:c>
      <x:c r="K31" t="n">
        <x:v>2.97</x:v>
      </x:c>
      <x:c r="L31" t="n">
        <x:v>-0.825975501778951</x:v>
      </x:c>
      <x:c r="M31" t="n">
        <x:v>0.12276453240302297</x:v>
      </x:c>
      <x:c r="N31" t="n">
        <x:v>-0.16058268997884723</x:v>
      </x:c>
      <x:c r="O31" t="n">
        <x:v>0.271886521659097</x:v>
      </x:c>
      <x:c r="P31" t="n">
        <x:v>-0.9084557166130987</x:v>
      </x:c>
      <x:c r="Q31" t="str">
        <x:v>Medium-Low</x:v>
      </x:c>
      <x:c r="R31"/>
    </x:row>
    <x:row r="32">
      <x:c r="A32" t="str">
        <x:v>Base</x:v>
      </x:c>
      <x:c r="B32" t="str">
        <x:v>2026-08-21</x:v>
      </x:c>
      <x:c r="C32" t="n">
        <x:v>2026</x:v>
      </x:c>
      <x:c r="D32" t="str">
        <x:v>SOTP_MINE_NAV_DCF</x:v>
      </x:c>
      <x:c r="E32" t="str">
        <x:v>Finite-life equity value</x:v>
      </x:c>
      <x:c r="F32" t="n">
        <x:v>8693.373334494265</x:v>
      </x:c>
      <x:c r="G32" t="str">
        <x:v>11.00%</x:v>
      </x:c>
      <x:c r="H32" t="n">
        <x:v>8693.373334494265</x:v>
      </x:c>
      <x:c r="I32" t="n">
        <x:v>1.1437621777582143</x:v>
      </x:c>
      <x:c r="J32" t="str">
        <x:v>VALID</x:v>
      </x:c>
      <x:c r="K32" t="n">
        <x:v>2.97</x:v>
      </x:c>
      <x:c r="L32" t="n">
        <x:v>-0.614894889643699</x:v>
      </x:c>
      <x:c r="M32" t="n">
        <x:v>0</x:v>
      </x:c>
      <x:c r="N32" t="n">
        <x:v>-0.9286688812787869</x:v>
      </x:c>
      <x:c r="O32" t="n">
        <x:v>1.101428155571082</x:v>
      </x:c>
      <x:c r="P32" t="n">
        <x:v>-0.6291487691679858</x:v>
      </x:c>
      <x:c r="Q32" t="str">
        <x:v>Medium</x:v>
      </x:c>
      <x:c r="R32"/>
    </x:row>
    <x:row r="33">
      <x:c r="A33" t="str">
        <x:v>Base</x:v>
      </x:c>
      <x:c r="B33" t="str">
        <x:v>2026-08-21</x:v>
      </x:c>
      <x:c r="C33" t="n">
        <x:v>2026</x:v>
      </x:c>
      <x:c r="D33" t="str">
        <x:v>CASH_UPSTREAM_DCF</x:v>
      </x:c>
      <x:c r="E33" t="str">
        <x:v>Finite-life equity value</x:v>
      </x:c>
      <x:c r="F33" t="n">
        <x:v>5487.124504192729</x:v>
      </x:c>
      <x:c r="G33" t="str">
        <x:v>11.00%</x:v>
      </x:c>
      <x:c r="H33" t="n">
        <x:v>5487.124504192729</x:v>
      </x:c>
      <x:c r="I33" t="n">
        <x:v>0.7219252217828559</x:v>
      </x:c>
      <x:c r="J33" t="str">
        <x:v>SECONDARY</x:v>
      </x:c>
      <x:c r="K33" t="n">
        <x:v>2.97</x:v>
      </x:c>
      <x:c r="L33" t="n">
        <x:v>-0.7569275347532471</x:v>
      </x:c>
      <x:c r="M33" t="n">
        <x:v>0</x:v>
      </x:c>
      <x:c r="N33" t="n">
        <x:v>-0.9800334540289801</x:v>
      </x:c>
      <x:c r="O33" t="n">
        <x:v>0.6952046334029293</x:v>
      </x:c>
      <x:c r="P33" t="n">
        <x:v>-0.7659243658575996</x:v>
      </x:c>
      <x:c r="Q33" t="str">
        <x:v>Medium-Low</x:v>
      </x:c>
      <x:c r="R33"/>
    </x:row>
    <x:row r="34">
      <x:c r="A34" t="str">
        <x:v>Base</x:v>
      </x:c>
      <x:c r="B34" t="str">
        <x:v>2026-08-21</x:v>
      </x:c>
      <x:c r="C34" t="n">
        <x:v>2026</x:v>
      </x:c>
      <x:c r="D34" t="str">
        <x:v>NORMALIZED_PE</x:v>
      </x:c>
      <x:c r="E34" t="str">
        <x:v>Target EPS</x:v>
      </x:c>
      <x:c r="F34" t="n">
        <x:v>0.10299664335949629</x:v>
      </x:c>
      <x:c r="G34" t="str">
        <x:v>13.000x</x:v>
      </x:c>
      <x:c r="H34" t="n">
        <x:v>10176.982395785113</x:v>
      </x:c>
      <x:c r="I34" t="n">
        <x:v>1.3389563636734518</x:v>
      </x:c>
      <x:c r="J34" t="str">
        <x:v>SECONDARY</x:v>
      </x:c>
      <x:c r="K34" t="n">
        <x:v>2.97</x:v>
      </x:c>
      <x:c r="L34" t="n">
        <x:v>-0.5491729415240902</x:v>
      </x:c>
      <x:c r="M34" t="n">
        <x:v>0</x:v>
      </x:c>
      <x:c r="N34" t="n">
        <x:v>-0.8896861931046203</x:v>
      </x:c>
      <x:c r="O34" t="n">
        <x:v>1.2893976271549443</x:v>
      </x:c>
      <x:c r="P34" t="n">
        <x:v>-0.5658593847963151</x:v>
      </x:c>
      <x:c r="Q34" t="str">
        <x:v>Medium-Low</x:v>
      </x:c>
      <x:c r="R34"/>
    </x:row>
    <x:row r="35">
      <x:c r="A35" t="str">
        <x:v>Base</x:v>
      </x:c>
      <x:c r="B35" t="str">
        <x:v>2026-08-21</x:v>
      </x:c>
      <x:c r="C35" t="n">
        <x:v>2027</x:v>
      </x:c>
      <x:c r="D35" t="str">
        <x:v>SOTP_MINE_NAV_DCF</x:v>
      </x:c>
      <x:c r="E35" t="str">
        <x:v>Finite-life equity value</x:v>
      </x:c>
      <x:c r="F35" t="n">
        <x:v>8765.566493218377</x:v>
      </x:c>
      <x:c r="G35" t="str">
        <x:v>11.00%</x:v>
      </x:c>
      <x:c r="H35" t="n">
        <x:v>8765.566493218377</x:v>
      </x:c>
      <x:c r="I35" t="n">
        <x:v>1.1532604244415703</x:v>
      </x:c>
      <x:c r="J35" t="str">
        <x:v>VALID</x:v>
      </x:c>
      <x:c r="K35" t="n">
        <x:v>2.97</x:v>
      </x:c>
      <x:c r="L35" t="n">
        <x:v>-0.6116968267873502</x:v>
      </x:c>
      <x:c r="M35" t="n">
        <x:v>0.025749160839874073</x:v>
      </x:c>
      <x:c r="N35" t="n">
        <x:v>-0.4952362302308696</x:v>
      </x:c>
      <x:c r="O35" t="n">
        <x:v>1.02413570197295</x:v>
      </x:c>
      <x:c r="P35" t="n">
        <x:v>-0.6551731643188721</x:v>
      </x:c>
      <x:c r="Q35" t="str">
        <x:v>Medium</x:v>
      </x:c>
      <x:c r="R35"/>
    </x:row>
    <x:row r="36">
      <x:c r="A36" t="str">
        <x:v>Base</x:v>
      </x:c>
      <x:c r="B36" t="str">
        <x:v>2026-08-21</x:v>
      </x:c>
      <x:c r="C36" t="n">
        <x:v>2027</x:v>
      </x:c>
      <x:c r="D36" t="str">
        <x:v>CASH_UPSTREAM_DCF</x:v>
      </x:c>
      <x:c r="E36" t="str">
        <x:v>Finite-life equity value</x:v>
      </x:c>
      <x:c r="F36" t="n">
        <x:v>5803.674565420085</x:v>
      </x:c>
      <x:c r="G36" t="str">
        <x:v>11.00%</x:v>
      </x:c>
      <x:c r="H36" t="n">
        <x:v>5803.674565420085</x:v>
      </x:c>
      <x:c r="I36" t="n">
        <x:v>0.7635728047714173</x:v>
      </x:c>
      <x:c r="J36" t="str">
        <x:v>SECONDARY</x:v>
      </x:c>
      <x:c r="K36" t="n">
        <x:v>2.97</x:v>
      </x:c>
      <x:c r="L36" t="n">
        <x:v>-0.7429047795382433</x:v>
      </x:c>
      <x:c r="M36" t="n">
        <x:v>0.025749160839874073</x:v>
      </x:c>
      <x:c r="N36" t="n">
        <x:v>-0.6259199544107708</x:v>
      </x:c>
      <x:c r="O36" t="n">
        <x:v>0.6860357612577366</x:v>
      </x:c>
      <x:c r="P36" t="n">
        <x:v>-0.7690115281960483</x:v>
      </x:c>
      <x:c r="Q36" t="str">
        <x:v>Medium-Low</x:v>
      </x:c>
      <x:c r="R36"/>
    </x:row>
    <x:row r="37">
      <x:c r="A37" t="str">
        <x:v>Base</x:v>
      </x:c>
      <x:c r="B37" t="str">
        <x:v>2026-08-21</x:v>
      </x:c>
      <x:c r="C37" t="n">
        <x:v>2027</x:v>
      </x:c>
      <x:c r="D37" t="str">
        <x:v>NORMALIZED_PE</x:v>
      </x:c>
      <x:c r="E37" t="str">
        <x:v>Target EPS</x:v>
      </x:c>
      <x:c r="F37" t="n">
        <x:v>0.1513957609855626</x:v>
      </x:c>
      <x:c r="G37" t="str">
        <x:v>12.500x</x:v>
      </x:c>
      <x:c r="H37" t="n">
        <x:v>14383.889163119171</x:v>
      </x:c>
      <x:c r="I37" t="n">
        <x:v>1.8924470123195325</x:v>
      </x:c>
      <x:c r="J37" t="str">
        <x:v>SECONDARY</x:v>
      </x:c>
      <x:c r="K37" t="n">
        <x:v>2.97</x:v>
      </x:c>
      <x:c r="L37" t="n">
        <x:v>-0.36281245376446725</x:v>
      </x:c>
      <x:c r="M37" t="n">
        <x:v>0.025749160839874073</x:v>
      </x:c>
      <x:c r="N37" t="n">
        <x:v>-0.2758576046745457</x:v>
      </x:c>
      <x:c r="O37" t="n">
        <x:v>1.665467191412007</x:v>
      </x:c>
      <x:c r="P37" t="n">
        <x:v>-0.43923663588821316</x:v>
      </x:c>
      <x:c r="Q37" t="str">
        <x:v>Medium-Low</x:v>
      </x:c>
      <x:c r="R37"/>
    </x:row>
    <x:row r="38">
      <x:c r="A38" t="str">
        <x:v>Base</x:v>
      </x:c>
      <x:c r="B38" t="str">
        <x:v>2026-08-21</x:v>
      </x:c>
      <x:c r="C38" t="n">
        <x:v>2028</x:v>
      </x:c>
      <x:c r="D38" t="str">
        <x:v>SOTP_MINE_NAV_DCF</x:v>
      </x:c>
      <x:c r="E38" t="str">
        <x:v>Finite-life equity value</x:v>
      </x:c>
      <x:c r="F38" t="n">
        <x:v>8092.554818199173</x:v>
      </x:c>
      <x:c r="G38" t="str">
        <x:v>11.00%</x:v>
      </x:c>
      <x:c r="H38" t="n">
        <x:v>8092.554818199173</x:v>
      </x:c>
      <x:c r="I38" t="n">
        <x:v>1.064714210048323</x:v>
      </x:c>
      <x:c r="J38" t="str">
        <x:v>VALID</x:v>
      </x:c>
      <x:c r="K38" t="n">
        <x:v>2.97</x:v>
      </x:c>
      <x:c r="L38" t="n">
        <x:v>-0.6415103669870967</x:v>
      </x:c>
      <x:c r="M38" t="n">
        <x:v>0.06359810108626472</x:v>
      </x:c>
      <x:c r="N38" t="n">
        <x:v>-0.3408968431952578</x:v>
      </x:c>
      <x:c r="O38" t="n">
        <x:v>0.886763231741169</x:v>
      </x:c>
      <x:c r="P38" t="n">
        <x:v>-0.7014265212992696</x:v>
      </x:c>
      <x:c r="Q38" t="str">
        <x:v>Medium</x:v>
      </x:c>
      <x:c r="R38"/>
    </x:row>
    <x:row r="39">
      <x:c r="A39" t="str">
        <x:v>Base</x:v>
      </x:c>
      <x:c r="B39" t="str">
        <x:v>2026-08-21</x:v>
      </x:c>
      <x:c r="C39" t="n">
        <x:v>2028</x:v>
      </x:c>
      <x:c r="D39" t="str">
        <x:v>CASH_UPSTREAM_DCF</x:v>
      </x:c>
      <x:c r="E39" t="str">
        <x:v>Finite-life equity value</x:v>
      </x:c>
      <x:c r="F39" t="n">
        <x:v>5385.337075338104</x:v>
      </x:c>
      <x:c r="G39" t="str">
        <x:v>11.00%</x:v>
      </x:c>
      <x:c r="H39" t="n">
        <x:v>5385.337075338104</x:v>
      </x:c>
      <x:c r="I39" t="n">
        <x:v>0.7085333419203828</x:v>
      </x:c>
      <x:c r="J39" t="str">
        <x:v>SECONDARY</x:v>
      </x:c>
      <x:c r="K39" t="n">
        <x:v>2.97</x:v>
      </x:c>
      <x:c r="L39" t="n">
        <x:v>-0.7614365852119924</x:v>
      </x:c>
      <x:c r="M39" t="n">
        <x:v>0.06359810108626472</x:v>
      </x:c>
      <x:c r="N39" t="n">
        <x:v>-0.44229636752311674</x:v>
      </x:c>
      <x:c r="O39" t="n">
        <x:v>0.6084184846549534</x:v>
      </x:c>
      <x:c r="P39" t="n">
        <x:v>-0.7951452913619685</x:v>
      </x:c>
      <x:c r="Q39" t="str">
        <x:v>Medium-Low</x:v>
      </x:c>
      <x:c r="R39"/>
    </x:row>
    <x:row r="40">
      <x:c r="A40" t="str">
        <x:v>Base</x:v>
      </x:c>
      <x:c r="B40" t="str">
        <x:v>2026-08-21</x:v>
      </x:c>
      <x:c r="C40" t="n">
        <x:v>2028</x:v>
      </x:c>
      <x:c r="D40" t="str">
        <x:v>NORMALIZED_PE</x:v>
      </x:c>
      <x:c r="E40" t="str">
        <x:v>Target EPS</x:v>
      </x:c>
      <x:c r="F40" t="n">
        <x:v>0.1580750137793254</x:v>
      </x:c>
      <x:c r="G40" t="str">
        <x:v>12.000x</x:v>
      </x:c>
      <x:c r="H40" t="n">
        <x:v>14417.736166087852</x:v>
      </x:c>
      <x:c r="I40" t="n">
        <x:v>1.8969001653519046</x:v>
      </x:c>
      <x:c r="J40" t="str">
        <x:v>SECONDARY</x:v>
      </x:c>
      <x:c r="K40" t="n">
        <x:v>2.97</x:v>
      </x:c>
      <x:c r="L40" t="n">
        <x:v>-0.36131307563908943</x:v>
      </x:c>
      <x:c r="M40" t="n">
        <x:v>0.06359810108626472</x:v>
      </x:c>
      <x:c r="N40" t="n">
        <x:v>-0.16289516696171452</x:v>
      </x:c>
      <x:c r="O40" t="n">
        <x:v>1.5370917866552218</x:v>
      </x:c>
      <x:c r="P40" t="n">
        <x:v>-0.4824606778938647</x:v>
      </x:c>
      <x:c r="Q40" t="str">
        <x:v>Medium-Low</x:v>
      </x:c>
      <x:c r="R40"/>
    </x:row>
    <x:row r="41">
      <x:c r="A41" t="str">
        <x:v>Base</x:v>
      </x:c>
      <x:c r="B41" t="str">
        <x:v>2026-08-21</x:v>
      </x:c>
      <x:c r="C41" t="n">
        <x:v>2029</x:v>
      </x:c>
      <x:c r="D41" t="str">
        <x:v>SOTP_MINE_NAV_DCF</x:v>
      </x:c>
      <x:c r="E41" t="str">
        <x:v>Finite-life equity value</x:v>
      </x:c>
      <x:c r="F41" t="n">
        <x:v>7843.669806987834</x:v>
      </x:c>
      <x:c r="G41" t="str">
        <x:v>11.00%</x:v>
      </x:c>
      <x:c r="H41" t="n">
        <x:v>7843.669806987834</x:v>
      </x:c>
      <x:c r="I41" t="n">
        <x:v>1.0319691234770445</x:v>
      </x:c>
      <x:c r="J41" t="str">
        <x:v>VALID</x:v>
      </x:c>
      <x:c r="K41" t="n">
        <x:v>2.97</x:v>
      </x:c>
      <x:c r="L41" t="n">
        <x:v>-0.6525356486609277</x:v>
      </x:c>
      <x:c r="M41" t="n">
        <x:v>0.10311685453109606</x:v>
      </x:c>
      <x:c r="N41" t="n">
        <x:v>-0.25525490831955266</x:v>
      </x:c>
      <x:c r="O41" t="n">
        <x:v>0.8106332413919136</x:v>
      </x:c>
      <x:c r="P41" t="n">
        <x:v>-0.7270595146828573</x:v>
      </x:c>
      <x:c r="Q41" t="str">
        <x:v>Medium</x:v>
      </x:c>
      <x:c r="R41"/>
    </x:row>
    <x:row r="42">
      <x:c r="A42" t="str">
        <x:v>Base</x:v>
      </x:c>
      <x:c r="B42" t="str">
        <x:v>2026-08-21</x:v>
      </x:c>
      <x:c r="C42" t="n">
        <x:v>2029</x:v>
      </x:c>
      <x:c r="D42" t="str">
        <x:v>CASH_UPSTREAM_DCF</x:v>
      </x:c>
      <x:c r="E42" t="str">
        <x:v>Finite-life equity value</x:v>
      </x:c>
      <x:c r="F42" t="n">
        <x:v>5416.156549131376</x:v>
      </x:c>
      <x:c r="G42" t="str">
        <x:v>11.00%</x:v>
      </x:c>
      <x:c r="H42" t="n">
        <x:v>5416.156549131376</x:v>
      </x:c>
      <x:c r="I42" t="n">
        <x:v>0.7125881716288098</x:v>
      </x:c>
      <x:c r="J42" t="str">
        <x:v>SECONDARY</x:v>
      </x:c>
      <x:c r="K42" t="n">
        <x:v>2.97</x:v>
      </x:c>
      <x:c r="L42" t="n">
        <x:v>-0.7600713226839024</x:v>
      </x:c>
      <x:c r="M42" t="n">
        <x:v>0.10311685453109606</x:v>
      </x:c>
      <x:c r="N42" t="n">
        <x:v>-0.3293724884572701</x:v>
      </x:c>
      <x:c r="O42" t="n">
        <x:v>0.5857642895229167</x:v>
      </x:c>
      <x:c r="P42" t="n">
        <x:v>-0.8027729664906005</x:v>
      </x:c>
      <x:c r="Q42" t="str">
        <x:v>Medium-Low</x:v>
      </x:c>
      <x:c r="R42"/>
    </x:row>
    <x:row r="43">
      <x:c r="A43" t="str">
        <x:v>Base</x:v>
      </x:c>
      <x:c r="B43" t="str">
        <x:v>2026-08-21</x:v>
      </x:c>
      <x:c r="C43" t="n">
        <x:v>2029</x:v>
      </x:c>
      <x:c r="D43" t="str">
        <x:v>NORMALIZED_PE</x:v>
      </x:c>
      <x:c r="E43" t="str">
        <x:v>Target EPS</x:v>
      </x:c>
      <x:c r="F43" t="n">
        <x:v>0.16119294595174774</x:v>
      </x:c>
      <x:c r="G43" t="str">
        <x:v>11.500x</x:v>
      </x:c>
      <x:c r="H43" t="n">
        <x:v>14089.52890810653</x:v>
      </x:c>
      <x:c r="I43" t="n">
        <x:v>1.853718878445099</x:v>
      </x:c>
      <x:c r="J43" t="str">
        <x:v>SECONDARY</x:v>
      </x:c>
      <x:c r="K43" t="n">
        <x:v>2.97</x:v>
      </x:c>
      <x:c r="L43" t="n">
        <x:v>-0.3758522294797647</x:v>
      </x:c>
      <x:c r="M43" t="n">
        <x:v>0.10311685453109606</x:v>
      </x:c>
      <x:c r="N43" t="n">
        <x:v>-0.11886141390230104</x:v>
      </x:c>
      <x:c r="O43" t="n">
        <x:v>1.389208779566398</x:v>
      </x:c>
      <x:c r="P43" t="n">
        <x:v>-0.53225293617293</x:v>
      </x:c>
      <x:c r="Q43" t="str">
        <x:v>Medium-Low</x:v>
      </x:c>
      <x:c r="R43"/>
    </x:row>
    <x:row r="44">
      <x:c r="A44" t="str">
        <x:v>Base</x:v>
      </x:c>
      <x:c r="B44" t="str">
        <x:v>2026-08-21</x:v>
      </x:c>
      <x:c r="C44" t="n">
        <x:v>2030</x:v>
      </x:c>
      <x:c r="D44" t="str">
        <x:v>SOTP_MINE_NAV_DCF</x:v>
      </x:c>
      <x:c r="E44" t="str">
        <x:v>Finite-life equity value</x:v>
      </x:c>
      <x:c r="F44" t="n">
        <x:v>7672.607187814033</x:v>
      </x:c>
      <x:c r="G44" t="str">
        <x:v>11.00%</x:v>
      </x:c>
      <x:c r="H44" t="n">
        <x:v>7672.607187814033</x:v>
      </x:c>
      <x:c r="I44" t="n">
        <x:v>1.0094629056590525</x:v>
      </x:c>
      <x:c r="J44" t="str">
        <x:v>VALID</x:v>
      </x:c>
      <x:c r="K44" t="n">
        <x:v>2.97</x:v>
      </x:c>
      <x:c r="L44" t="n">
        <x:v>-0.6601134997780969</x:v>
      </x:c>
      <x:c r="M44" t="n">
        <x:v>0.143415091019033</x:v>
      </x:c>
      <x:c r="N44" t="n">
        <x:v>-0.20256185385924758</x:v>
      </x:c>
      <x:c r="O44" t="n">
        <x:v>0.7513421948060357</x:v>
      </x:c>
      <x:c r="P44" t="n">
        <x:v>-0.7470228300316378</x:v>
      </x:c>
      <x:c r="Q44" t="str">
        <x:v>Medium</x:v>
      </x:c>
      <x:c r="R44"/>
    </x:row>
    <x:row r="45">
      <x:c r="A45" t="str">
        <x:v>Base</x:v>
      </x:c>
      <x:c r="B45" t="str">
        <x:v>2026-08-21</x:v>
      </x:c>
      <x:c r="C45" t="n">
        <x:v>2030</x:v>
      </x:c>
      <x:c r="D45" t="str">
        <x:v>CASH_UPSTREAM_DCF</x:v>
      </x:c>
      <x:c r="E45" t="str">
        <x:v>Finite-life equity value</x:v>
      </x:c>
      <x:c r="F45" t="n">
        <x:v>5558.0762846791395</x:v>
      </x:c>
      <x:c r="G45" t="str">
        <x:v>11.00%</x:v>
      </x:c>
      <x:c r="H45" t="n">
        <x:v>5558.0762846791395</x:v>
      </x:c>
      <x:c r="I45" t="n">
        <x:v>0.7312601438945014</x:v>
      </x:c>
      <x:c r="J45" t="str">
        <x:v>SECONDARY</x:v>
      </x:c>
      <x:c r="K45" t="n">
        <x:v>2.97</x:v>
      </x:c>
      <x:c r="L45" t="n">
        <x:v>-0.7537844633351847</x:v>
      </x:c>
      <x:c r="M45" t="n">
        <x:v>0.143415091019033</x:v>
      </x:c>
      <x:c r="N45" t="n">
        <x:v>-0.2558409693723801</x:v>
      </x:c>
      <x:c r="O45" t="n">
        <x:v>0.5748644420725932</x:v>
      </x:c>
      <x:c r="P45" t="n">
        <x:v>-0.8064429487971067</x:v>
      </x:c>
      <x:c r="Q45" t="str">
        <x:v>Medium-Low</x:v>
      </x:c>
      <x:c r="R45"/>
    </x:row>
    <x:row r="46">
      <x:c r="A46" t="str">
        <x:v>Base</x:v>
      </x:c>
      <x:c r="B46" t="str">
        <x:v>2026-08-21</x:v>
      </x:c>
      <x:c r="C46" t="n">
        <x:v>2030</x:v>
      </x:c>
      <x:c r="D46" t="str">
        <x:v>NORMALIZED_PE</x:v>
      </x:c>
      <x:c r="E46" t="str">
        <x:v>Target EPS</x:v>
      </x:c>
      <x:c r="F46" t="n">
        <x:v>0.1627144068424773</x:v>
      </x:c>
      <x:c r="G46" t="str">
        <x:v>11.000x</x:v>
      </x:c>
      <x:c r="H46" t="n">
        <x:v>13604.14624996995</x:v>
      </x:c>
      <x:c r="I46" t="n">
        <x:v>1.7898584752672502</x:v>
      </x:c>
      <x:c r="J46" t="str">
        <x:v>SECONDARY</x:v>
      </x:c>
      <x:c r="K46" t="n">
        <x:v>2.97</x:v>
      </x:c>
      <x:c r="L46" t="n">
        <x:v>-0.39735404873156566</x:v>
      </x:c>
      <x:c r="M46" t="n">
        <x:v>0.143415091019033</x:v>
      </x:c>
      <x:c r="N46" t="n">
        <x:v>-0.09631724185915697</x:v>
      </x:c>
      <x:c r="O46" t="n">
        <x:v>1.2463856497813208</x:v>
      </x:c>
      <x:c r="P46" t="n">
        <x:v>-0.5803415320601614</x:v>
      </x:c>
      <x:c r="Q46" t="str">
        <x:v>Medium-Low</x:v>
      </x:c>
      <x:c r="R46"/>
    </x:row>
    <x:row r="47">
      <x:c r="A47" t="str">
        <x:v>Base</x:v>
      </x:c>
      <x:c r="B47" t="str">
        <x:v>2026-08-21</x:v>
      </x:c>
      <x:c r="C47" t="n">
        <x:v>2031</x:v>
      </x:c>
      <x:c r="D47" t="str">
        <x:v>SOTP_MINE_NAV_DCF</x:v>
      </x:c>
      <x:c r="E47" t="str">
        <x:v>Finite-life equity value</x:v>
      </x:c>
      <x:c r="F47" t="n">
        <x:v>7454.347468419955</x:v>
      </x:c>
      <x:c r="G47" t="str">
        <x:v>11.00%</x:v>
      </x:c>
      <x:c r="H47" t="n">
        <x:v>7454.347468419955</x:v>
      </x:c>
      <x:c r="I47" t="n">
        <x:v>0.9807471008309616</x:v>
      </x:c>
      <x:c r="J47" t="str">
        <x:v>VALID</x:v>
      </x:c>
      <x:c r="K47" t="n">
        <x:v>2.97</x:v>
      </x:c>
      <x:c r="L47" t="n">
        <x:v>-0.6697821209323362</x:v>
      </x:c>
      <x:c r="M47" t="n">
        <x:v>0.18409369272965231</x:v>
      </x:c>
      <x:c r="N47" t="n">
        <x:v>-0.16852651435002314</x:v>
      </x:c>
      <x:c r="O47" t="n">
        <x:v>0.6960170999625573</x:v>
      </x:c>
      <x:c r="P47" t="n">
        <x:v>-0.765650808093415</x:v>
      </x:c>
      <x:c r="Q47" t="str">
        <x:v>Medium</x:v>
      </x:c>
      <x:c r="R47"/>
    </x:row>
    <x:row r="48">
      <x:c r="A48" t="str">
        <x:v>Base</x:v>
      </x:c>
      <x:c r="B48" t="str">
        <x:v>2026-08-21</x:v>
      </x:c>
      <x:c r="C48" t="n">
        <x:v>2031</x:v>
      </x:c>
      <x:c r="D48" t="str">
        <x:v>CASH_UPSTREAM_DCF</x:v>
      </x:c>
      <x:c r="E48" t="str">
        <x:v>Finite-life equity value</x:v>
      </x:c>
      <x:c r="F48" t="n">
        <x:v>5676.119239934869</x:v>
      </x:c>
      <x:c r="G48" t="str">
        <x:v>11.00%</x:v>
      </x:c>
      <x:c r="H48" t="n">
        <x:v>5676.119239934869</x:v>
      </x:c>
      <x:c r="I48" t="n">
        <x:v>0.7467907167086923</x:v>
      </x:c>
      <x:c r="J48" t="str">
        <x:v>SECONDARY</x:v>
      </x:c>
      <x:c r="K48" t="n">
        <x:v>2.97</x:v>
      </x:c>
      <x:c r="L48" t="n">
        <x:v>-0.7485553142394976</x:v>
      </x:c>
      <x:c r="M48" t="n">
        <x:v>0.18409369272965231</x:v>
      </x:c>
      <x:c r="N48" t="n">
        <x:v>-0.20649734213769871</x:v>
      </x:c>
      <x:c r="O48" t="n">
        <x:v>0.5623047653895086</x:v>
      </x:c>
      <x:c r="P48" t="n">
        <x:v>-0.8106717961651486</x:v>
      </x:c>
      <x:c r="Q48" t="str">
        <x:v>Medium-Low</x:v>
      </x:c>
      <x:c r="R48"/>
    </x:row>
    <x:row r="49">
      <x:c r="A49" t="str">
        <x:v>Base</x:v>
      </x:c>
      <x:c r="B49" t="str">
        <x:v>2026-08-21</x:v>
      </x:c>
      <x:c r="C49" t="n">
        <x:v>2031</x:v>
      </x:c>
      <x:c r="D49" t="str">
        <x:v>NORMALIZED_PE</x:v>
      </x:c>
      <x:c r="E49" t="str">
        <x:v>Target EPS</x:v>
      </x:c>
      <x:c r="F49" t="n">
        <x:v>0.15833726014223323</x:v>
      </x:c>
      <x:c r="G49" t="str">
        <x:v>10.750x</x:v>
      </x:c>
      <x:c r="H49" t="n">
        <x:v>12937.316101114166</x:v>
      </x:c>
      <x:c r="I49" t="n">
        <x:v>1.7021255465290073</x:v>
      </x:c>
      <x:c r="J49" t="str">
        <x:v>SECONDARY</x:v>
      </x:c>
      <x:c r="K49" t="n">
        <x:v>2.97</x:v>
      </x:c>
      <x:c r="L49" t="n">
        <x:v>-0.4268937553774387</x:v>
      </x:c>
      <x:c r="M49" t="n">
        <x:v>0.18409369272965231</x:v>
      </x:c>
      <x:c r="N49" t="n">
        <x:v>-0.08422349741364082</x:v>
      </x:c>
      <x:c r="O49" t="n">
        <x:v>1.1083041869204109</x:v>
      </x:c>
      <x:c r="P49" t="n">
        <x:v>-0.6268336070975048</x:v>
      </x:c>
      <x:c r="Q49" t="str">
        <x:v>Medium-Low</x:v>
      </x:c>
      <x:c r="R49"/>
    </x:row>
    <x:row r="50">
      <x:c r="A50" t="str">
        <x:v>Base</x:v>
      </x:c>
      <x:c r="B50" t="str">
        <x:v>2026-08-21</x:v>
      </x:c>
      <x:c r="C50" t="n">
        <x:v>2032</x:v>
      </x:c>
      <x:c r="D50" t="str">
        <x:v>SOTP_MINE_NAV_DCF</x:v>
      </x:c>
      <x:c r="E50" t="str">
        <x:v>Finite-life equity value</x:v>
      </x:c>
      <x:c r="F50" t="n">
        <x:v>7140.717577021994</x:v>
      </x:c>
      <x:c r="G50" t="str">
        <x:v>11.00%</x:v>
      </x:c>
      <x:c r="H50" t="n">
        <x:v>7140.717577021994</x:v>
      </x:c>
      <x:c r="I50" t="n">
        <x:v>0.9394837162053349</x:v>
      </x:c>
      <x:c r="J50" t="str">
        <x:v>VALID</x:v>
      </x:c>
      <x:c r="K50" t="n">
        <x:v>2.97</x:v>
      </x:c>
      <x:c r="L50" t="n">
        <x:v>-0.6836755164291801</x:v>
      </x:c>
      <x:c r="M50" t="n">
        <x:v>0.22367800776521063</x:v>
      </x:c>
      <x:c r="N50" t="n">
        <x:v>-0.1460843245051507</x:v>
      </x:c>
      <x:c r="O50" t="n">
        <x:v>0.6405971509523245</x:v>
      </x:c>
      <x:c r="P50" t="n">
        <x:v>-0.7843107235850759</x:v>
      </x:c>
      <x:c r="Q50" t="str">
        <x:v>Medium</x:v>
      </x:c>
      <x:c r="R50"/>
    </x:row>
    <x:row r="51">
      <x:c r="A51" t="str">
        <x:v>Base</x:v>
      </x:c>
      <x:c r="B51" t="str">
        <x:v>2026-08-21</x:v>
      </x:c>
      <x:c r="C51" t="n">
        <x:v>2032</x:v>
      </x:c>
      <x:c r="D51" t="str">
        <x:v>CASH_UPSTREAM_DCF</x:v>
      </x:c>
      <x:c r="E51" t="str">
        <x:v>Finite-life equity value</x:v>
      </x:c>
      <x:c r="F51" t="n">
        <x:v>5725.75486830311</x:v>
      </x:c>
      <x:c r="G51" t="str">
        <x:v>11.00%</x:v>
      </x:c>
      <x:c r="H51" t="n">
        <x:v>5725.75486830311</x:v>
      </x:c>
      <x:c r="I51" t="n">
        <x:v>0.7533211338681158</x:v>
      </x:c>
      <x:c r="J51" t="str">
        <x:v>SECONDARY</x:v>
      </x:c>
      <x:c r="K51" t="n">
        <x:v>2.97</x:v>
      </x:c>
      <x:c r="L51" t="n">
        <x:v>-0.746356520583126</x:v>
      </x:c>
      <x:c r="M51" t="n">
        <x:v>0.22367800776521063</x:v>
      </x:c>
      <x:c r="N51" t="n">
        <x:v>-0.17246310453924146</x:v>
      </x:c>
      <x:c r="O51" t="n">
        <x:v>0.544764628164733</x:v>
      </x:c>
      <x:c r="P51" t="n">
        <x:v>-0.8165775662745007</x:v>
      </x:c>
      <x:c r="Q51" t="str">
        <x:v>Medium-Low</x:v>
      </x:c>
      <x:c r="R51"/>
    </x:row>
    <x:row r="52">
      <x:c r="A52" t="str">
        <x:v>Base</x:v>
      </x:c>
      <x:c r="B52" t="str">
        <x:v>2026-08-21</x:v>
      </x:c>
      <x:c r="C52" t="n">
        <x:v>2032</x:v>
      </x:c>
      <x:c r="D52" t="str">
        <x:v>NORMALIZED_PE</x:v>
      </x:c>
      <x:c r="E52" t="str">
        <x:v>Target EPS</x:v>
      </x:c>
      <x:c r="F52" t="n">
        <x:v>0.15516870855947631</x:v>
      </x:c>
      <x:c r="G52" t="str">
        <x:v>10.500x</x:v>
      </x:c>
      <x:c r="H52" t="n">
        <x:v>12383.575157048284</x:v>
      </x:c>
      <x:c r="I52" t="n">
        <x:v>1.6292714398745014</x:v>
      </x:c>
      <x:c r="J52" t="str">
        <x:v>SECONDARY</x:v>
      </x:c>
      <x:c r="K52" t="n">
        <x:v>2.97</x:v>
      </x:c>
      <x:c r="L52" t="n">
        <x:v>-0.451423757618013</x:v>
      </x:c>
      <x:c r="M52" t="n">
        <x:v>0.22367800776521063</x:v>
      </x:c>
      <x:c r="N52" t="n">
        <x:v>-0.07486553227074016</x:v>
      </x:c>
      <x:c r="O52" t="n">
        <x:v>0.9956851440237989</x:v>
      </x:c>
      <x:c r="P52" t="n">
        <x:v>-0.6647524767596638</x:v>
      </x:c>
      <x:c r="Q52" t="str">
        <x:v>Medium-Low</x:v>
      </x:c>
      <x:c r="R52"/>
    </x:row>
    <x:row r="53">
      <x:c r="A53" t="str">
        <x:v>Base</x:v>
      </x:c>
      <x:c r="B53" t="str">
        <x:v>2026-08-21</x:v>
      </x:c>
      <x:c r="C53" t="n">
        <x:v>2033</x:v>
      </x:c>
      <x:c r="D53" t="str">
        <x:v>SOTP_MINE_NAV_DCF</x:v>
      </x:c>
      <x:c r="E53" t="str">
        <x:v>Finite-life equity value</x:v>
      </x:c>
      <x:c r="F53" t="n">
        <x:v>6651.543335409265</x:v>
      </x:c>
      <x:c r="G53" t="str">
        <x:v>11.00%</x:v>
      </x:c>
      <x:c r="H53" t="n">
        <x:v>6651.543335409265</x:v>
      </x:c>
      <x:c r="I53" t="n">
        <x:v>0.8751244652721933</x:v>
      </x:c>
      <x:c r="J53" t="str">
        <x:v>VALID</x:v>
      </x:c>
      <x:c r="K53" t="n">
        <x:v>2.97</x:v>
      </x:c>
      <x:c r="L53" t="n">
        <x:v>-0.7053452978881505</x:v>
      </x:c>
      <x:c r="M53" t="n">
        <x:v>0.26247018490507973</x:v>
      </x:c>
      <x:c r="N53" t="n">
        <x:v>-0.13231587732965916</x:v>
      </x:c>
      <x:c r="O53" t="n">
        <x:v>0.581814589969062</x:v>
      </x:c>
      <x:c r="P53" t="n">
        <x:v>-0.8041028316602485</x:v>
      </x:c>
      <x:c r="Q53" t="str">
        <x:v>Medium</x:v>
      </x:c>
      <x:c r="R53"/>
    </x:row>
    <x:row r="54">
      <x:c r="A54" t="str">
        <x:v>Base</x:v>
      </x:c>
      <x:c r="B54" t="str">
        <x:v>2026-08-21</x:v>
      </x:c>
      <x:c r="C54" t="n">
        <x:v>2033</x:v>
      </x:c>
      <x:c r="D54" t="str">
        <x:v>CASH_UPSTREAM_DCF</x:v>
      </x:c>
      <x:c r="E54" t="str">
        <x:v>Finite-life equity value</x:v>
      </x:c>
      <x:c r="F54" t="n">
        <x:v>5631.059641858857</x:v>
      </x:c>
      <x:c r="G54" t="str">
        <x:v>11.00%</x:v>
      </x:c>
      <x:c r="H54" t="n">
        <x:v>5631.059641858857</x:v>
      </x:c>
      <x:c r="I54" t="n">
        <x:v>0.7408623547206209</x:v>
      </x:c>
      <x:c r="J54" t="str">
        <x:v>SECONDARY</x:v>
      </x:c>
      <x:c r="K54" t="n">
        <x:v>2.97</x:v>
      </x:c>
      <x:c r="L54" t="n">
        <x:v>-0.7505513957169627</x:v>
      </x:c>
      <x:c r="M54" t="n">
        <x:v>0.26247018490507973</x:v>
      </x:c>
      <x:c r="N54" t="n">
        <x:v>-0.14955842792398116</x:v>
      </x:c>
      <x:c r="O54" t="n">
        <x:v>0.5195441349128237</x:v>
      </x:c>
      <x:c r="P54" t="n">
        <x:v>-0.8250693148441671</x:v>
      </x:c>
      <x:c r="Q54" t="str">
        <x:v>Medium-Low</x:v>
      </x:c>
      <x:c r="R54"/>
    </x:row>
    <x:row r="55">
      <x:c r="A55" t="str">
        <x:v>Base</x:v>
      </x:c>
      <x:c r="B55" t="str">
        <x:v>2026-08-21</x:v>
      </x:c>
      <x:c r="C55" t="n">
        <x:v>2033</x:v>
      </x:c>
      <x:c r="D55" t="str">
        <x:v>NORMALIZED_PE</x:v>
      </x:c>
      <x:c r="E55" t="str">
        <x:v>Target EPS</x:v>
      </x:c>
      <x:c r="F55" t="n">
        <x:v>0.1593622080158362</x:v>
      </x:c>
      <x:c r="G55" t="str">
        <x:v>10.000x</x:v>
      </x:c>
      <x:c r="H55" t="n">
        <x:v>12112.615687348462</x:v>
      </x:c>
      <x:c r="I55" t="n">
        <x:v>1.593622080158362</x:v>
      </x:c>
      <x:c r="J55" t="str">
        <x:v>SECONDARY</x:v>
      </x:c>
      <x:c r="K55" t="n">
        <x:v>2.97</x:v>
      </x:c>
      <x:c r="L55" t="n">
        <x:v>-0.46342690903758854</x:v>
      </x:c>
      <x:c r="M55" t="n">
        <x:v>0.26247018490507973</x:v>
      </x:c>
      <x:c r="N55" t="n">
        <x:v>-0.06542095492502836</x:v>
      </x:c>
      <x:c r="O55" t="n">
        <x:v>0.9150521150755789</x:v>
      </x:c>
      <x:c r="P55" t="n">
        <x:v>-0.6919016447556974</x:v>
      </x:c>
      <x:c r="Q55" t="str">
        <x:v>Medium-Low</x:v>
      </x:c>
      <x:c r="R55"/>
    </x:row>
    <x:row r="56">
      <x:c r="A56" t="str">
        <x:v>Base</x:v>
      </x:c>
      <x:c r="B56" t="str">
        <x:v>2026-08-21</x:v>
      </x:c>
      <x:c r="C56" t="n">
        <x:v>2034</x:v>
      </x:c>
      <x:c r="D56" t="str">
        <x:v>SOTP_MINE_NAV_DCF</x:v>
      </x:c>
      <x:c r="E56" t="str">
        <x:v>Finite-life equity value</x:v>
      </x:c>
      <x:c r="F56" t="n">
        <x:v>5903.941072779358</x:v>
      </x:c>
      <x:c r="G56" t="str">
        <x:v>11.00%</x:v>
      </x:c>
      <x:c r="H56" t="n">
        <x:v>5903.941072779358</x:v>
      </x:c>
      <x:c r="I56" t="n">
        <x:v>0.7767645813581207</x:v>
      </x:c>
      <x:c r="J56" t="str">
        <x:v>VALID</x:v>
      </x:c>
      <x:c r="K56" t="n">
        <x:v>2.97</x:v>
      </x:c>
      <x:c r="L56" t="n">
        <x:v>-0.7384631039198247</x:v>
      </x:c>
      <x:c r="M56" t="n">
        <x:v>0.30231073690903876</x:v>
      </x:c>
      <x:c r="N56" t="n">
        <x:v>-0.12575785992708927</x:v>
      </x:c>
      <x:c r="O56" t="n">
        <x:v>0.5180637318839176</x:v>
      </x:c>
      <x:c r="P56" t="n">
        <x:v>-0.8255677670424519</x:v>
      </x:c>
      <x:c r="Q56" t="str">
        <x:v>Medium</x:v>
      </x:c>
      <x:c r="R56"/>
    </x:row>
    <x:row r="57">
      <x:c r="A57" t="str">
        <x:v>Base</x:v>
      </x:c>
      <x:c r="B57" t="str">
        <x:v>2026-08-21</x:v>
      </x:c>
      <x:c r="C57" t="n">
        <x:v>2034</x:v>
      </x:c>
      <x:c r="D57" t="str">
        <x:v>CASH_UPSTREAM_DCF</x:v>
      </x:c>
      <x:c r="E57" t="str">
        <x:v>Finite-life equity value</x:v>
      </x:c>
      <x:c r="F57" t="n">
        <x:v>5324.833417263525</x:v>
      </x:c>
      <x:c r="G57" t="str">
        <x:v>11.00%</x:v>
      </x:c>
      <x:c r="H57" t="n">
        <x:v>5324.833417263525</x:v>
      </x:c>
      <x:c r="I57" t="n">
        <x:v>0.7005730492860914</x:v>
      </x:c>
      <x:c r="J57" t="str">
        <x:v>SECONDARY</x:v>
      </x:c>
      <x:c r="K57" t="n">
        <x:v>2.97</x:v>
      </x:c>
      <x:c r="L57" t="n">
        <x:v>-0.7641168184221915</x:v>
      </x:c>
      <x:c r="M57" t="n">
        <x:v>0.30231073690903876</x:v>
      </x:c>
      <x:c r="N57" t="n">
        <x:v>-0.13504422367419483</x:v>
      </x:c>
      <x:c r="O57" t="n">
        <x:v>0.486225912165648</x:v>
      </x:c>
      <x:c r="P57" t="n">
        <x:v>-0.836287571661398</x:v>
      </x:c>
      <x:c r="Q57" t="str">
        <x:v>Medium-Low</x:v>
      </x:c>
      <x:c r="R57"/>
    </x:row>
    <x:row r="58">
      <x:c r="A58" t="str">
        <x:v>Base</x:v>
      </x:c>
      <x:c r="B58" t="str">
        <x:v>2026-08-21</x:v>
      </x:c>
      <x:c r="C58" t="n">
        <x:v>2034</x:v>
      </x:c>
      <x:c r="D58" t="str">
        <x:v>NORMALIZED_PE</x:v>
      </x:c>
      <x:c r="E58" t="str">
        <x:v>Target EPS</x:v>
      </x:c>
      <x:c r="F58" t="n">
        <x:v>0.17371736284956463</x:v>
      </x:c>
      <x:c r="G58" t="str">
        <x:v>9.500x</x:v>
      </x:c>
      <x:c r="H58" t="n">
        <x:v>12543.52017698561</x:v>
      </x:c>
      <x:c r="I58" t="n">
        <x:v>1.650314947070864</x:v>
      </x:c>
      <x:c r="J58" t="str">
        <x:v>SECONDARY</x:v>
      </x:c>
      <x:c r="K58" t="n">
        <x:v>2.97</x:v>
      </x:c>
      <x:c r="L58" t="n">
        <x:v>-0.4443384016596418</x:v>
      </x:c>
      <x:c r="M58" t="n">
        <x:v>0.30231073690903876</x:v>
      </x:c>
      <x:c r="N58" t="n">
        <x:v>-0.05212554059044633</x:v>
      </x:c>
      <x:c r="O58" t="n">
        <x:v>0.8830903733235241</x:v>
      </x:c>
      <x:c r="P58" t="n">
        <x:v>-0.7026631739651434</x:v>
      </x:c>
      <x:c r="Q58" t="str">
        <x:v>Medium-Low</x:v>
      </x:c>
      <x:c r="R58"/>
    </x:row>
    <x:row r="59">
      <x:c r="A59" t="str">
        <x:v>Base</x:v>
      </x:c>
      <x:c r="B59" t="str">
        <x:v>2026-08-21</x:v>
      </x:c>
      <x:c r="C59" t="n">
        <x:v>2035</x:v>
      </x:c>
      <x:c r="D59" t="str">
        <x:v>SOTP_MINE_NAV_DCF</x:v>
      </x:c>
      <x:c r="E59" t="str">
        <x:v>Finite-life equity value</x:v>
      </x:c>
      <x:c r="F59" t="n">
        <x:v>4852.0703066407</x:v>
      </x:c>
      <x:c r="G59" t="str">
        <x:v>11.00%</x:v>
      </x:c>
      <x:c r="H59" t="n">
        <x:v>4852.0703066407</x:v>
      </x:c>
      <x:c r="I59" t="n">
        <x:v>0.6383729637537973</x:v>
      </x:c>
      <x:c r="J59" t="str">
        <x:v>VALID</x:v>
      </x:c>
      <x:c r="K59" t="n">
        <x:v>2.97</x:v>
      </x:c>
      <x:c r="L59" t="n">
        <x:v>-0.7850596081637047</x:v>
      </x:c>
      <x:c r="M59" t="n">
        <x:v>0.34574007762142994</x:v>
      </x:c>
      <x:c r="N59" t="n">
        <x:v>-0.12578018178175715</x:v>
      </x:c>
      <x:c r="O59" t="n">
        <x:v>0.45104967743690366</x:v>
      </x:c>
      <x:c r="P59" t="n">
        <x:v>-0.8481314217384163</x:v>
      </x:c>
      <x:c r="Q59" t="str">
        <x:v>Medium</x:v>
      </x:c>
      <x:c r="R59"/>
    </x:row>
    <x:row r="60">
      <x:c r="A60" t="str">
        <x:v>Base</x:v>
      </x:c>
      <x:c r="B60" t="str">
        <x:v>2026-08-21</x:v>
      </x:c>
      <x:c r="C60" t="n">
        <x:v>2035</x:v>
      </x:c>
      <x:c r="D60" t="str">
        <x:v>CASH_UPSTREAM_DCF</x:v>
      </x:c>
      <x:c r="E60" t="str">
        <x:v>Finite-life equity value</x:v>
      </x:c>
      <x:c r="F60" t="n">
        <x:v>4650.540787174158</x:v>
      </x:c>
      <x:c r="G60" t="str">
        <x:v>11.00%</x:v>
      </x:c>
      <x:c r="H60" t="n">
        <x:v>4650.540787174158</x:v>
      </x:c>
      <x:c r="I60" t="n">
        <x:v>0.6118583033108809</x:v>
      </x:c>
      <x:c r="J60" t="str">
        <x:v>SECONDARY</x:v>
      </x:c>
      <x:c r="K60" t="n">
        <x:v>2.97</x:v>
      </x:c>
      <x:c r="L60" t="n">
        <x:v>-0.7939871032623297</x:v>
      </x:c>
      <x:c r="M60" t="n">
        <x:v>0.34574007762142994</x:v>
      </x:c>
      <x:c r="N60" t="n">
        <x:v>-0.1290585685508328</x:v>
      </x:c>
      <x:c r="O60" t="n">
        <x:v>0.44106737495736065</x:v>
      </x:c>
      <x:c r="P60" t="n">
        <x:v>-0.8514924663443231</x:v>
      </x:c>
      <x:c r="Q60" t="str">
        <x:v>Medium-Low</x:v>
      </x:c>
      <x:c r="R60"/>
    </x:row>
    <x:row r="61">
      <x:c r="A61" t="str">
        <x:v>Base</x:v>
      </x:c>
      <x:c r="B61" t="str">
        <x:v>2026-08-21</x:v>
      </x:c>
      <x:c r="C61" t="n">
        <x:v>2035</x:v>
      </x:c>
      <x:c r="D61" t="str">
        <x:v>NORMALIZED_PE</x:v>
      </x:c>
      <x:c r="E61" t="str">
        <x:v>Target EPS</x:v>
      </x:c>
      <x:c r="F61" t="n">
        <x:v>0.20722480161404486</x:v>
      </x:c>
      <x:c r="G61" t="str">
        <x:v>9.000x</x:v>
      </x:c>
      <x:c r="H61" t="n">
        <x:v>14175.449579172948</x:v>
      </x:c>
      <x:c r="I61" t="n">
        <x:v>1.8650232145264036</x:v>
      </x:c>
      <x:c r="J61" t="str">
        <x:v>SECONDARY</x:v>
      </x:c>
      <x:c r="K61" t="n">
        <x:v>2.97</x:v>
      </x:c>
      <x:c r="L61" t="n">
        <x:v>-0.3720460557150157</x:v>
      </x:c>
      <x:c r="M61" t="n">
        <x:v>0.34574007762142994</x:v>
      </x:c>
      <x:c r="N61" t="n">
        <x:v>-0.03319739968393437</x:v>
      </x:c>
      <x:c r="O61" t="n">
        <x:v>0.9128618837889853</x:v>
      </x:c>
      <x:c r="P61" t="n">
        <x:v>-0.692639096367345</x:v>
      </x:c>
      <x:c r="Q61" t="str">
        <x:v>Medium-Low</x:v>
      </x:c>
      <x:c r="R61"/>
    </x:row>
    <x:row r="62">
      <x:c r="A62" t="str">
        <x:v>Bull</x:v>
      </x:c>
      <x:c r="B62" t="str">
        <x:v>2026-08-21</x:v>
      </x:c>
      <x:c r="C62" t="n">
        <x:v>2026</x:v>
      </x:c>
      <x:c r="D62" t="str">
        <x:v>SOTP_MINE_NAV_DCF</x:v>
      </x:c>
      <x:c r="E62" t="str">
        <x:v>Finite-life equity value</x:v>
      </x:c>
      <x:c r="F62" t="n">
        <x:v>12569.593245960848</x:v>
      </x:c>
      <x:c r="G62" t="str">
        <x:v>11.00%</x:v>
      </x:c>
      <x:c r="H62" t="n">
        <x:v>12569.593245960848</x:v>
      </x:c>
      <x:c r="I62" t="n">
        <x:v>1.6537453059205907</x:v>
      </x:c>
      <x:c r="J62" t="str">
        <x:v>VALID</x:v>
      </x:c>
      <x:c r="K62" t="n">
        <x:v>2.97</x:v>
      </x:c>
      <x:c r="L62" t="n">
        <x:v>-0.44318339867993584</x:v>
      </x:c>
      <x:c r="M62" t="n">
        <x:v>0</x:v>
      </x:c>
      <x:c r="N62" t="n">
        <x:v>-0.8021326988725062</x:v>
      </x:c>
      <x:c r="O62" t="n">
        <x:v>1.5925352993002215</x:v>
      </x:c>
      <x:c r="P62" t="n">
        <x:v>-0.46379282851844394</x:v>
      </x:c>
      <x:c r="Q62" t="str">
        <x:v>Medium</x:v>
      </x:c>
      <x:c r="R62"/>
    </x:row>
    <x:row r="63">
      <x:c r="A63" t="str">
        <x:v>Bull</x:v>
      </x:c>
      <x:c r="B63" t="str">
        <x:v>2026-08-21</x:v>
      </x:c>
      <x:c r="C63" t="n">
        <x:v>2026</x:v>
      </x:c>
      <x:c r="D63" t="str">
        <x:v>CASH_UPSTREAM_DCF</x:v>
      </x:c>
      <x:c r="E63" t="str">
        <x:v>Finite-life equity value</x:v>
      </x:c>
      <x:c r="F63" t="n">
        <x:v>10689.737226339697</x:v>
      </x:c>
      <x:c r="G63" t="str">
        <x:v>11.00%</x:v>
      </x:c>
      <x:c r="H63" t="n">
        <x:v>10689.737226339697</x:v>
      </x:c>
      <x:c r="I63" t="n">
        <x:v>1.4064180450122843</x:v>
      </x:c>
      <x:c r="J63" t="str">
        <x:v>SECONDARY</x:v>
      </x:c>
      <x:c r="K63" t="n">
        <x:v>2.97</x:v>
      </x:c>
      <x:c r="L63" t="n">
        <x:v>-0.5264585707029346</x:v>
      </x:c>
      <x:c r="M63" t="n">
        <x:v>0</x:v>
      </x:c>
      <x:c r="N63" t="n">
        <x:v>-0.8736134741455879</x:v>
      </x:c>
      <x:c r="O63" t="n">
        <x:v>1.3543623520721393</x:v>
      </x:c>
      <x:c r="P63" t="n">
        <x:v>-0.5439857400430508</x:v>
      </x:c>
      <x:c r="Q63" t="str">
        <x:v>Medium-Low</x:v>
      </x:c>
      <x:c r="R63"/>
    </x:row>
    <x:row r="64">
      <x:c r="A64" t="str">
        <x:v>Bull</x:v>
      </x:c>
      <x:c r="B64" t="str">
        <x:v>2026-08-21</x:v>
      </x:c>
      <x:c r="C64" t="n">
        <x:v>2026</x:v>
      </x:c>
      <x:c r="D64" t="str">
        <x:v>NORMALIZED_PE</x:v>
      </x:c>
      <x:c r="E64" t="str">
        <x:v>Target EPS</x:v>
      </x:c>
      <x:c r="F64" t="n">
        <x:v>0.1369188678546309</x:v>
      </x:c>
      <x:c r="G64" t="str">
        <x:v>11.000x</x:v>
      </x:c>
      <x:c r="H64" t="n">
        <x:v>11447.445489433156</x:v>
      </x:c>
      <x:c r="I64" t="n">
        <x:v>1.50610754640094</x:v>
      </x:c>
      <x:c r="J64" t="str">
        <x:v>SECONDARY</x:v>
      </x:c>
      <x:c r="K64" t="n">
        <x:v>2.97</x:v>
      </x:c>
      <x:c r="L64" t="n">
        <x:v>-0.4928930820198856</x:v>
      </x:c>
      <x:c r="M64" t="n">
        <x:v>0</x:v>
      </x:c>
      <x:c r="N64" t="n">
        <x:v>-0.8472444460398294</x:v>
      </x:c>
      <x:c r="O64" t="n">
        <x:v>1.450362050068377</x:v>
      </x:c>
      <x:c r="P64" t="n">
        <x:v>-0.5116626094045869</x:v>
      </x:c>
      <x:c r="Q64" t="str">
        <x:v>Medium-Low</x:v>
      </x:c>
      <x:c r="R64"/>
    </x:row>
    <x:row r="65">
      <x:c r="A65" t="str">
        <x:v>Bull</x:v>
      </x:c>
      <x:c r="B65" t="str">
        <x:v>2026-08-21</x:v>
      </x:c>
      <x:c r="C65" t="n">
        <x:v>2027</x:v>
      </x:c>
      <x:c r="D65" t="str">
        <x:v>SOTP_MINE_NAV_DCF</x:v>
      </x:c>
      <x:c r="E65" t="str">
        <x:v>Finite-life equity value</x:v>
      </x:c>
      <x:c r="F65" t="n">
        <x:v>12672.817834450065</x:v>
      </x:c>
      <x:c r="G65" t="str">
        <x:v>11.00%</x:v>
      </x:c>
      <x:c r="H65" t="n">
        <x:v>12672.817834450065</x:v>
      </x:c>
      <x:c r="I65" t="n">
        <x:v>1.667326268751228</x:v>
      </x:c>
      <x:c r="J65" t="str">
        <x:v>VALID</x:v>
      </x:c>
      <x:c r="K65" t="n">
        <x:v>2.97</x:v>
      </x:c>
      <x:c r="L65" t="n">
        <x:v>-0.43861068392214553</x:v>
      </x:c>
      <x:c r="M65" t="n">
        <x:v>0.041075660356389265</x:v>
      </x:c>
      <x:c r="N65" t="n">
        <x:v>-0.3361573829375285</x:v>
      </x:c>
      <x:c r="O65" t="n">
        <x:v>1.4841637503067722</x:v>
      </x:c>
      <x:c r="P65" t="n">
        <x:v>-0.5002815655532754</x:v>
      </x:c>
      <x:c r="Q65" t="str">
        <x:v>Medium</x:v>
      </x:c>
      <x:c r="R65"/>
    </x:row>
    <x:row r="66">
      <x:c r="A66" t="str">
        <x:v>Bull</x:v>
      </x:c>
      <x:c r="B66" t="str">
        <x:v>2026-08-21</x:v>
      </x:c>
      <x:c r="C66" t="n">
        <x:v>2027</x:v>
      </x:c>
      <x:c r="D66" t="str">
        <x:v>CASH_UPSTREAM_DCF</x:v>
      </x:c>
      <x:c r="E66" t="str">
        <x:v>Finite-life equity value</x:v>
      </x:c>
      <x:c r="F66" t="n">
        <x:v>11004.506003229095</x:v>
      </x:c>
      <x:c r="G66" t="str">
        <x:v>11.00%</x:v>
      </x:c>
      <x:c r="H66" t="n">
        <x:v>11004.506003229095</x:v>
      </x:c>
      <x:c r="I66" t="n">
        <x:v>1.4478312695331716</x:v>
      </x:c>
      <x:c r="J66" t="str">
        <x:v>SECONDARY</x:v>
      </x:c>
      <x:c r="K66" t="n">
        <x:v>2.97</x:v>
      </x:c>
      <x:c r="L66" t="n">
        <x:v>-0.5125147240629052</x:v>
      </x:c>
      <x:c r="M66" t="n">
        <x:v>0.041075660356389265</x:v>
      </x:c>
      <x:c r="N66" t="n">
        <x:v>-0.4007606117051349</x:v>
      </x:c>
      <x:c r="O66" t="n">
        <x:v>1.2937259676393988</x:v>
      </x:c>
      <x:c r="P66" t="n">
        <x:v>-0.5644020310978455</x:v>
      </x:c>
      <x:c r="Q66" t="str">
        <x:v>Medium-Low</x:v>
      </x:c>
      <x:c r="R66"/>
    </x:row>
    <x:row r="67">
      <x:c r="A67" t="str">
        <x:v>Bull</x:v>
      </x:c>
      <x:c r="B67" t="str">
        <x:v>2026-08-21</x:v>
      </x:c>
      <x:c r="C67" t="n">
        <x:v>2027</x:v>
      </x:c>
      <x:c r="D67" t="str">
        <x:v>NORMALIZED_PE</x:v>
      </x:c>
      <x:c r="E67" t="str">
        <x:v>Target EPS</x:v>
      </x:c>
      <x:c r="F67" t="n">
        <x:v>0.2302415674699426</x:v>
      </x:c>
      <x:c r="G67" t="str">
        <x:v>10.000x</x:v>
      </x:c>
      <x:c r="H67" t="n">
        <x:v>17499.930860263892</x:v>
      </x:c>
      <x:c r="I67" t="n">
        <x:v>2.302415674699426</x:v>
      </x:c>
      <x:c r="J67" t="str">
        <x:v>SECONDARY</x:v>
      </x:c>
      <x:c r="K67" t="n">
        <x:v>2.97</x:v>
      </x:c>
      <x:c r="L67" t="n">
        <x:v>-0.22477586710457043</x:v>
      </x:c>
      <x:c r="M67" t="n">
        <x:v>0.041075660356389265</x:v>
      </x:c>
      <x:c r="N67" t="n">
        <x:v>-0.16071405897252383</x:v>
      </x:c>
      <x:c r="O67" t="n">
        <x:v>2.0351786649753376</x:v>
      </x:c>
      <x:c r="P67" t="n">
        <x:v>-0.3147546582574622</x:v>
      </x:c>
      <x:c r="Q67" t="str">
        <x:v>Medium-Low</x:v>
      </x:c>
      <x:c r="R67"/>
    </x:row>
    <x:row r="68">
      <x:c r="A68" t="str">
        <x:v>Bull</x:v>
      </x:c>
      <x:c r="B68" t="str">
        <x:v>2026-08-21</x:v>
      </x:c>
      <x:c r="C68" t="n">
        <x:v>2028</x:v>
      </x:c>
      <x:c r="D68" t="str">
        <x:v>SOTP_MINE_NAV_DCF</x:v>
      </x:c>
      <x:c r="E68" t="str">
        <x:v>Finite-life equity value</x:v>
      </x:c>
      <x:c r="F68" t="n">
        <x:v>11872.6082722804</x:v>
      </x:c>
      <x:c r="G68" t="str">
        <x:v>11.00%</x:v>
      </x:c>
      <x:c r="H68" t="n">
        <x:v>11872.6082722804</x:v>
      </x:c>
      <x:c r="I68" t="n">
        <x:v>1.562044993431034</x:v>
      </x:c>
      <x:c r="J68" t="str">
        <x:v>VALID</x:v>
      </x:c>
      <x:c r="K68" t="n">
        <x:v>2.97</x:v>
      </x:c>
      <x:c r="L68" t="n">
        <x:v>-0.47405892477069567</x:v>
      </x:c>
      <x:c r="M68" t="n">
        <x:v>0.11014813059737205</x:v>
      </x:c>
      <x:c r="N68" t="n">
        <x:v>-0.21999183651069526</x:v>
      </x:c>
      <x:c r="O68" t="n">
        <x:v>1.315145144233765</x:v>
      </x:c>
      <x:c r="P68" t="n">
        <x:v>-0.5571901871266784</x:v>
      </x:c>
      <x:c r="Q68" t="str">
        <x:v>Medium</x:v>
      </x:c>
      <x:c r="R68"/>
    </x:row>
    <x:row r="69">
      <x:c r="A69" t="str">
        <x:v>Bull</x:v>
      </x:c>
      <x:c r="B69" t="str">
        <x:v>2026-08-21</x:v>
      </x:c>
      <x:c r="C69" t="n">
        <x:v>2028</x:v>
      </x:c>
      <x:c r="D69" t="str">
        <x:v>CASH_UPSTREAM_DCF</x:v>
      </x:c>
      <x:c r="E69" t="str">
        <x:v>Finite-life equity value</x:v>
      </x:c>
      <x:c r="F69" t="n">
        <x:v>10412.847685279627</x:v>
      </x:c>
      <x:c r="G69" t="str">
        <x:v>11.00%</x:v>
      </x:c>
      <x:c r="H69" t="n">
        <x:v>10412.847685279627</x:v>
      </x:c>
      <x:c r="I69" t="n">
        <x:v>1.3699884828278641</x:v>
      </x:c>
      <x:c r="J69" t="str">
        <x:v>SECONDARY</x:v>
      </x:c>
      <x:c r="K69" t="n">
        <x:v>2.97</x:v>
      </x:c>
      <x:c r="L69" t="n">
        <x:v>-0.5387244165562748</x:v>
      </x:c>
      <x:c r="M69" t="n">
        <x:v>0.11014813059737205</x:v>
      </x:c>
      <x:c r="N69" t="n">
        <x:v>-0.2605789543895626</x:v>
      </x:c>
      <x:c r="O69" t="n">
        <x:v>1.1650586975611201</x:v>
      </x:c>
      <x:c r="P69" t="n">
        <x:v>-0.6077243442555151</x:v>
      </x:c>
      <x:c r="Q69" t="str">
        <x:v>Medium-Low</x:v>
      </x:c>
      <x:c r="R69"/>
    </x:row>
    <x:row r="70">
      <x:c r="A70" t="str">
        <x:v>Bull</x:v>
      </x:c>
      <x:c r="B70" t="str">
        <x:v>2026-08-21</x:v>
      </x:c>
      <x:c r="C70" t="n">
        <x:v>2028</x:v>
      </x:c>
      <x:c r="D70" t="str">
        <x:v>NORMALIZED_PE</x:v>
      </x:c>
      <x:c r="E70" t="str">
        <x:v>Target EPS</x:v>
      </x:c>
      <x:c r="F70" t="n">
        <x:v>0.24318372770769192</x:v>
      </x:c>
      <x:c r="G70" t="str">
        <x:v>9.500x</x:v>
      </x:c>
      <x:c r="H70" t="n">
        <x:v>17559.442217975466</x:v>
      </x:c>
      <x:c r="I70" t="n">
        <x:v>2.310245413223073</x:v>
      </x:c>
      <x:c r="J70" t="str">
        <x:v>SECONDARY</x:v>
      </x:c>
      <x:c r="K70" t="n">
        <x:v>2.97</x:v>
      </x:c>
      <x:c r="L70" t="n">
        <x:v>-0.22213959150738283</x:v>
      </x:c>
      <x:c r="M70" t="n">
        <x:v>0.11014813059737205</x:v>
      </x:c>
      <x:c r="N70" t="n">
        <x:v>-0.08426184820662869</x:v>
      </x:c>
      <x:c r="O70" t="n">
        <x:v>1.8998415028882936</x:v>
      </x:c>
      <x:c r="P70" t="n">
        <x:v>-0.36032272630023787</x:v>
      </x:c>
      <x:c r="Q70" t="str">
        <x:v>Medium-Low</x:v>
      </x:c>
      <x:c r="R70"/>
    </x:row>
    <x:row r="71">
      <x:c r="A71" t="str">
        <x:v>Bull</x:v>
      </x:c>
      <x:c r="B71" t="str">
        <x:v>2026-08-21</x:v>
      </x:c>
      <x:c r="C71" t="n">
        <x:v>2029</x:v>
      </x:c>
      <x:c r="D71" t="str">
        <x:v>SOTP_MINE_NAV_DCF</x:v>
      </x:c>
      <x:c r="E71" t="str">
        <x:v>Finite-life equity value</x:v>
      </x:c>
      <x:c r="F71" t="n">
        <x:v>11473.153269494076</x:v>
      </x:c>
      <x:c r="G71" t="str">
        <x:v>11.00%</x:v>
      </x:c>
      <x:c r="H71" t="n">
        <x:v>11473.153269494076</x:v>
      </x:c>
      <x:c r="I71" t="n">
        <x:v>1.5094898452366676</x:v>
      </x:c>
      <x:c r="J71" t="str">
        <x:v>VALID</x:v>
      </x:c>
      <x:c r="K71" t="n">
        <x:v>2.97</x:v>
      </x:c>
      <x:c r="L71" t="n">
        <x:v>-0.49175426086307494</x:v>
      </x:c>
      <x:c r="M71" t="n">
        <x:v>0.1831032489096796</x:v>
      </x:c>
      <x:c r="N71" t="n">
        <x:v>-0.15947508447495046</x:v>
      </x:c>
      <x:c r="O71" t="n">
        <x:v>1.2113901240915461</x:v>
      </x:c>
      <x:c r="P71" t="n">
        <x:v>-0.5921245373429138</x:v>
      </x:c>
      <x:c r="Q71" t="str">
        <x:v>Medium</x:v>
      </x:c>
      <x:c r="R71"/>
    </x:row>
    <x:row r="72">
      <x:c r="A72" t="str">
        <x:v>Bull</x:v>
      </x:c>
      <x:c r="B72" t="str">
        <x:v>2026-08-21</x:v>
      </x:c>
      <x:c r="C72" t="n">
        <x:v>2029</x:v>
      </x:c>
      <x:c r="D72" t="str">
        <x:v>CASH_UPSTREAM_DCF</x:v>
      </x:c>
      <x:c r="E72" t="str">
        <x:v>Finite-life equity value</x:v>
      </x:c>
      <x:c r="F72" t="n">
        <x:v>10242.142062825285</x:v>
      </x:c>
      <x:c r="G72" t="str">
        <x:v>11.00%</x:v>
      </x:c>
      <x:c r="H72" t="n">
        <x:v>10242.142062825285</x:v>
      </x:c>
      <x:c r="I72" t="n">
        <x:v>1.3475292340435936</x:v>
      </x:c>
      <x:c r="J72" t="str">
        <x:v>SECONDARY</x:v>
      </x:c>
      <x:c r="K72" t="n">
        <x:v>2.97</x:v>
      </x:c>
      <x:c r="L72" t="n">
        <x:v>-0.5462864531839753</x:v>
      </x:c>
      <x:c r="M72" t="n">
        <x:v>0.1831032489096796</x:v>
      </x:c>
      <x:c r="N72" t="n">
        <x:v>-0.18571859996061707</x:v>
      </x:c>
      <x:c r="O72" t="n">
        <x:v>1.0973572969229586</x:v>
      </x:c>
      <x:c r="P72" t="n">
        <x:v>-0.6305194286454685</x:v>
      </x:c>
      <x:c r="Q72" t="str">
        <x:v>Medium-Low</x:v>
      </x:c>
      <x:c r="R72"/>
    </x:row>
    <x:row r="73">
      <x:c r="A73" t="str">
        <x:v>Bull</x:v>
      </x:c>
      <x:c r="B73" t="str">
        <x:v>2026-08-21</x:v>
      </x:c>
      <x:c r="C73" t="n">
        <x:v>2029</x:v>
      </x:c>
      <x:c r="D73" t="str">
        <x:v>NORMALIZED_PE</x:v>
      </x:c>
      <x:c r="E73" t="str">
        <x:v>Target EPS</x:v>
      </x:c>
      <x:c r="F73" t="n">
        <x:v>0.28104127661172446</x:v>
      </x:c>
      <x:c r="G73" t="str">
        <x:v>9.000x</x:v>
      </x:c>
      <x:c r="H73" t="n">
        <x:v>19224.949983042403</x:v>
      </x:c>
      <x:c r="I73" t="n">
        <x:v>2.52937148950552</x:v>
      </x:c>
      <x:c r="J73" t="str">
        <x:v>SECONDARY</x:v>
      </x:c>
      <x:c r="K73" t="n">
        <x:v>2.97</x:v>
      </x:c>
      <x:c r="L73" t="n">
        <x:v>-0.14835976784325933</x:v>
      </x:c>
      <x:c r="M73" t="n">
        <x:v>0.1831032489096796</x:v>
      </x:c>
      <x:c r="N73" t="n">
        <x:v>-0.027319939573591412</x:v>
      </x:c>
      <x:c r="O73" t="n">
        <x:v>1.929465873600067</x:v>
      </x:c>
      <x:c r="P73" t="n">
        <x:v>-0.35034819070704826</x:v>
      </x:c>
      <x:c r="Q73" t="str">
        <x:v>Medium-Low</x:v>
      </x:c>
      <x:c r="R73"/>
    </x:row>
    <x:row r="74">
      <x:c r="A74" t="str">
        <x:v>Bull</x:v>
      </x:c>
      <x:c r="B74" t="str">
        <x:v>2026-08-21</x:v>
      </x:c>
      <x:c r="C74" t="n">
        <x:v>2030</x:v>
      </x:c>
      <x:c r="D74" t="str">
        <x:v>SOTP_MINE_NAV_DCF</x:v>
      </x:c>
      <x:c r="E74" t="str">
        <x:v>Finite-life equity value</x:v>
      </x:c>
      <x:c r="F74" t="n">
        <x:v>11318.670708187992</x:v>
      </x:c>
      <x:c r="G74" t="str">
        <x:v>11.00%</x:v>
      </x:c>
      <x:c r="H74" t="n">
        <x:v>11318.670708187992</x:v>
      </x:c>
      <x:c r="I74" t="n">
        <x:v>1.4891650180439802</x:v>
      </x:c>
      <x:c r="J74" t="str">
        <x:v>VALID</x:v>
      </x:c>
      <x:c r="K74" t="n">
        <x:v>2.97</x:v>
      </x:c>
      <x:c r="L74" t="n">
        <x:v>-0.4985976370222289</x:v>
      </x:c>
      <x:c r="M74" t="n">
        <x:v>0.26741563189319695</x:v>
      </x:c>
      <x:c r="N74" t="n">
        <x:v>-0.1194846991051986</x:v>
      </x:c>
      <x:c r="O74" t="n">
        <x:v>1.1496136799871997</x:v>
      </x:c>
      <x:c r="P74" t="n">
        <x:v>-0.6129246868729967</x:v>
      </x:c>
      <x:c r="Q74" t="str">
        <x:v>Medium</x:v>
      </x:c>
      <x:c r="R74"/>
    </x:row>
    <x:row r="75">
      <x:c r="A75" t="str">
        <x:v>Bull</x:v>
      </x:c>
      <x:c r="B75" t="str">
        <x:v>2026-08-21</x:v>
      </x:c>
      <x:c r="C75" t="n">
        <x:v>2030</x:v>
      </x:c>
      <x:c r="D75" t="str">
        <x:v>CASH_UPSTREAM_DCF</x:v>
      </x:c>
      <x:c r="E75" t="str">
        <x:v>Finite-life equity value</x:v>
      </x:c>
      <x:c r="F75" t="n">
        <x:v>10341.03962878091</x:v>
      </x:c>
      <x:c r="G75" t="str">
        <x:v>11.00%</x:v>
      </x:c>
      <x:c r="H75" t="n">
        <x:v>10341.03962878091</x:v>
      </x:c>
      <x:c r="I75" t="n">
        <x:v>1.3605409029389768</x:v>
      </x:c>
      <x:c r="J75" t="str">
        <x:v>SECONDARY</x:v>
      </x:c>
      <x:c r="K75" t="n">
        <x:v>2.97</x:v>
      </x:c>
      <x:c r="L75" t="n">
        <x:v>-0.5419054198858664</x:v>
      </x:c>
      <x:c r="M75" t="n">
        <x:v>0.26741563189319695</x:v>
      </x:c>
      <x:c r="N75" t="n">
        <x:v>-0.13599104368395193</x:v>
      </x:c>
      <x:c r="O75" t="n">
        <x:v>1.068021050794433</x:v>
      </x:c>
      <x:c r="P75" t="n">
        <x:v>-0.640396952594467</x:v>
      </x:c>
      <x:c r="Q75" t="str">
        <x:v>Medium-Low</x:v>
      </x:c>
      <x:c r="R75"/>
    </x:row>
    <x:row r="76">
      <x:c r="A76" t="str">
        <x:v>Bull</x:v>
      </x:c>
      <x:c r="B76" t="str">
        <x:v>2026-08-21</x:v>
      </x:c>
      <x:c r="C76" t="n">
        <x:v>2030</x:v>
      </x:c>
      <x:c r="D76" t="str">
        <x:v>NORMALIZED_PE</x:v>
      </x:c>
      <x:c r="E76" t="str">
        <x:v>Target EPS</x:v>
      </x:c>
      <x:c r="F76" t="n">
        <x:v>0.28381142985375496</x:v>
      </x:c>
      <x:c r="G76" t="str">
        <x:v>8.500x</x:v>
      </x:c>
      <x:c r="H76" t="n">
        <x:v>18335.8651794076</x:v>
      </x:c>
      <x:c r="I76" t="n">
        <x:v>2.4123971537569173</x:v>
      </x:c>
      <x:c r="J76" t="str">
        <x:v>SECONDARY</x:v>
      </x:c>
      <x:c r="K76" t="n">
        <x:v>2.97</x:v>
      </x:c>
      <x:c r="L76" t="n">
        <x:v>-0.1877450660751121</x:v>
      </x:c>
      <x:c r="M76" t="n">
        <x:v>0.26741563189319695</x:v>
      </x:c>
      <x:c r="N76" t="n">
        <x:v>-0.024233386011052793</x:v>
      </x:c>
      <x:c r="O76" t="n">
        <x:v>1.7352654238034844</x:v>
      </x:c>
      <x:c r="P76" t="n">
        <x:v>-0.41573554754091435</x:v>
      </x:c>
      <x:c r="Q76" t="str">
        <x:v>Medium-Low</x:v>
      </x:c>
      <x:c r="R76"/>
    </x:row>
    <x:row r="77">
      <x:c r="A77" t="str">
        <x:v>Bull</x:v>
      </x:c>
      <x:c r="B77" t="str">
        <x:v>2026-08-21</x:v>
      </x:c>
      <x:c r="C77" t="n">
        <x:v>2031</x:v>
      </x:c>
      <x:c r="D77" t="str">
        <x:v>SOTP_MINE_NAV_DCF</x:v>
      </x:c>
      <x:c r="E77" t="str">
        <x:v>Finite-life equity value</x:v>
      </x:c>
      <x:c r="F77" t="n">
        <x:v>11081.952161427382</x:v>
      </x:c>
      <x:c r="G77" t="str">
        <x:v>11.00%</x:v>
      </x:c>
      <x:c r="H77" t="n">
        <x:v>11081.952161427382</x:v>
      </x:c>
      <x:c r="I77" t="n">
        <x:v>1.4580206382801004</x:v>
      </x:c>
      <x:c r="J77" t="str">
        <x:v>VALID</x:v>
      </x:c>
      <x:c r="K77" t="n">
        <x:v>2.97</x:v>
      </x:c>
      <x:c r="L77" t="n">
        <x:v>-0.5090839601750504</x:v>
      </x:c>
      <x:c r="M77" t="n">
        <x:v>0.3525590608493234</x:v>
      </x:c>
      <x:c r="N77" t="n">
        <x:v>-0.09458299810626075</x:v>
      </x:c>
      <x:c r="O77" t="n">
        <x:v>1.0895490488550499</x:v>
      </x:c>
      <x:c r="P77" t="n">
        <x:v>-0.6331484683989732</x:v>
      </x:c>
      <x:c r="Q77" t="str">
        <x:v>Medium</x:v>
      </x:c>
      <x:c r="R77"/>
    </x:row>
    <x:row r="78">
      <x:c r="A78" t="str">
        <x:v>Bull</x:v>
      </x:c>
      <x:c r="B78" t="str">
        <x:v>2026-08-21</x:v>
      </x:c>
      <x:c r="C78" t="n">
        <x:v>2031</x:v>
      </x:c>
      <x:c r="D78" t="str">
        <x:v>CASH_UPSTREAM_DCF</x:v>
      </x:c>
      <x:c r="E78" t="str">
        <x:v>Finite-life equity value</x:v>
      </x:c>
      <x:c r="F78" t="n">
        <x:v>10380.743555888788</x:v>
      </x:c>
      <x:c r="G78" t="str">
        <x:v>11.00%</x:v>
      </x:c>
      <x:c r="H78" t="n">
        <x:v>10380.743555888788</x:v>
      </x:c>
      <x:c r="I78" t="n">
        <x:v>1.3657646346697045</x:v>
      </x:c>
      <x:c r="J78" t="str">
        <x:v>SECONDARY</x:v>
      </x:c>
      <x:c r="K78" t="n">
        <x:v>2.97</x:v>
      </x:c>
      <x:c r="L78" t="n">
        <x:v>-0.5401465876532981</x:v>
      </x:c>
      <x:c r="M78" t="n">
        <x:v>0.3525590608493234</x:v>
      </x:c>
      <x:c r="N78" t="n">
        <x:v>-0.10434804841060635</x:v>
      </x:c>
      <x:c r="O78" t="n">
        <x:v>1.0368222738734414</x:v>
      </x:c>
      <x:c r="P78" t="n">
        <x:v>-0.6509015912884035</x:v>
      </x:c>
      <x:c r="Q78" t="str">
        <x:v>Medium-Low</x:v>
      </x:c>
      <x:c r="R78"/>
    </x:row>
    <x:row r="79">
      <x:c r="A79" t="str">
        <x:v>Bull</x:v>
      </x:c>
      <x:c r="B79" t="str">
        <x:v>2026-08-21</x:v>
      </x:c>
      <x:c r="C79" t="n">
        <x:v>2031</x:v>
      </x:c>
      <x:c r="D79" t="str">
        <x:v>NORMALIZED_PE</x:v>
      </x:c>
      <x:c r="E79" t="str">
        <x:v>Target EPS</x:v>
      </x:c>
      <x:c r="F79" t="n">
        <x:v>0.2785544464601989</x:v>
      </x:c>
      <x:c r="G79" t="str">
        <x:v>8.500x</x:v>
      </x:c>
      <x:c r="H79" t="n">
        <x:v>17996.23354862973</x:v>
      </x:c>
      <x:c r="I79" t="n">
        <x:v>2.3677127949116907</x:v>
      </x:c>
      <x:c r="J79" t="str">
        <x:v>SECONDARY</x:v>
      </x:c>
      <x:c r="K79" t="n">
        <x:v>2.97</x:v>
      </x:c>
      <x:c r="L79" t="n">
        <x:v>-0.20279030474353854</x:v>
      </x:c>
      <x:c r="M79" t="n">
        <x:v>0.3525590608493234</x:v>
      </x:c>
      <x:c r="N79" t="n">
        <x:v>-0.017137559744524078</x:v>
      </x:c>
      <x:c r="O79" t="n">
        <x:v>1.6094624611876327</x:v>
      </x:c>
      <x:c r="P79" t="n">
        <x:v>-0.45809344741157154</x:v>
      </x:c>
      <x:c r="Q79" t="str">
        <x:v>Medium-Low</x:v>
      </x:c>
      <x:c r="R79"/>
    </x:row>
    <x:row r="80">
      <x:c r="A80" t="str">
        <x:v>Bull</x:v>
      </x:c>
      <x:c r="B80" t="str">
        <x:v>2026-08-21</x:v>
      </x:c>
      <x:c r="C80" t="n">
        <x:v>2032</x:v>
      </x:c>
      <x:c r="D80" t="str">
        <x:v>SOTP_MINE_NAV_DCF</x:v>
      </x:c>
      <x:c r="E80" t="str">
        <x:v>Finite-life equity value</x:v>
      </x:c>
      <x:c r="F80" t="n">
        <x:v>10763.06702574032</x:v>
      </x:c>
      <x:c r="G80" t="str">
        <x:v>11.00%</x:v>
      </x:c>
      <x:c r="H80" t="n">
        <x:v>10763.06702574032</x:v>
      </x:c>
      <x:c r="I80" t="n">
        <x:v>1.4160658362470442</x:v>
      </x:c>
      <x:c r="J80" t="str">
        <x:v>VALID</x:v>
      </x:c>
      <x:c r="K80" t="n">
        <x:v>2.97</x:v>
      </x:c>
      <x:c r="L80" t="n">
        <x:v>-0.5232101561457764</x:v>
      </x:c>
      <x:c r="M80" t="n">
        <x:v>0.4361253947873831</x:v>
      </x:c>
      <x:c r="N80" t="n">
        <x:v>-0.07818137197159464</x:v>
      </x:c>
      <x:c r="O80" t="n">
        <x:v>1.0305519523124116</x:v>
      </x:c>
      <x:c r="P80" t="n">
        <x:v>-0.6530128106692217</x:v>
      </x:c>
      <x:c r="Q80" t="str">
        <x:v>Medium</x:v>
      </x:c>
      <x:c r="R80"/>
    </x:row>
    <x:row r="81">
      <x:c r="A81" t="str">
        <x:v>Bull</x:v>
      </x:c>
      <x:c r="B81" t="str">
        <x:v>2026-08-21</x:v>
      </x:c>
      <x:c r="C81" t="n">
        <x:v>2032</x:v>
      </x:c>
      <x:c r="D81" t="str">
        <x:v>CASH_UPSTREAM_DCF</x:v>
      </x:c>
      <x:c r="E81" t="str">
        <x:v>Finite-life equity value</x:v>
      </x:c>
      <x:c r="F81" t="n">
        <x:v>10363.82533673705</x:v>
      </x:c>
      <x:c r="G81" t="str">
        <x:v>11.00%</x:v>
      </x:c>
      <x:c r="H81" t="n">
        <x:v>10363.82533673705</x:v>
      </x:c>
      <x:c r="I81" t="n">
        <x:v>1.3635387531348575</x:v>
      </x:c>
      <x:c r="J81" t="str">
        <x:v>SECONDARY</x:v>
      </x:c>
      <x:c r="K81" t="n">
        <x:v>2.97</x:v>
      </x:c>
      <x:c r="L81" t="n">
        <x:v>-0.5408960427155363</x:v>
      </x:c>
      <x:c r="M81" t="n">
        <x:v>0.4361253947873831</x:v>
      </x:c>
      <x:c r="N81" t="n">
        <x:v>-0.08291403638239653</x:v>
      </x:c>
      <x:c r="O81" t="n">
        <x:v>1.003512131387517</x:v>
      </x:c>
      <x:c r="P81" t="n">
        <x:v>-0.6621171274789506</x:v>
      </x:c>
      <x:c r="Q81" t="str">
        <x:v>Medium-Low</x:v>
      </x:c>
      <x:c r="R81"/>
    </x:row>
    <x:row r="82">
      <x:c r="A82" t="str">
        <x:v>Bull</x:v>
      </x:c>
      <x:c r="B82" t="str">
        <x:v>2026-08-21</x:v>
      </x:c>
      <x:c r="C82" t="n">
        <x:v>2032</x:v>
      </x:c>
      <x:c r="D82" t="str">
        <x:v>NORMALIZED_PE</x:v>
      </x:c>
      <x:c r="E82" t="str">
        <x:v>Target EPS</x:v>
      </x:c>
      <x:c r="F82" t="n">
        <x:v>0.27422402856753136</x:v>
      </x:c>
      <x:c r="G82" t="str">
        <x:v>8.250x</x:v>
      </x:c>
      <x:c r="H82" t="n">
        <x:v>17195.390971895562</x:v>
      </x:c>
      <x:c r="I82" t="n">
        <x:v>2.2623482356821336</x:v>
      </x:c>
      <x:c r="J82" t="str">
        <x:v>SECONDARY</x:v>
      </x:c>
      <x:c r="K82" t="n">
        <x:v>2.97</x:v>
      </x:c>
      <x:c r="L82" t="n">
        <x:v>-0.23826658731241301</x:v>
      </x:c>
      <x:c r="M82" t="n">
        <x:v>0.4361253947873831</x:v>
      </x:c>
      <x:c r="N82" t="n">
        <x:v>-0.016014778383539208</x:v>
      </x:c>
      <x:c r="O82" t="n">
        <x:v>1.4662000632829173</x:v>
      </x:c>
      <x:c r="P82" t="n">
        <x:v>-0.5063299450225869</x:v>
      </x:c>
      <x:c r="Q82" t="str">
        <x:v>Medium-Low</x:v>
      </x:c>
      <x:c r="R82"/>
    </x:row>
    <x:row r="83">
      <x:c r="A83" t="str">
        <x:v>Bull</x:v>
      </x:c>
      <x:c r="B83" t="str">
        <x:v>2026-08-21</x:v>
      </x:c>
      <x:c r="C83" t="n">
        <x:v>2033</x:v>
      </x:c>
      <x:c r="D83" t="str">
        <x:v>SOTP_MINE_NAV_DCF</x:v>
      </x:c>
      <x:c r="E83" t="str">
        <x:v>Finite-life equity value</x:v>
      </x:c>
      <x:c r="F83" t="n">
        <x:v>10057.68973087143</x:v>
      </x:c>
      <x:c r="G83" t="str">
        <x:v>11.00%</x:v>
      </x:c>
      <x:c r="H83" t="n">
        <x:v>10057.68973087143</x:v>
      </x:c>
      <x:c r="I83" t="n">
        <x:v>1.323261370146501</x:v>
      </x:c>
      <x:c r="J83" t="str">
        <x:v>VALID</x:v>
      </x:c>
      <x:c r="K83" t="n">
        <x:v>2.97</x:v>
      </x:c>
      <x:c r="L83" t="n">
        <x:v>-0.5544574511291243</x:v>
      </x:c>
      <x:c r="M83" t="n">
        <x:v>0.5183926033576425</x:v>
      </x:c>
      <x:c r="N83" t="n">
        <x:v>-0.07018185627283297</x:v>
      </x:c>
      <x:c r="O83" t="n">
        <x:v>0.9555319847475949</x:v>
      </x:c>
      <x:c r="P83" t="n">
        <x:v>-0.6782720590075438</x:v>
      </x:c>
      <x:c r="Q83" t="str">
        <x:v>Medium</x:v>
      </x:c>
      <x:c r="R83"/>
    </x:row>
    <x:row r="84">
      <x:c r="A84" t="str">
        <x:v>Bull</x:v>
      </x:c>
      <x:c r="B84" t="str">
        <x:v>2026-08-21</x:v>
      </x:c>
      <x:c r="C84" t="n">
        <x:v>2033</x:v>
      </x:c>
      <x:c r="D84" t="str">
        <x:v>CASH_UPSTREAM_DCF</x:v>
      </x:c>
      <x:c r="E84" t="str">
        <x:v>Finite-life equity value</x:v>
      </x:c>
      <x:c r="F84" t="n">
        <x:v>9989.0963640026</x:v>
      </x:c>
      <x:c r="G84" t="str">
        <x:v>11.00%</x:v>
      </x:c>
      <x:c r="H84" t="n">
        <x:v>9989.0963640026</x:v>
      </x:c>
      <x:c r="I84" t="n">
        <x:v>1.3142367377453634</x:v>
      </x:c>
      <x:c r="J84" t="str">
        <x:v>SECONDARY</x:v>
      </x:c>
      <x:c r="K84" t="n">
        <x:v>2.97</x:v>
      </x:c>
      <x:c r="L84" t="n">
        <x:v>-0.557496047897184</x:v>
      </x:c>
      <x:c r="M84" t="n">
        <x:v>0.5183926033576425</x:v>
      </x:c>
      <x:c r="N84" t="n">
        <x:v>-0.07090841423758859</x:v>
      </x:c>
      <x:c r="O84" t="n">
        <x:v>0.9513463811992413</x:v>
      </x:c>
      <x:c r="P84" t="n">
        <x:v>-0.6796813531315686</x:v>
      </x:c>
      <x:c r="Q84" t="str">
        <x:v>Medium-Low</x:v>
      </x:c>
      <x:c r="R84"/>
    </x:row>
    <x:row r="85">
      <x:c r="A85" t="str">
        <x:v>Bull</x:v>
      </x:c>
      <x:c r="B85" t="str">
        <x:v>2026-08-21</x:v>
      </x:c>
      <x:c r="C85" t="n">
        <x:v>2033</x:v>
      </x:c>
      <x:c r="D85" t="str">
        <x:v>NORMALIZED_PE</x:v>
      </x:c>
      <x:c r="E85" t="str">
        <x:v>Target EPS</x:v>
      </x:c>
      <x:c r="F85" t="n">
        <x:v>0.2853083464891687</x:v>
      </x:c>
      <x:c r="G85" t="str">
        <x:v>8.000x</x:v>
      </x:c>
      <x:c r="H85" t="n">
        <x:v>17348.30558107097</x:v>
      </x:c>
      <x:c r="I85" t="n">
        <x:v>2.2824667719133496</x:v>
      </x:c>
      <x:c r="J85" t="str">
        <x:v>SECONDARY</x:v>
      </x:c>
      <x:c r="K85" t="n">
        <x:v>2.97</x:v>
      </x:c>
      <x:c r="L85" t="n">
        <x:v>-0.23149266938944468</x:v>
      </x:c>
      <x:c r="M85" t="n">
        <x:v>0.5183926033576425</x:v>
      </x:c>
      <x:c r="N85" t="n">
        <x:v>-0.008608884174576115</x:v>
      </x:c>
      <x:c r="O85" t="n">
        <x:v>1.4004092223765991</x:v>
      </x:c>
      <x:c r="P85" t="n">
        <x:v>-0.5284817433075424</x:v>
      </x:c>
      <x:c r="Q85" t="str">
        <x:v>Medium-Low</x:v>
      </x:c>
      <x:c r="R85"/>
    </x:row>
    <x:row r="86">
      <x:c r="A86" t="str">
        <x:v>Bull</x:v>
      </x:c>
      <x:c r="B86" t="str">
        <x:v>2026-08-21</x:v>
      </x:c>
      <x:c r="C86" t="n">
        <x:v>2034</x:v>
      </x:c>
      <x:c r="D86" t="str">
        <x:v>SOTP_MINE_NAV_DCF</x:v>
      </x:c>
      <x:c r="E86" t="str">
        <x:v>Finite-life equity value</x:v>
      </x:c>
      <x:c r="F86" t="n">
        <x:v>9043.763635311454</x:v>
      </x:c>
      <x:c r="G86" t="str">
        <x:v>11.00%</x:v>
      </x:c>
      <x:c r="H86" t="n">
        <x:v>9043.763635311454</x:v>
      </x:c>
      <x:c r="I86" t="n">
        <x:v>1.1898620239408053</x:v>
      </x:c>
      <x:c r="J86" t="str">
        <x:v>VALID</x:v>
      </x:c>
      <x:c r="K86" t="n">
        <x:v>2.97</x:v>
      </x:c>
      <x:c r="L86" t="n">
        <x:v>-0.5993730559121868</x:v>
      </x:c>
      <x:c r="M86" t="n">
        <x:v>0.6039851073043931</x:v>
      </x:c>
      <x:c r="N86" t="n">
        <x:v>-0.06696555143271637</x:v>
      </x:c>
      <x:c r="O86" t="n">
        <x:v>0.8767056317835246</x:v>
      </x:c>
      <x:c r="P86" t="n">
        <x:v>-0.7048129185914058</x:v>
      </x:c>
      <x:c r="Q86" t="str">
        <x:v>Medium</x:v>
      </x:c>
      <x:c r="R86"/>
    </x:row>
    <x:row r="87">
      <x:c r="A87" t="str">
        <x:v>Bull</x:v>
      </x:c>
      <x:c r="B87" t="str">
        <x:v>2026-08-21</x:v>
      </x:c>
      <x:c r="C87" t="n">
        <x:v>2034</x:v>
      </x:c>
      <x:c r="D87" t="str">
        <x:v>CASH_UPSTREAM_DCF</x:v>
      </x:c>
      <x:c r="E87" t="str">
        <x:v>Finite-life equity value</x:v>
      </x:c>
      <x:c r="F87" t="n">
        <x:v>9158.863218302491</x:v>
      </x:c>
      <x:c r="G87" t="str">
        <x:v>11.00%</x:v>
      </x:c>
      <x:c r="H87" t="n">
        <x:v>9158.863218302491</x:v>
      </x:c>
      <x:c r="I87" t="n">
        <x:v>1.2050053457142456</x:v>
      </x:c>
      <x:c r="J87" t="str">
        <x:v>SECONDARY</x:v>
      </x:c>
      <x:c r="K87" t="n">
        <x:v>2.97</x:v>
      </x:c>
      <x:c r="L87" t="n">
        <x:v>-0.5942742943723079</x:v>
      </x:c>
      <x:c r="M87" t="n">
        <x:v>0.6039851073043931</x:v>
      </x:c>
      <x:c r="N87" t="n">
        <x:v>-0.0658247286315568</x:v>
      </x:c>
      <x:c r="O87" t="n">
        <x:v>0.8830335049138712</x:v>
      </x:c>
      <x:c r="P87" t="n">
        <x:v>-0.7026823215778212</x:v>
      </x:c>
      <x:c r="Q87" t="str">
        <x:v>Medium-Low</x:v>
      </x:c>
      <x:c r="R87"/>
    </x:row>
    <x:row r="88">
      <x:c r="A88" t="str">
        <x:v>Bull</x:v>
      </x:c>
      <x:c r="B88" t="str">
        <x:v>2026-08-21</x:v>
      </x:c>
      <x:c r="C88" t="n">
        <x:v>2034</x:v>
      </x:c>
      <x:c r="D88" t="str">
        <x:v>NORMALIZED_PE</x:v>
      </x:c>
      <x:c r="E88" t="str">
        <x:v>Target EPS</x:v>
      </x:c>
      <x:c r="F88" t="n">
        <x:v>0.31146624876936824</x:v>
      </x:c>
      <x:c r="G88" t="str">
        <x:v>7.750x</x:v>
      </x:c>
      <x:c r="H88" t="n">
        <x:v>18347.00986431557</x:v>
      </x:c>
      <x:c r="I88" t="n">
        <x:v>2.4138634279626037</x:v>
      </x:c>
      <x:c r="J88" t="str">
        <x:v>SECONDARY</x:v>
      </x:c>
      <x:c r="K88" t="n">
        <x:v>2.97</x:v>
      </x:c>
      <x:c r="L88" t="n">
        <x:v>-0.18725137105636247</x:v>
      </x:c>
      <x:c r="M88" t="n">
        <x:v>0.6039851073043931</x:v>
      </x:c>
      <x:c r="N88" t="n">
        <x:v>0.0020982550700691105</x:v>
      </x:c>
      <x:c r="O88" t="n">
        <x:v>1.3881737041057136</x:v>
      </x:c>
      <x:c r="P88" t="n">
        <x:v>-0.5326014464290527</x:v>
      </x:c>
      <x:c r="Q88" t="str">
        <x:v>Medium-Low</x:v>
      </x:c>
      <x:c r="R88"/>
    </x:row>
    <x:row r="89">
      <x:c r="A89" t="str">
        <x:v>Bull</x:v>
      </x:c>
      <x:c r="B89" t="str">
        <x:v>2026-08-21</x:v>
      </x:c>
      <x:c r="C89" t="n">
        <x:v>2035</x:v>
      </x:c>
      <x:c r="D89" t="str">
        <x:v>SOTP_MINE_NAV_DCF</x:v>
      </x:c>
      <x:c r="E89" t="str">
        <x:v>Finite-life equity value</x:v>
      </x:c>
      <x:c r="F89" t="n">
        <x:v>7266.196128254548</x:v>
      </x:c>
      <x:c r="G89" t="str">
        <x:v>11.00%</x:v>
      </x:c>
      <x:c r="H89" t="n">
        <x:v>7266.196128254548</x:v>
      </x:c>
      <x:c r="I89" t="n">
        <x:v>0.9559925690404284</x:v>
      </x:c>
      <x:c r="J89" t="str">
        <x:v>VALID</x:v>
      </x:c>
      <x:c r="K89" t="n">
        <x:v>2.97</x:v>
      </x:c>
      <x:c r="L89" t="n">
        <x:v>-0.6781169801210679</x:v>
      </x:c>
      <x:c r="M89" t="n">
        <x:v>0.6974249819352036</x:v>
      </x:c>
      <x:c r="N89" t="n">
        <x:v>-0.0718312874256895</x:v>
      </x:c>
      <x:c r="O89" t="n">
        <x:v>0.7764949676486662</x:v>
      </x:c>
      <x:c r="P89" t="n">
        <x:v>-0.738553882946577</x:v>
      </x:c>
      <x:c r="Q89" t="str">
        <x:v>Medium</x:v>
      </x:c>
      <x:c r="R89"/>
    </x:row>
    <x:row r="90">
      <x:c r="A90" t="str">
        <x:v>Bull</x:v>
      </x:c>
      <x:c r="B90" t="str">
        <x:v>2026-08-21</x:v>
      </x:c>
      <x:c r="C90" t="n">
        <x:v>2035</x:v>
      </x:c>
      <x:c r="D90" t="str">
        <x:v>CASH_UPSTREAM_DCF</x:v>
      </x:c>
      <x:c r="E90" t="str">
        <x:v>Finite-life equity value</x:v>
      </x:c>
      <x:c r="F90" t="n">
        <x:v>7235.658778881855</x:v>
      </x:c>
      <x:c r="G90" t="str">
        <x:v>11.00%</x:v>
      </x:c>
      <x:c r="H90" t="n">
        <x:v>7235.658778881855</x:v>
      </x:c>
      <x:c r="I90" t="n">
        <x:v>0.9519748576322588</x:v>
      </x:c>
      <x:c r="J90" t="str">
        <x:v>SECONDARY</x:v>
      </x:c>
      <x:c r="K90" t="n">
        <x:v>2.97</x:v>
      </x:c>
      <x:c r="L90" t="n">
        <x:v>-0.6794697449049634</x:v>
      </x:c>
      <x:c r="M90" t="n">
        <x:v>0.6974249819352036</x:v>
      </x:c>
      <x:c r="N90" t="n">
        <x:v>-0.0721444937619437</x:v>
      </x:c>
      <x:c r="O90" t="n">
        <x:v>0.774982370093883</x:v>
      </x:c>
      <x:c r="P90" t="n">
        <x:v>-0.7390631750525647</x:v>
      </x:c>
      <x:c r="Q90" t="str">
        <x:v>Medium-Low</x:v>
      </x:c>
      <x:c r="R90"/>
    </x:row>
    <x:row r="91">
      <x:c r="A91" t="str">
        <x:v>Bull</x:v>
      </x:c>
      <x:c r="B91" t="str">
        <x:v>2026-08-21</x:v>
      </x:c>
      <x:c r="C91" t="n">
        <x:v>2035</x:v>
      </x:c>
      <x:c r="D91" t="str">
        <x:v>NORMALIZED_PE</x:v>
      </x:c>
      <x:c r="E91" t="str">
        <x:v>Target EPS</x:v>
      </x:c>
      <x:c r="F91" t="n">
        <x:v>0.3854024696785588</x:v>
      </x:c>
      <x:c r="G91" t="str">
        <x:v>7.500x</x:v>
      </x:c>
      <x:c r="H91" t="n">
        <x:v>21969.913969694702</x:v>
      </x:c>
      <x:c r="I91" t="n">
        <x:v>2.8905185225891907</x:v>
      </x:c>
      <x:c r="J91" t="str">
        <x:v>SECONDARY</x:v>
      </x:c>
      <x:c r="K91" t="n">
        <x:v>2.97</x:v>
      </x:c>
      <x:c r="L91" t="n">
        <x:v>-0.026761440205659737</x:v>
      </x:c>
      <x:c r="M91" t="n">
        <x:v>0.6974249819352036</x:v>
      </x:c>
      <x:c r="N91" t="n">
        <x:v>0.022436462691916348</x:v>
      </x:c>
      <x:c r="O91" t="n">
        <x:v>1.5048099036224842</x:v>
      </x:c>
      <x:c r="P91" t="n">
        <x:v>-0.49332999878030837</x:v>
      </x:c>
      <x:c r="Q91" t="str">
        <x:v>Medium-Low</x:v>
      </x:c>
      <x:c r="R91"/>
    </x:row>
    <x:row r="92">
      <x:c r="A92" t="str">
        <x:v>SuperBull</x:v>
      </x:c>
      <x:c r="B92" t="str">
        <x:v>2026-08-21</x:v>
      </x:c>
      <x:c r="C92" t="n">
        <x:v>2026</x:v>
      </x:c>
      <x:c r="D92" t="str">
        <x:v>SOTP_MINE_NAV_DCF</x:v>
      </x:c>
      <x:c r="E92" t="str">
        <x:v>Finite-life equity value</x:v>
      </x:c>
      <x:c r="F92" t="n">
        <x:v>14420.70703183445</x:v>
      </x:c>
      <x:c r="G92" t="str">
        <x:v>11.00%</x:v>
      </x:c>
      <x:c r="H92" t="n">
        <x:v>14420.70703183445</x:v>
      </x:c>
      <x:c r="I92" t="n">
        <x:v>1.8972910336311575</x:v>
      </x:c>
      <x:c r="J92" t="str">
        <x:v>SECONDARY</x:v>
      </x:c>
      <x:c r="K92" t="n">
        <x:v>2.97</x:v>
      </x:c>
      <x:c r="L92" t="n">
        <x:v>-0.3611814701578595</x:v>
      </x:c>
      <x:c r="M92" t="n">
        <x:v>0</x:v>
      </x:c>
      <x:c r="N92" t="n">
        <x:v>-0.7106185357560006</x:v>
      </x:c>
      <x:c r="O92" t="n">
        <x:v>1.8270666790624337</x:v>
      </x:c>
      <x:c r="P92" t="n">
        <x:v>-0.3848260339857126</x:v>
      </x:c>
      <x:c r="Q92" t="str">
        <x:v>Medium</x:v>
      </x:c>
      <x:c r="R92"/>
    </x:row>
    <x:row r="93">
      <x:c r="A93" t="str">
        <x:v>SuperBull</x:v>
      </x:c>
      <x:c r="B93" t="str">
        <x:v>2026-08-21</x:v>
      </x:c>
      <x:c r="C93" t="n">
        <x:v>2026</x:v>
      </x:c>
      <x:c r="D93" t="str">
        <x:v>CASH_UPSTREAM_DCF</x:v>
      </x:c>
      <x:c r="E93" t="str">
        <x:v>Finite-life equity value</x:v>
      </x:c>
      <x:c r="F93" t="n">
        <x:v>12504.564288645133</x:v>
      </x:c>
      <x:c r="G93" t="str">
        <x:v>11.00%</x:v>
      </x:c>
      <x:c r="H93" t="n">
        <x:v>12504.564288645133</x:v>
      </x:c>
      <x:c r="I93" t="n">
        <x:v>1.6451896326537303</x:v>
      </x:c>
      <x:c r="J93" t="str">
        <x:v>SECONDARY</x:v>
      </x:c>
      <x:c r="K93" t="n">
        <x:v>2.97</x:v>
      </x:c>
      <x:c r="L93" t="n">
        <x:v>-0.4460640967495858</x:v>
      </x:c>
      <x:c r="M93" t="n">
        <x:v>0</x:v>
      </x:c>
      <x:c r="N93" t="n">
        <x:v>-0.8049523076512288</x:v>
      </x:c>
      <x:c r="O93" t="n">
        <x:v>1.584296296814183</x:v>
      </x:c>
      <x:c r="P93" t="n">
        <x:v>-0.4665669034295681</x:v>
      </x:c>
      <x:c r="Q93" t="str">
        <x:v>Medium-Low</x:v>
      </x:c>
      <x:c r="R93"/>
    </x:row>
    <x:row r="94">
      <x:c r="A94" t="str">
        <x:v>SuperBull</x:v>
      </x:c>
      <x:c r="B94" t="str">
        <x:v>2026-08-21</x:v>
      </x:c>
      <x:c r="C94" t="n">
        <x:v>2026</x:v>
      </x:c>
      <x:c r="D94" t="str">
        <x:v>NORMALIZED_PE</x:v>
      </x:c>
      <x:c r="E94" t="str">
        <x:v>Target EPS</x:v>
      </x:c>
      <x:c r="F94" t="n">
        <x:v>0.16019235645702443</x:v>
      </x:c>
      <x:c r="G94" t="str">
        <x:v>49.830x</x:v>
      </x:c>
      <x:c r="H94" t="n">
        <x:v>60671.57606441859</x:v>
      </x:c>
      <x:c r="I94" t="n">
        <x:v>7.982385122253527</x:v>
      </x:c>
      <x:c r="J94" t="str">
        <x:v>USER_DEFINED_PRIMARY</x:v>
      </x:c>
      <x:c r="K94" t="n">
        <x:v>2.97</x:v>
      </x:c>
      <x:c r="L94" t="n">
        <x:v>1.6876717583345209</x:v>
      </x:c>
      <x:c r="M94" t="n">
        <x:v>0</x:v>
      </x:c>
      <x:c r="N94" t="n">
        <x:v>14.420680513076078</x:v>
      </x:c>
      <x:c r="O94" t="n">
        <x:v>7.686933431820771</x:v>
      </x:c>
      <x:c r="P94" t="n">
        <x:v>1.588193074687128</x:v>
      </x:c>
      <x:c r="Q94" t="str">
        <x:v>Medium</x:v>
      </x:c>
      <x:c r="R94" t="str">
        <x:v>SuperBull PE curve user-defined; 2026=current 49.83, 2027=24.915, 2028=16.61, 2029=15.805, 2030+=15.</x:v>
      </x:c>
    </x:row>
    <x:row r="95">
      <x:c r="A95" t="str">
        <x:v>SuperBull</x:v>
      </x:c>
      <x:c r="B95" t="str">
        <x:v>2026-08-21</x:v>
      </x:c>
      <x:c r="C95" t="n">
        <x:v>2027</x:v>
      </x:c>
      <x:c r="D95" t="str">
        <x:v>SOTP_MINE_NAV_DCF</x:v>
      </x:c>
      <x:c r="E95" t="str">
        <x:v>Finite-life equity value</x:v>
      </x:c>
      <x:c r="F95" t="n">
        <x:v>14740.353864350209</x:v>
      </x:c>
      <x:c r="G95" t="str">
        <x:v>11.00%</x:v>
      </x:c>
      <x:c r="H95" t="n">
        <x:v>14740.353864350209</x:v>
      </x:c>
      <x:c r="I95" t="n">
        <x:v>1.9393460499297308</x:v>
      </x:c>
      <x:c r="J95" t="str">
        <x:v>SECONDARY</x:v>
      </x:c>
      <x:c r="K95" t="n">
        <x:v>2.97</x:v>
      </x:c>
      <x:c r="L95" t="n">
        <x:v>-0.3470215320101917</x:v>
      </x:c>
      <x:c r="M95" t="n">
        <x:v>0.04805770693710733</x:v>
      </x:c>
      <x:c r="N95" t="n">
        <x:v>-0.25748815065023967</x:v>
      </x:c>
      <x:c r="O95" t="n">
        <x:v>1.7265577139558221</x:v>
      </x:c>
      <x:c r="P95" t="n">
        <x:v>-0.4186674363785111</x:v>
      </x:c>
      <x:c r="Q95" t="str">
        <x:v>Medium</x:v>
      </x:c>
      <x:c r="R95"/>
    </x:row>
    <x:row r="96">
      <x:c r="A96" t="str">
        <x:v>SuperBull</x:v>
      </x:c>
      <x:c r="B96" t="str">
        <x:v>2026-08-21</x:v>
      </x:c>
      <x:c r="C96" t="n">
        <x:v>2027</x:v>
      </x:c>
      <x:c r="D96" t="str">
        <x:v>CASH_UPSTREAM_DCF</x:v>
      </x:c>
      <x:c r="E96" t="str">
        <x:v>Finite-life equity value</x:v>
      </x:c>
      <x:c r="F96" t="n">
        <x:v>13033.436430464624</x:v>
      </x:c>
      <x:c r="G96" t="str">
        <x:v>11.00%</x:v>
      </x:c>
      <x:c r="H96" t="n">
        <x:v>13033.436430464624</x:v>
      </x:c>
      <x:c r="I96" t="n">
        <x:v>1.7147718223755182</x:v>
      </x:c>
      <x:c r="J96" t="str">
        <x:v>SECONDARY</x:v>
      </x:c>
      <x:c r="K96" t="n">
        <x:v>2.97</x:v>
      </x:c>
      <x:c r="L96" t="n">
        <x:v>-0.4226357500419131</x:v>
      </x:c>
      <x:c r="M96" t="n">
        <x:v>0.04805770693710733</x:v>
      </x:c>
      <x:c r="N96" t="n">
        <x:v>-0.320851942755103</x:v>
      </x:c>
      <x:c r="O96" t="n">
        <x:v>1.5317131020420203</x:v>
      </x:c>
      <x:c r="P96" t="n">
        <x:v>-0.4842716828141346</x:v>
      </x:c>
      <x:c r="Q96" t="str">
        <x:v>Medium-Low</x:v>
      </x:c>
      <x:c r="R96"/>
    </x:row>
    <x:row r="97">
      <x:c r="A97" t="str">
        <x:v>SuperBull</x:v>
      </x:c>
      <x:c r="B97" t="str">
        <x:v>2026-08-21</x:v>
      </x:c>
      <x:c r="C97" t="n">
        <x:v>2027</x:v>
      </x:c>
      <x:c r="D97" t="str">
        <x:v>NORMALIZED_PE</x:v>
      </x:c>
      <x:c r="E97" t="str">
        <x:v>Target EPS</x:v>
      </x:c>
      <x:c r="F97" t="n">
        <x:v>0.24736789973815893</x:v>
      </x:c>
      <x:c r="G97" t="str">
        <x:v>24.915x</x:v>
      </x:c>
      <x:c r="H97" t="n">
        <x:v>46844.30854503817</x:v>
      </x:c>
      <x:c r="I97" t="n">
        <x:v>6.16317122197623</x:v>
      </x:c>
      <x:c r="J97" t="str">
        <x:v>USER_DEFINED_PRIMARY</x:v>
      </x:c>
      <x:c r="K97" t="n">
        <x:v>2.97</x:v>
      </x:c>
      <x:c r="L97" t="n">
        <x:v>1.075141825581222</x:v>
      </x:c>
      <x:c r="M97" t="n">
        <x:v>0.04805770693710733</x:v>
      </x:c>
      <x:c r="N97" t="n">
        <x:v>0.7228922408889742</x:v>
      </x:c>
      <x:c r="O97" t="n">
        <x:v>5.391223893161429</x:v>
      </x:c>
      <x:c r="P97" t="n">
        <x:v>0.8152269000543533</x:v>
      </x:c>
      <x:c r="Q97" t="str">
        <x:v>Medium</x:v>
      </x:c>
      <x:c r="R97" t="str">
        <x:v>SuperBull PE curve user-defined; 2026=current 49.83, 2027=24.915, 2028=16.61, 2029=15.805, 2030+=15.</x:v>
      </x:c>
    </x:row>
    <x:row r="98">
      <x:c r="A98" t="str">
        <x:v>SuperBull</x:v>
      </x:c>
      <x:c r="B98" t="str">
        <x:v>2026-08-21</x:v>
      </x:c>
      <x:c r="C98" t="n">
        <x:v>2028</x:v>
      </x:c>
      <x:c r="D98" t="str">
        <x:v>SOTP_MINE_NAV_DCF</x:v>
      </x:c>
      <x:c r="E98" t="str">
        <x:v>Finite-life equity value</x:v>
      </x:c>
      <x:c r="F98" t="n">
        <x:v>13914.124486560002</x:v>
      </x:c>
      <x:c r="G98" t="str">
        <x:v>11.00%</x:v>
      </x:c>
      <x:c r="H98" t="n">
        <x:v>13914.124486560002</x:v>
      </x:c>
      <x:c r="I98" t="n">
        <x:v>1.8306414221508391</x:v>
      </x:c>
      <x:c r="J98" t="str">
        <x:v>SECONDARY</x:v>
      </x:c>
      <x:c r="K98" t="n">
        <x:v>2.97</x:v>
      </x:c>
      <x:c r="L98" t="n">
        <x:v>-0.38362241678422926</x:v>
      </x:c>
      <x:c r="M98" t="n">
        <x:v>0.122268076858555</x:v>
      </x:c>
      <x:c r="N98" t="n">
        <x:v>-0.16585486037045977</x:v>
      </x:c>
      <x:c r="O98" t="n">
        <x:v>1.5356618496496734</x:v>
      </x:c>
      <x:c r="P98" t="n">
        <x:v>-0.4829421381650931</x:v>
      </x:c>
      <x:c r="Q98" t="str">
        <x:v>Medium</x:v>
      </x:c>
      <x:c r="R98"/>
    </x:row>
    <x:row r="99">
      <x:c r="A99" t="str">
        <x:v>SuperBull</x:v>
      </x:c>
      <x:c r="B99" t="str">
        <x:v>2026-08-21</x:v>
      </x:c>
      <x:c r="C99" t="n">
        <x:v>2028</x:v>
      </x:c>
      <x:c r="D99" t="str">
        <x:v>CASH_UPSTREAM_DCF</x:v>
      </x:c>
      <x:c r="E99" t="str">
        <x:v>Finite-life equity value</x:v>
      </x:c>
      <x:c r="F99" t="n">
        <x:v>12413.108343802747</x:v>
      </x:c>
      <x:c r="G99" t="str">
        <x:v>11.00%</x:v>
      </x:c>
      <x:c r="H99" t="n">
        <x:v>12413.108343802747</x:v>
      </x:c>
      <x:c r="I99" t="n">
        <x:v>1.6331570364891543</x:v>
      </x:c>
      <x:c r="J99" t="str">
        <x:v>SECONDARY</x:v>
      </x:c>
      <x:c r="K99" t="n">
        <x:v>2.97</x:v>
      </x:c>
      <x:c r="L99" t="n">
        <x:v>-0.4501154759295777</x:v>
      </x:c>
      <x:c r="M99" t="n">
        <x:v>0.122268076858555</x:v>
      </x:c>
      <x:c r="N99" t="n">
        <x:v>-0.20379397780892122</x:v>
      </x:c>
      <x:c r="O99" t="n">
        <x:v>1.3813336801738958</x:v>
      </x:c>
      <x:c r="P99" t="n">
        <x:v>-0.5349044847899341</x:v>
      </x:c>
      <x:c r="Q99" t="str">
        <x:v>Medium-Low</x:v>
      </x:c>
      <x:c r="R99"/>
    </x:row>
    <x:row r="100">
      <x:c r="A100" t="str">
        <x:v>SuperBull</x:v>
      </x:c>
      <x:c r="B100" t="str">
        <x:v>2026-08-21</x:v>
      </x:c>
      <x:c r="C100" t="n">
        <x:v>2028</x:v>
      </x:c>
      <x:c r="D100" t="str">
        <x:v>NORMALIZED_PE</x:v>
      </x:c>
      <x:c r="E100" t="str">
        <x:v>Target EPS</x:v>
      </x:c>
      <x:c r="F100" t="n">
        <x:v>0.2705134512313246</x:v>
      </x:c>
      <x:c r="G100" t="str">
        <x:v>16.610x</x:v>
      </x:c>
      <x:c r="H100" t="n">
        <x:v>34151.60330955564</x:v>
      </x:c>
      <x:c r="I100" t="n">
        <x:v>4.493228424952301</x:v>
      </x:c>
      <x:c r="J100" t="str">
        <x:v>USER_DEFINED_PRIMARY</x:v>
      </x:c>
      <x:c r="K100" t="n">
        <x:v>2.97</x:v>
      </x:c>
      <x:c r="L100" t="n">
        <x:v>0.5128715235529633</x:v>
      </x:c>
      <x:c r="M100" t="n">
        <x:v>0.122268076858555</x:v>
      </x:c>
      <x:c r="N100" t="n">
        <x:v>0.2076870402358283</x:v>
      </x:c>
      <x:c r="O100" t="n">
        <x:v>3.6163943431860988</x:v>
      </x:c>
      <x:c r="P100" t="n">
        <x:v>0.2176411929919524</x:v>
      </x:c>
      <x:c r="Q100" t="str">
        <x:v>Medium</x:v>
      </x:c>
      <x:c r="R100" t="str">
        <x:v>SuperBull PE curve user-defined; 2026=current 49.83, 2027=24.915, 2028=16.61, 2029=15.805, 2030+=15.</x:v>
      </x:c>
    </x:row>
    <x:row r="101">
      <x:c r="A101" t="str">
        <x:v>SuperBull</x:v>
      </x:c>
      <x:c r="B101" t="str">
        <x:v>2026-08-21</x:v>
      </x:c>
      <x:c r="C101" t="n">
        <x:v>2029</x:v>
      </x:c>
      <x:c r="D101" t="str">
        <x:v>SOTP_MINE_NAV_DCF</x:v>
      </x:c>
      <x:c r="E101" t="str">
        <x:v>Finite-life equity value</x:v>
      </x:c>
      <x:c r="F101" t="n">
        <x:v>13373.598678514962</x:v>
      </x:c>
      <x:c r="G101" t="str">
        <x:v>11.00%</x:v>
      </x:c>
      <x:c r="H101" t="n">
        <x:v>13373.598678514962</x:v>
      </x:c>
      <x:c r="I101" t="n">
        <x:v>1.7595259930122977</x:v>
      </x:c>
      <x:c r="J101" t="str">
        <x:v>SECONDARY</x:v>
      </x:c>
      <x:c r="K101" t="n">
        <x:v>2.97</x:v>
      </x:c>
      <x:c r="L101" t="n">
        <x:v>-0.4075670057197651</x:v>
      </x:c>
      <x:c r="M101" t="n">
        <x:v>0.20342211222795237</x:v>
      </x:c>
      <x:c r="N101" t="n">
        <x:v>-0.12009537568396439</x:v>
      </x:c>
      <x:c r="O101" t="n">
        <x:v>1.4041358269555457</x:v>
      </x:c>
      <x:c r="P101" t="n">
        <x:v>-0.5272269942910621</x:v>
      </x:c>
      <x:c r="Q101" t="str">
        <x:v>Medium</x:v>
      </x:c>
      <x:c r="R101"/>
    </x:row>
    <x:row r="102">
      <x:c r="A102" t="str">
        <x:v>SuperBull</x:v>
      </x:c>
      <x:c r="B102" t="str">
        <x:v>2026-08-21</x:v>
      </x:c>
      <x:c r="C102" t="n">
        <x:v>2029</x:v>
      </x:c>
      <x:c r="D102" t="str">
        <x:v>CASH_UPSTREAM_DCF</x:v>
      </x:c>
      <x:c r="E102" t="str">
        <x:v>Finite-life equity value</x:v>
      </x:c>
      <x:c r="F102" t="n">
        <x:v>12099.164846639866</x:v>
      </x:c>
      <x:c r="G102" t="str">
        <x:v>11.00%</x:v>
      </x:c>
      <x:c r="H102" t="n">
        <x:v>12099.164846639866</x:v>
      </x:c>
      <x:c r="I102" t="n">
        <x:v>1.5918523916531533</x:v>
      </x:c>
      <x:c r="J102" t="str">
        <x:v>SECONDARY</x:v>
      </x:c>
      <x:c r="K102" t="n">
        <x:v>2.97</x:v>
      </x:c>
      <x:c r="L102" t="n">
        <x:v>-0.4640227637531471</x:v>
      </x:c>
      <x:c r="M102" t="n">
        <x:v>0.20342211222795237</x:v>
      </x:c>
      <x:c r="N102" t="n">
        <x:v>-0.14440202365163018</x:v>
      </x:c>
      <x:c r="O102" t="n">
        <x:v>1.286080611779008</x:v>
      </x:c>
      <x:c r="P102" t="n">
        <x:v>-0.566976224990233</x:v>
      </x:c>
      <x:c r="Q102" t="str">
        <x:v>Medium-Low</x:v>
      </x:c>
      <x:c r="R102"/>
    </x:row>
    <x:row r="103">
      <x:c r="A103" t="str">
        <x:v>SuperBull</x:v>
      </x:c>
      <x:c r="B103" t="str">
        <x:v>2026-08-21</x:v>
      </x:c>
      <x:c r="C103" t="n">
        <x:v>2029</x:v>
      </x:c>
      <x:c r="D103" t="str">
        <x:v>NORMALIZED_PE</x:v>
      </x:c>
      <x:c r="E103" t="str">
        <x:v>Target EPS</x:v>
      </x:c>
      <x:c r="F103" t="n">
        <x:v>0.3428866712993439</x:v>
      </x:c>
      <x:c r="G103" t="str">
        <x:v>15.805x</x:v>
      </x:c>
      <x:c r="H103" t="n">
        <x:v>41190.560657457274</x:v>
      </x:c>
      <x:c r="I103" t="n">
        <x:v>5.419323839886131</x:v>
      </x:c>
      <x:c r="J103" t="str">
        <x:v>USER_DEFINED_PRIMARY</x:v>
      </x:c>
      <x:c r="K103" t="n">
        <x:v>2.97</x:v>
      </x:c>
      <x:c r="L103" t="n">
        <x:v>0.8246881615778217</x:v>
      </x:c>
      <x:c r="M103" t="n">
        <x:v>0.20342211222795237</x:v>
      </x:c>
      <x:c r="N103" t="n">
        <x:v>0.21308299840331013</x:v>
      </x:c>
      <x:c r="O103" t="n">
        <x:v>3.980917257145523</x:v>
      </x:c>
      <x:c r="P103" t="n">
        <x:v>0.34037618085707844</x:v>
      </x:c>
      <x:c r="Q103" t="str">
        <x:v>Medium</x:v>
      </x:c>
      <x:c r="R103" t="str">
        <x:v>SuperBull PE curve user-defined; 2026=current 49.83, 2027=24.915, 2028=16.61, 2029=15.805, 2030+=15.</x:v>
      </x:c>
    </x:row>
    <x:row r="104">
      <x:c r="A104" t="str">
        <x:v>SuperBull</x:v>
      </x:c>
      <x:c r="B104" t="str">
        <x:v>2026-08-21</x:v>
      </x:c>
      <x:c r="C104" t="n">
        <x:v>2030</x:v>
      </x:c>
      <x:c r="D104" t="str">
        <x:v>SOTP_MINE_NAV_DCF</x:v>
      </x:c>
      <x:c r="E104" t="str">
        <x:v>Finite-life equity value</x:v>
      </x:c>
      <x:c r="F104" t="n">
        <x:v>12963.470652196409</x:v>
      </x:c>
      <x:c r="G104" t="str">
        <x:v>11.00%</x:v>
      </x:c>
      <x:c r="H104" t="n">
        <x:v>12963.470652196409</x:v>
      </x:c>
      <x:c r="I104" t="n">
        <x:v>1.7055666257456812</x:v>
      </x:c>
      <x:c r="J104" t="str">
        <x:v>SECONDARY</x:v>
      </x:c>
      <x:c r="K104" t="n">
        <x:v>2.97</x:v>
      </x:c>
      <x:c r="L104" t="n">
        <x:v>-0.425735142846572</x:v>
      </x:c>
      <x:c r="M104" t="n">
        <x:v>0.30628811361775554</x:v>
      </x:c>
      <x:c r="N104" t="n">
        <x:v>-0.0901337099317488</x:v>
      </x:c>
      <x:c r="O104" t="n">
        <x:v>1.3159935630924031</x:v>
      </x:c>
      <x:c r="P104" t="n">
        <x:v>-0.5569045242113121</x:v>
      </x:c>
      <x:c r="Q104" t="str">
        <x:v>Medium</x:v>
      </x:c>
      <x:c r="R104"/>
    </x:row>
    <x:row r="105">
      <x:c r="A105" t="str">
        <x:v>SuperBull</x:v>
      </x:c>
      <x:c r="B105" t="str">
        <x:v>2026-08-21</x:v>
      </x:c>
      <x:c r="C105" t="n">
        <x:v>2030</x:v>
      </x:c>
      <x:c r="D105" t="str">
        <x:v>CASH_UPSTREAM_DCF</x:v>
      </x:c>
      <x:c r="E105" t="str">
        <x:v>Finite-life equity value</x:v>
      </x:c>
      <x:c r="F105" t="n">
        <x:v>11940.627766543083</x:v>
      </x:c>
      <x:c r="G105" t="str">
        <x:v>11.00%</x:v>
      </x:c>
      <x:c r="H105" t="n">
        <x:v>11940.627766543083</x:v>
      </x:c>
      <x:c r="I105" t="n">
        <x:v>1.5709941230605193</x:v>
      </x:c>
      <x:c r="J105" t="str">
        <x:v>SECONDARY</x:v>
      </x:c>
      <x:c r="K105" t="n">
        <x:v>2.97</x:v>
      </x:c>
      <x:c r="L105" t="n">
        <x:v>-0.471045749811273</x:v>
      </x:c>
      <x:c r="M105" t="n">
        <x:v>0.30628811361775554</x:v>
      </x:c>
      <x:c r="N105" t="n">
        <x:v>-0.10559430233679085</x:v>
      </x:c>
      <x:c r="O105" t="n">
        <x:v>1.2306275778557365</x:v>
      </x:c>
      <x:c r="P105" t="n">
        <x:v>-0.5856472801832537</x:v>
      </x:c>
      <x:c r="Q105" t="str">
        <x:v>Medium-Low</x:v>
      </x:c>
      <x:c r="R105"/>
    </x:row>
    <x:row r="106">
      <x:c r="A106" t="str">
        <x:v>SuperBull</x:v>
      </x:c>
      <x:c r="B106" t="str">
        <x:v>2026-08-21</x:v>
      </x:c>
      <x:c r="C106" t="n">
        <x:v>2030</x:v>
      </x:c>
      <x:c r="D106" t="str">
        <x:v>NORMALIZED_PE</x:v>
      </x:c>
      <x:c r="E106" t="str">
        <x:v>Target EPS</x:v>
      </x:c>
      <x:c r="F106" t="n">
        <x:v>0.36725361586662464</x:v>
      </x:c>
      <x:c r="G106" t="str">
        <x:v>15.000x</x:v>
      </x:c>
      <x:c r="H106" t="n">
        <x:v>41870.67276646425</x:v>
      </x:c>
      <x:c r="I106" t="n">
        <x:v>5.508804237999369</x:v>
      </x:c>
      <x:c r="J106" t="str">
        <x:v>USER_DEFINED_PRIMARY</x:v>
      </x:c>
      <x:c r="K106" t="n">
        <x:v>2.97</x:v>
      </x:c>
      <x:c r="L106" t="n">
        <x:v>0.8548162417506293</x:v>
      </x:c>
      <x:c r="M106" t="n">
        <x:v>0.30628811361775554</x:v>
      </x:c>
      <x:c r="N106" t="n">
        <x:v>0.17120794830814423</x:v>
      </x:c>
      <x:c r="O106" t="n">
        <x:v>3.7285750294470548</x:v>
      </x:c>
      <x:c r="P106" t="n">
        <x:v>0.2554124678272911</x:v>
      </x:c>
      <x:c r="Q106" t="str">
        <x:v>Medium</x:v>
      </x:c>
      <x:c r="R106" t="str">
        <x:v>SuperBull PE curve user-defined; 2026=current 49.83, 2027=24.915, 2028=16.61, 2029=15.805, 2030+=15.</x:v>
      </x:c>
    </x:row>
    <x:row r="107">
      <x:c r="A107" t="str">
        <x:v>SuperBull</x:v>
      </x:c>
      <x:c r="B107" t="str">
        <x:v>2026-08-21</x:v>
      </x:c>
      <x:c r="C107" t="n">
        <x:v>2031</x:v>
      </x:c>
      <x:c r="D107" t="str">
        <x:v>SOTP_MINE_NAV_DCF</x:v>
      </x:c>
      <x:c r="E107" t="str">
        <x:v>Finite-life equity value</x:v>
      </x:c>
      <x:c r="F107" t="n">
        <x:v>12650.640628731571</x:v>
      </x:c>
      <x:c r="G107" t="str">
        <x:v>11.00%</x:v>
      </x:c>
      <x:c r="H107" t="n">
        <x:v>12650.640628731571</x:v>
      </x:c>
      <x:c r="I107" t="n">
        <x:v>1.6644084774482215</x:v>
      </x:c>
      <x:c r="J107" t="str">
        <x:v>SECONDARY</x:v>
      </x:c>
      <x:c r="K107" t="n">
        <x:v>2.97</x:v>
      </x:c>
      <x:c r="L107" t="n">
        <x:v>-0.43959310523628914</x:v>
      </x:c>
      <x:c r="M107" t="n">
        <x:v>0.41646419837774296</x:v>
      </x:c>
      <x:c r="N107" t="n">
        <x:v>-0.06908326203808574</x:v>
      </x:c>
      <x:c r="O107" t="n">
        <x:v>1.2516899835780197</x:v>
      </x:c>
      <x:c r="P107" t="n">
        <x:v>-0.5785555610848419</x:v>
      </x:c>
      <x:c r="Q107" t="str">
        <x:v>Medium</x:v>
      </x:c>
      <x:c r="R107"/>
    </x:row>
    <x:row r="108">
      <x:c r="A108" t="str">
        <x:v>SuperBull</x:v>
      </x:c>
      <x:c r="B108" t="str">
        <x:v>2026-08-21</x:v>
      </x:c>
      <x:c r="C108" t="n">
        <x:v>2031</x:v>
      </x:c>
      <x:c r="D108" t="str">
        <x:v>CASH_UPSTREAM_DCF</x:v>
      </x:c>
      <x:c r="E108" t="str">
        <x:v>Finite-life equity value</x:v>
      </x:c>
      <x:c r="F108" t="n">
        <x:v>11901.883908307189</x:v>
      </x:c>
      <x:c r="G108" t="str">
        <x:v>11.00%</x:v>
      </x:c>
      <x:c r="H108" t="n">
        <x:v>11901.883908307189</x:v>
      </x:c>
      <x:c r="I108" t="n">
        <x:v>1.5658967048356733</x:v>
      </x:c>
      <x:c r="J108" t="str">
        <x:v>SECONDARY</x:v>
      </x:c>
      <x:c r="K108" t="n">
        <x:v>2.97</x:v>
      </x:c>
      <x:c r="L108" t="n">
        <x:v>-0.472762052243881</x:v>
      </x:c>
      <x:c r="M108" t="n">
        <x:v>0.41646419837774296</x:v>
      </x:c>
      <x:c r="N108" t="n">
        <x:v>-0.07834651584446989</x:v>
      </x:c>
      <x:c r="O108" t="n">
        <x:v>1.1953878691972935</x:v>
      </x:c>
      <x:c r="P108" t="n">
        <x:v>-0.5975125019537733</x:v>
      </x:c>
      <x:c r="Q108" t="str">
        <x:v>Medium-Low</x:v>
      </x:c>
      <x:c r="R108"/>
    </x:row>
    <x:row r="109">
      <x:c r="A109" t="str">
        <x:v>SuperBull</x:v>
      </x:c>
      <x:c r="B109" t="str">
        <x:v>2026-08-21</x:v>
      </x:c>
      <x:c r="C109" t="n">
        <x:v>2031</x:v>
      </x:c>
      <x:c r="D109" t="str">
        <x:v>NORMALIZED_PE</x:v>
      </x:c>
      <x:c r="E109" t="str">
        <x:v>Target EPS</x:v>
      </x:c>
      <x:c r="F109" t="n">
        <x:v>0.35937041177125084</x:v>
      </x:c>
      <x:c r="G109" t="str">
        <x:v>15.000x</x:v>
      </x:c>
      <x:c r="H109" t="n">
        <x:v>40971.90677814375</x:v>
      </x:c>
      <x:c r="I109" t="n">
        <x:v>5.390556176568762</x:v>
      </x:c>
      <x:c r="J109" t="str">
        <x:v>USER_DEFINED_PRIMARY</x:v>
      </x:c>
      <x:c r="K109" t="n">
        <x:v>2.97</x:v>
      </x:c>
      <x:c r="L109" t="n">
        <x:v>0.8150020796527819</x:v>
      </x:c>
      <x:c r="M109" t="n">
        <x:v>0.41646419837774296</x:v>
      </x:c>
      <x:c r="N109" t="n">
        <x:v>0.13833046648693503</x:v>
      </x:c>
      <x:c r="O109" t="n">
        <x:v>3.3812831112997146</x:v>
      </x:c>
      <x:c r="P109" t="n">
        <x:v>0.13847916205377597</x:v>
      </x:c>
      <x:c r="Q109" t="str">
        <x:v>Medium</x:v>
      </x:c>
      <x:c r="R109" t="str">
        <x:v>SuperBull PE curve user-defined; 2026=current 49.83, 2027=24.915, 2028=16.61, 2029=15.805, 2030+=15.</x:v>
      </x:c>
    </x:row>
    <x:row r="110">
      <x:c r="A110" t="str">
        <x:v>SuperBull</x:v>
      </x:c>
      <x:c r="B110" t="str">
        <x:v>2026-08-21</x:v>
      </x:c>
      <x:c r="C110" t="n">
        <x:v>2032</x:v>
      </x:c>
      <x:c r="D110" t="str">
        <x:v>SOTP_MINE_NAV_DCF</x:v>
      </x:c>
      <x:c r="E110" t="str">
        <x:v>Finite-life equity value</x:v>
      </x:c>
      <x:c r="F110" t="n">
        <x:v>12241.706506779477</x:v>
      </x:c>
      <x:c r="G110" t="str">
        <x:v>11.00%</x:v>
      </x:c>
      <x:c r="H110" t="n">
        <x:v>12241.706506779477</x:v>
      </x:c>
      <x:c r="I110" t="n">
        <x:v>1.6106061887523364</x:v>
      </x:c>
      <x:c r="J110" t="str">
        <x:v>SECONDARY</x:v>
      </x:c>
      <x:c r="K110" t="n">
        <x:v>2.97</x:v>
      </x:c>
      <x:c r="L110" t="n">
        <x:v>-0.4577083539554423</x:v>
      </x:c>
      <x:c r="M110" t="n">
        <x:v>0.5242753219091182</x:v>
      </x:c>
      <x:c r="N110" t="n">
        <x:v>-0.055556626450113</x:v>
      </x:c>
      <x:c r="O110" t="n">
        <x:v>1.1880363340476203</x:v>
      </x:c>
      <x:c r="P110" t="n">
        <x:v>-0.5999877663139326</x:v>
      </x:c>
      <x:c r="Q110" t="str">
        <x:v>Medium</x:v>
      </x:c>
      <x:c r="R110"/>
    </x:row>
    <x:row r="111">
      <x:c r="A111" t="str">
        <x:v>SuperBull</x:v>
      </x:c>
      <x:c r="B111" t="str">
        <x:v>2026-08-21</x:v>
      </x:c>
      <x:c r="C111" t="n">
        <x:v>2032</x:v>
      </x:c>
      <x:c r="D111" t="str">
        <x:v>CASH_UPSTREAM_DCF</x:v>
      </x:c>
      <x:c r="E111" t="str">
        <x:v>Finite-life equity value</x:v>
      </x:c>
      <x:c r="F111" t="n">
        <x:v>11791.950229158809</x:v>
      </x:c>
      <x:c r="G111" t="str">
        <x:v>11.00%</x:v>
      </x:c>
      <x:c r="H111" t="n">
        <x:v>11791.950229158809</x:v>
      </x:c>
      <x:c r="I111" t="n">
        <x:v>1.5514330462035504</x:v>
      </x:c>
      <x:c r="J111" t="str">
        <x:v>SECONDARY</x:v>
      </x:c>
      <x:c r="K111" t="n">
        <x:v>2.97</x:v>
      </x:c>
      <x:c r="L111" t="n">
        <x:v>-0.4776319709752356</x:v>
      </x:c>
      <x:c r="M111" t="n">
        <x:v>0.5242753219091182</x:v>
      </x:c>
      <x:c r="N111" t="n">
        <x:v>-0.060270580931630235</x:v>
      </x:c>
      <x:c r="O111" t="n">
        <x:v>1.1575752636191499</x:v>
      </x:c>
      <x:c r="P111" t="n">
        <x:v>-0.6102440189834513</x:v>
      </x:c>
      <x:c r="Q111" t="str">
        <x:v>Medium-Low</x:v>
      </x:c>
      <x:c r="R111"/>
    </x:row>
    <x:row r="112">
      <x:c r="A112" t="str">
        <x:v>SuperBull</x:v>
      </x:c>
      <x:c r="B112" t="str">
        <x:v>2026-08-21</x:v>
      </x:c>
      <x:c r="C112" t="n">
        <x:v>2032</x:v>
      </x:c>
      <x:c r="D112" t="str">
        <x:v>NORMALIZED_PE</x:v>
      </x:c>
      <x:c r="E112" t="str">
        <x:v>Target EPS</x:v>
      </x:c>
      <x:c r="F112" t="n">
        <x:v>0.35149807068889777</x:v>
      </x:c>
      <x:c r="G112" t="str">
        <x:v>15.000x</x:v>
      </x:c>
      <x:c r="H112" t="n">
        <x:v>40074.379284541326</x:v>
      </x:c>
      <x:c r="I112" t="n">
        <x:v>5.272471060333467</x:v>
      </x:c>
      <x:c r="J112" t="str">
        <x:v>USER_DEFINED_PRIMARY</x:v>
      </x:c>
      <x:c r="K112" t="n">
        <x:v>2.97</x:v>
      </x:c>
      <x:c r="L112" t="n">
        <x:v>0.7752427812570593</x:v>
      </x:c>
      <x:c r="M112" t="n">
        <x:v>0.5242753219091182</x:v>
      </x:c>
      <x:c r="N112" t="n">
        <x:v>0.11630465265595002</x:v>
      </x:c>
      <x:c r="O112" t="n">
        <x:v>3.073086188562446</x:v>
      </x:c>
      <x:c r="P112" t="n">
        <x:v>0.03470915439812994</x:v>
      </x:c>
      <x:c r="Q112" t="str">
        <x:v>Medium</x:v>
      </x:c>
      <x:c r="R112" t="str">
        <x:v>SuperBull PE curve user-defined; 2026=current 49.83, 2027=24.915, 2028=16.61, 2029=15.805, 2030+=15.</x:v>
      </x:c>
    </x:row>
    <x:row r="113">
      <x:c r="A113" t="str">
        <x:v>SuperBull</x:v>
      </x:c>
      <x:c r="B113" t="str">
        <x:v>2026-08-21</x:v>
      </x:c>
      <x:c r="C113" t="n">
        <x:v>2033</x:v>
      </x:c>
      <x:c r="D113" t="str">
        <x:v>SOTP_MINE_NAV_DCF</x:v>
      </x:c>
      <x:c r="E113" t="str">
        <x:v>Finite-life equity value</x:v>
      </x:c>
      <x:c r="F113" t="n">
        <x:v>11625.599167107224</x:v>
      </x:c>
      <x:c r="G113" t="str">
        <x:v>11.00%</x:v>
      </x:c>
      <x:c r="H113" t="n">
        <x:v>11625.599167107224</x:v>
      </x:c>
      <x:c r="I113" t="n">
        <x:v>1.5295467144329409</x:v>
      </x:c>
      <x:c r="J113" t="str">
        <x:v>SECONDARY</x:v>
      </x:c>
      <x:c r="K113" t="n">
        <x:v>2.97</x:v>
      </x:c>
      <x:c r="L113" t="n">
        <x:v>-0.48500110625153514</x:v>
      </x:c>
      <x:c r="M113" t="n">
        <x:v>0.6297247431157875</x:v>
      </x:c>
      <x:c r="N113" t="n">
        <x:v>-0.047623997210789304</x:v>
      </x:c>
      <x:c r="O113" t="n">
        <x:v>1.119878044871899</x:v>
      </x:c>
      <x:c r="P113" t="n">
        <x:v>-0.6229366852283169</x:v>
      </x:c>
      <x:c r="Q113" t="str">
        <x:v>Medium</x:v>
      </x:c>
      <x:c r="R113"/>
    </x:row>
    <x:row r="114">
      <x:c r="A114" t="str">
        <x:v>SuperBull</x:v>
      </x:c>
      <x:c r="B114" t="str">
        <x:v>2026-08-21</x:v>
      </x:c>
      <x:c r="C114" t="n">
        <x:v>2033</x:v>
      </x:c>
      <x:c r="D114" t="str">
        <x:v>CASH_UPSTREAM_DCF</x:v>
      </x:c>
      <x:c r="E114" t="str">
        <x:v>Finite-life equity value</x:v>
      </x:c>
      <x:c r="F114" t="n">
        <x:v>11502.441321913853</x:v>
      </x:c>
      <x:c r="G114" t="str">
        <x:v>11.00%</x:v>
      </x:c>
      <x:c r="H114" t="n">
        <x:v>11502.441321913853</x:v>
      </x:c>
      <x:c r="I114" t="n">
        <x:v>1.5133431902304946</x:v>
      </x:c>
      <x:c r="J114" t="str">
        <x:v>SECONDARY</x:v>
      </x:c>
      <x:c r="K114" t="n">
        <x:v>2.97</x:v>
      </x:c>
      <x:c r="L114" t="n">
        <x:v>-0.49045683830623077</x:v>
      </x:c>
      <x:c r="M114" t="n">
        <x:v>0.6297247431157875</x:v>
      </x:c>
      <x:c r="N114" t="n">
        <x:v>-0.04875634373615073</x:v>
      </x:c>
      <x:c r="O114" t="n">
        <x:v>1.1123628879787446</x:v>
      </x:c>
      <x:c r="P114" t="n">
        <x:v>-0.6254670410845977</x:v>
      </x:c>
      <x:c r="Q114" t="str">
        <x:v>Medium-Low</x:v>
      </x:c>
      <x:c r="R114"/>
    </x:row>
    <x:row r="115">
      <x:c r="A115" t="str">
        <x:v>SuperBull</x:v>
      </x:c>
      <x:c r="B115" t="str">
        <x:v>2026-08-21</x:v>
      </x:c>
      <x:c r="C115" t="n">
        <x:v>2033</x:v>
      </x:c>
      <x:c r="D115" t="str">
        <x:v>NORMALIZED_PE</x:v>
      </x:c>
      <x:c r="E115" t="str">
        <x:v>Target EPS</x:v>
      </x:c>
      <x:c r="F115" t="n">
        <x:v>0.34364919701055974</x:v>
      </x:c>
      <x:c r="G115" t="str">
        <x:v>15.000x</x:v>
      </x:c>
      <x:c r="H115" t="n">
        <x:v>39179.52731529521</x:v>
      </x:c>
      <x:c r="I115" t="n">
        <x:v>5.154737955158396</x:v>
      </x:c>
      <x:c r="J115" t="str">
        <x:v>USER_DEFINED_PRIMARY</x:v>
      </x:c>
      <x:c r="K115" t="n">
        <x:v>2.97</x:v>
      </x:c>
      <x:c r="L115" t="n">
        <x:v>0.7356020051038368</x:v>
      </x:c>
      <x:c r="M115" t="n">
        <x:v>0.6297247431157875</x:v>
      </x:c>
      <x:c r="N115" t="n">
        <x:v>0.10058171330302257</x:v>
      </x:c>
      <x:c r="O115" t="n">
        <x:v>2.8012333229803232</x:v>
      </x:c>
      <x:c r="P115" t="n">
        <x:v>-0.05682379697632223</x:v>
      </x:c>
      <x:c r="Q115" t="str">
        <x:v>Medium</x:v>
      </x:c>
      <x:c r="R115" t="str">
        <x:v>SuperBull PE curve user-defined; 2026=current 49.83, 2027=24.915, 2028=16.61, 2029=15.805, 2030+=15.</x:v>
      </x:c>
    </x:row>
    <x:row r="116">
      <x:c r="A116" t="str">
        <x:v>SuperBull</x:v>
      </x:c>
      <x:c r="B116" t="str">
        <x:v>2026-08-21</x:v>
      </x:c>
      <x:c r="C116" t="n">
        <x:v>2034</x:v>
      </x:c>
      <x:c r="D116" t="str">
        <x:v>SOTP_MINE_NAV_DCF</x:v>
      </x:c>
      <x:c r="E116" t="str">
        <x:v>Finite-life equity value</x:v>
      </x:c>
      <x:c r="F116" t="n">
        <x:v>10979.998912587858</x:v>
      </x:c>
      <x:c r="G116" t="str">
        <x:v>11.00%</x:v>
      </x:c>
      <x:c r="H116" t="n">
        <x:v>10979.998912587858</x:v>
      </x:c>
      <x:c r="I116" t="n">
        <x:v>1.4446069419581533</x:v>
      </x:c>
      <x:c r="J116" t="str">
        <x:v>SECONDARY</x:v>
      </x:c>
      <x:c r="K116" t="n">
        <x:v>2.97</x:v>
      </x:c>
      <x:c r="L116" t="n">
        <x:v>-0.513600356243046</x:v>
      </x:c>
      <x:c r="M116" t="n">
        <x:v>0.7328195022189554</x:v>
      </x:c>
      <x:c r="N116" t="n">
        <x:v>-0.04192564598835907</x:v>
      </x:c>
      <x:c r="O116" t="n">
        <x:v>1.0595345377150798</x:v>
      </x:c>
      <x:c r="P116" t="n">
        <x:v>-0.643254364405697</x:v>
      </x:c>
      <x:c r="Q116" t="str">
        <x:v>Medium</x:v>
      </x:c>
      <x:c r="R116"/>
    </x:row>
    <x:row r="117">
      <x:c r="A117" t="str">
        <x:v>SuperBull</x:v>
      </x:c>
      <x:c r="B117" t="str">
        <x:v>2026-08-21</x:v>
      </x:c>
      <x:c r="C117" t="n">
        <x:v>2034</x:v>
      </x:c>
      <x:c r="D117" t="str">
        <x:v>CASH_UPSTREAM_DCF</x:v>
      </x:c>
      <x:c r="E117" t="str">
        <x:v>Finite-life equity value</x:v>
      </x:c>
      <x:c r="F117" t="n">
        <x:v>11022.757767485762</x:v>
      </x:c>
      <x:c r="G117" t="str">
        <x:v>11.00%</x:v>
      </x:c>
      <x:c r="H117" t="n">
        <x:v>11022.757767485762</x:v>
      </x:c>
      <x:c r="I117" t="n">
        <x:v>1.4502326017699114</x:v>
      </x:c>
      <x:c r="J117" t="str">
        <x:v>SECONDARY</x:v>
      </x:c>
      <x:c r="K117" t="n">
        <x:v>2.97</x:v>
      </x:c>
      <x:c r="L117" t="n">
        <x:v>-0.5117061946902656</x:v>
      </x:c>
      <x:c r="M117" t="n">
        <x:v>0.7328195022189554</x:v>
      </x:c>
      <x:c r="N117" t="n">
        <x:v>-0.041572094188650766</x:v>
      </x:c>
      <x:c r="O117" t="n">
        <x:v>1.0618853073874068</x:v>
      </x:c>
      <x:c r="P117" t="n">
        <x:v>-0.6424628594655196</x:v>
      </x:c>
      <x:c r="Q117" t="str">
        <x:v>Medium-Low</x:v>
      </x:c>
      <x:c r="R117"/>
    </x:row>
    <x:row r="118">
      <x:c r="A118" t="str">
        <x:v>SuperBull</x:v>
      </x:c>
      <x:c r="B118" t="str">
        <x:v>2026-08-21</x:v>
      </x:c>
      <x:c r="C118" t="n">
        <x:v>2034</x:v>
      </x:c>
      <x:c r="D118" t="str">
        <x:v>NORMALIZED_PE</x:v>
      </x:c>
      <x:c r="E118" t="str">
        <x:v>Target EPS</x:v>
      </x:c>
      <x:c r="F118" t="n">
        <x:v>0.33467984972255815</x:v>
      </x:c>
      <x:c r="G118" t="str">
        <x:v>15.000x</x:v>
      </x:c>
      <x:c r="H118" t="n">
        <x:v>38156.929881261836</x:v>
      </x:c>
      <x:c r="I118" t="n">
        <x:v>5.020197745838372</x:v>
      </x:c>
      <x:c r="J118" t="str">
        <x:v>USER_DEFINED_PRIMARY</x:v>
      </x:c>
      <x:c r="K118" t="n">
        <x:v>2.97</x:v>
      </x:c>
      <x:c r="L118" t="n">
        <x:v>0.6903022713260512</x:v>
      </x:c>
      <x:c r="M118" t="n">
        <x:v>0.7328195022189554</x:v>
      </x:c>
      <x:c r="N118" t="n">
        <x:v>0.0883521321808799</x:v>
      </x:c>
      <x:c r="O118" t="n">
        <x:v>2.5536509087131236</x:v>
      </x:c>
      <x:c r="P118" t="n">
        <x:v>-0.1401848792211705</x:v>
      </x:c>
      <x:c r="Q118" t="str">
        <x:v>Medium</x:v>
      </x:c>
      <x:c r="R118" t="str">
        <x:v>SuperBull PE curve user-defined; 2026=current 49.83, 2027=24.915, 2028=16.61, 2029=15.805, 2030+=15.</x:v>
      </x:c>
    </x:row>
    <x:row r="119">
      <x:c r="A119" t="str">
        <x:v>SuperBull</x:v>
      </x:c>
      <x:c r="B119" t="str">
        <x:v>2026-08-21</x:v>
      </x:c>
      <x:c r="C119" t="n">
        <x:v>2035</x:v>
      </x:c>
      <x:c r="D119" t="str">
        <x:v>SOTP_MINE_NAV_DCF</x:v>
      </x:c>
      <x:c r="E119" t="str">
        <x:v>Finite-life equity value</x:v>
      </x:c>
      <x:c r="F119" t="n">
        <x:v>10374.439716309987</x:v>
      </x:c>
      <x:c r="G119" t="str">
        <x:v>11.00%</x:v>
      </x:c>
      <x:c r="H119" t="n">
        <x:v>10374.439716309987</x:v>
      </x:c>
      <x:c r="I119" t="n">
        <x:v>1.3649352565897044</x:v>
      </x:c>
      <x:c r="J119" t="str">
        <x:v>SECONDARY</x:v>
      </x:c>
      <x:c r="K119" t="n">
        <x:v>2.97</x:v>
      </x:c>
      <x:c r="L119" t="n">
        <x:v>-0.5404258395320861</x:v>
      </x:c>
      <x:c r="M119" t="n">
        <x:v>0.8332234571357229</x:v>
      </x:c>
      <x:c r="N119" t="n">
        <x:v>-0.03726774688468276</x:v>
      </x:c>
      <x:c r="O119" t="n">
        <x:v>1.0095978333760771</x:v>
      </x:c>
      <x:c r="P119" t="n">
        <x:v>-0.6600680695703445</x:v>
      </x:c>
      <x:c r="Q119" t="str">
        <x:v>Medium</x:v>
      </x:c>
      <x:c r="R119"/>
    </x:row>
    <x:row r="120">
      <x:c r="A120" t="str">
        <x:v>SuperBull</x:v>
      </x:c>
      <x:c r="B120" t="str">
        <x:v>2026-08-21</x:v>
      </x:c>
      <x:c r="C120" t="n">
        <x:v>2035</x:v>
      </x:c>
      <x:c r="D120" t="str">
        <x:v>CASH_UPSTREAM_DCF</x:v>
      </x:c>
      <x:c r="E120" t="str">
        <x:v>Finite-life equity value</x:v>
      </x:c>
      <x:c r="F120" t="n">
        <x:v>10339.563367158153</x:v>
      </x:c>
      <x:c r="G120" t="str">
        <x:v>11.00%</x:v>
      </x:c>
      <x:c r="H120" t="n">
        <x:v>10339.563367158153</x:v>
      </x:c>
      <x:c r="I120" t="n">
        <x:v>1.3603466754344606</x:v>
      </x:c>
      <x:c r="J120" t="str">
        <x:v>SECONDARY</x:v>
      </x:c>
      <x:c r="K120" t="n">
        <x:v>2.97</x:v>
      </x:c>
      <x:c r="L120" t="n">
        <x:v>-0.5419708163520335</x:v>
      </x:c>
      <x:c r="M120" t="n">
        <x:v>0.8332234571357229</x:v>
      </x:c>
      <x:c r="N120" t="n">
        <x:v>-0.03753239968627803</x:v>
      </x:c>
      <x:c r="O120" t="n">
        <x:v>1.0078703134200064</x:v>
      </x:c>
      <x:c r="P120" t="n">
        <x:v>-0.66064972612121</x:v>
      </x:c>
      <x:c r="Q120" t="str">
        <x:v>Medium-Low</x:v>
      </x:c>
      <x:c r="R120"/>
    </x:row>
    <x:row r="121">
      <x:c r="A121" t="str">
        <x:v>SuperBull</x:v>
      </x:c>
      <x:c r="B121" t="str">
        <x:v>2026-08-21</x:v>
      </x:c>
      <x:c r="C121" t="n">
        <x:v>2035</x:v>
      </x:c>
      <x:c r="D121" t="str">
        <x:v>NORMALIZED_PE</x:v>
      </x:c>
      <x:c r="E121" t="str">
        <x:v>Target EPS</x:v>
      </x:c>
      <x:c r="F121" t="n">
        <x:v>0.3246082045797468</x:v>
      </x:c>
      <x:c r="G121" t="str">
        <x:v>15.000x</x:v>
      </x:c>
      <x:c r="H121" t="n">
        <x:v>37008.65920460837</x:v>
      </x:c>
      <x:c r="I121" t="n">
        <x:v>4.869123068696203</x:v>
      </x:c>
      <x:c r="J121" t="str">
        <x:v>USER_DEFINED_PRIMARY</x:v>
      </x:c>
      <x:c r="K121" t="n">
        <x:v>2.97</x:v>
      </x:c>
      <x:c r="L121" t="n">
        <x:v>0.639435376665388</x:v>
      </x:c>
      <x:c r="M121" t="n">
        <x:v>0.8332234571357229</x:v>
      </x:c>
      <x:c r="N121" t="n">
        <x:v>0.07843969788774408</x:v>
      </x:c>
      <x:c r="O121" t="n">
        <x:v>2.3288628023121714</x:v>
      </x:c>
      <x:c r="P121" t="n">
        <x:v>-0.2158711103326023</x:v>
      </x:c>
      <x:c r="Q121" t="str">
        <x:v>Medium</x:v>
      </x:c>
      <x:c r="R121" t="str">
        <x:v>SuperBull PE curve user-defined; 2026=current 49.83, 2027=24.915, 2028=16.61, 2029=15.805, 2030+=15.</x:v>
      </x:c>
    </x:row>
  </x:sheetData>
  <x:pageMargins left="0.7" right="0.7" top="0.75" bottom="0.75" header="0.3" footer="0.3"/>
  <x:tableParts count="1">
    <x:tablePart xmlns:r="http://schemas.openxmlformats.org/officeDocument/2006/relationships" r:id="R14ce46bcc0e74f8f"/>
  </x:tableParts>
</x:worksheet>
</file>

<file path=xl/worksheets/sheet1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34" hidden="0" customWidth="1"/>
  </x:cols>
  <x:sheetData>
    <x:row r="1">
      <x:c r="A1" s="32" t="str">
        <x:v>priority</x:v>
      </x:c>
      <x:c r="B1" s="32" t="str">
        <x:v>frequency</x:v>
      </x:c>
      <x:c r="C1" s="32" t="str">
        <x:v>variable</x:v>
      </x:c>
      <x:c r="D1" s="32" t="str">
        <x:v>latest_value</x:v>
      </x:c>
      <x:c r="E1" s="32" t="str">
        <x:v>base_threshold</x:v>
      </x:c>
      <x:c r="F1" s="32" t="str">
        <x:v>bullish_threshold</x:v>
      </x:c>
      <x:c r="G1" s="32" t="str">
        <x:v>bearish_threshold</x:v>
      </x:c>
      <x:c r="H1" s="32" t="str">
        <x:v>thesis_impact</x:v>
      </x:c>
      <x:c r="I1" s="32" t="str">
        <x:v>action_if_triggered</x:v>
      </x:c>
      <x:c r="J1" s="32" t="str">
        <x:v>source_id</x:v>
      </x:c>
    </x:row>
    <x:row r="2">
      <x:c r="A2" t="str">
        <x:v>P0</x:v>
      </x:c>
      <x:c r="B2" t="str">
        <x:v>Monthly</x:v>
      </x:c>
      <x:c r="C2" t="str">
        <x:v>Uranium price vs SuperBull curve</x:v>
      </x:c>
      <x:c r="D2" t="str">
        <x:v>110/140/150/160/170 in 2026-30</x:v>
      </x:c>
      <x:c r="E2" t="str">
        <x:v>Actual annual average tracks curve</x:v>
      </x:c>
      <x:c r="F2" t="str">
        <x:v>Above curve</x:v>
      </x:c>
      <x:c r="G2" t="str">
        <x:v>Below by &gt;10</x:v>
      </x:c>
      <x:c r="H2" t="str">
        <x:v>Equity-mine profit</x:v>
      </x:c>
      <x:c r="I2" t="str">
        <x:v>Re-run SuperBull</x:v>
      </x:c>
      <x:c r="J2" t="str">
        <x:v>S031</x:v>
      </x:c>
    </x:row>
    <x:row r="3">
      <x:c r="A3" t="str">
        <x:v>P0</x:v>
      </x:c>
      <x:c r="B3" t="str">
        <x:v>Annual/Event</x:v>
      </x:c>
      <x:c r="C3" t="str">
        <x:v>PE compression path</x:v>
      </x:c>
      <x:c r="D3" t="str">
        <x:v>49.83→24.915→16.61→15.805→15</x:v>
      </x:c>
      <x:c r="E3" t="str">
        <x:v>Market follows path</x:v>
      </x:c>
      <x:c r="F3" t="str">
        <x:v>PE stays higher</x:v>
      </x:c>
      <x:c r="G3" t="str">
        <x:v>Faster compression</x:v>
      </x:c>
      <x:c r="H3" t="str">
        <x:v>Fair-price path</x:v>
      </x:c>
      <x:c r="I3" t="str">
        <x:v>Re-run fair price</x:v>
      </x:c>
      <x:c r="J3" t="str">
        <x:v>S030;S031</x:v>
      </x:c>
    </x:row>
    <x:row r="4">
      <x:c r="A4" t="str">
        <x:v>P0</x:v>
      </x:c>
      <x:c r="B4" t="str">
        <x:v>Quarterly</x:v>
      </x:c>
      <x:c r="C4" t="str">
        <x:v>Ortalyk production</x:v>
      </x:c>
      <x:c r="D4" t="str">
        <x:v>2026Q2 above plan</x:v>
      </x:c>
      <x:c r="E4" t="str">
        <x:v>&gt;=95% plan</x:v>
      </x:c>
      <x:c r="F4" t="str">
        <x:v>&gt;=105%</x:v>
      </x:c>
      <x:c r="G4" t="str">
        <x:v>&lt;90%</x:v>
      </x:c>
      <x:c r="H4" t="str">
        <x:v>Largest profit engine</x:v>
      </x:c>
      <x:c r="I4" t="str">
        <x:v>Rebase volume</x:v>
      </x:c>
      <x:c r="J4" t="str">
        <x:v>S004</x:v>
      </x:c>
    </x:row>
    <x:row r="5">
      <x:c r="A5" t="str">
        <x:v>P0</x:v>
      </x:c>
      <x:c r="B5" t="str">
        <x:v>Semiannual</x:v>
      </x:c>
      <x:c r="C5" t="str">
        <x:v>Kazakhstan system cost/MET</x:v>
      </x:c>
      <x:c r="D5" t="str">
        <x:v>2026 cost reset elevated</x:v>
      </x:c>
      <x:c r="E5" t="str">
        <x:v>Within guidance</x:v>
      </x:c>
      <x:c r="F5" t="str">
        <x:v>Relief</x:v>
      </x:c>
      <x:c r="G5" t="str">
        <x:v>&gt;10% further rise</x:v>
      </x:c>
      <x:c r="H5" t="str">
        <x:v>Mine margin</x:v>
      </x:c>
      <x:c r="I5" t="str">
        <x:v>Rebase costs</x:v>
      </x:c>
      <x:c r="J5" t="str">
        <x:v>S017;S018</x:v>
      </x:c>
    </x:row>
  </x:sheetData>
  <x:pageMargins left="0.7" right="0.7" top="0.75" bottom="0.75" header="0.3" footer="0.3"/>
  <x:tableParts count="1">
    <x:tablePart xmlns:r="http://schemas.openxmlformats.org/officeDocument/2006/relationships" r:id="R2560ec9e5efb4d0a"/>
  </x:tableParts>
</x:worksheet>
</file>

<file path=xl/worksheets/sheet1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34" hidden="0" customWidth="1"/>
  </x:cols>
  <x:sheetData>
    <x:row r="1">
      <x:c r="A1" s="32" t="str">
        <x:v>check_id</x:v>
      </x:c>
      <x:c r="B1" s="32" t="str">
        <x:v>category</x:v>
      </x:c>
      <x:c r="C1" s="32" t="str">
        <x:v>test</x:v>
      </x:c>
      <x:c r="D1" s="32" t="str">
        <x:v>expected</x:v>
      </x:c>
      <x:c r="E1" s="32" t="str">
        <x:v>actual</x:v>
      </x:c>
      <x:c r="F1" s="32" t="str">
        <x:v>status_PASS_WARN_FAIL</x:v>
      </x:c>
      <x:c r="G1" s="32" t="str">
        <x:v>severity_P0_P1_P2</x:v>
      </x:c>
      <x:c r="H1" s="32" t="str">
        <x:v>fix_action</x:v>
      </x:c>
      <x:c r="I1" s="32" t="str">
        <x:v>phase</x:v>
      </x:c>
      <x:c r="J1" s="32" t="str">
        <x:v>notes</x:v>
      </x:c>
    </x:row>
    <x:row r="2">
      <x:c r="A2" t="str">
        <x:v>SB001</x:v>
      </x:c>
      <x:c r="B2" t="str">
        <x:v>SuperBull_price</x:v>
      </x:c>
      <x:c r="C2" t="str">
        <x:v>Price curve implemented</x:v>
      </x:c>
      <x:c r="D2" t="str">
        <x:v>110/140/150/160/170</x:v>
      </x:c>
      <x:c r="E2" t="str">
        <x:v>PASS</x:v>
      </x:c>
      <x:c r="F2" t="str">
        <x:v>PASS</x:v>
      </x:c>
      <x:c r="G2" t="str">
        <x:v>P0</x:v>
      </x:c>
      <x:c r="H2"/>
      <x:c r="I2" t="str">
        <x:v>SuperBullOverlay</x:v>
      </x:c>
      <x:c r="J2" t="str">
        <x:v>2028/29 linear; 2031-35 flat 170.</x:v>
      </x:c>
    </x:row>
    <x:row r="3">
      <x:c r="A3" t="str">
        <x:v>SB002</x:v>
      </x:c>
      <x:c r="B3" t="str">
        <x:v>SuperBull_PE</x:v>
      </x:c>
      <x:c r="C3" t="str">
        <x:v>PE curve implemented</x:v>
      </x:c>
      <x:c r="D3" t="str">
        <x:v>49.83/24.915/16.61/15.805/15</x:v>
      </x:c>
      <x:c r="E3" t="str">
        <x:v>PASS</x:v>
      </x:c>
      <x:c r="F3" t="str">
        <x:v>PASS</x:v>
      </x:c>
      <x:c r="G3" t="str">
        <x:v>P0</x:v>
      </x:c>
      <x:c r="H3"/>
      <x:c r="I3" t="str">
        <x:v>SuperBullOverlay</x:v>
      </x:c>
      <x:c r="J3"/>
    </x:row>
    <x:row r="4">
      <x:c r="A4" t="str">
        <x:v>SB003</x:v>
      </x:c>
      <x:c r="B4" t="str">
        <x:v>Semantics</x:v>
      </x:c>
      <x:c r="C4" t="str">
        <x:v>Year-end vs annual-average caveat retained</x:v>
      </x:c>
      <x:c r="D4" t="str">
        <x:v>YES</x:v>
      </x:c>
      <x:c r="E4" t="str">
        <x:v>YES</x:v>
      </x:c>
      <x:c r="F4" t="str">
        <x:v>PASS</x:v>
      </x:c>
      <x:c r="G4" t="str">
        <x:v>P0</x:v>
      </x:c>
      <x:c r="H4"/>
      <x:c r="I4" t="str">
        <x:v>SuperBullOverlay</x:v>
      </x:c>
      <x:c r="J4" t="str">
        <x:v>Direct annual-price interpretation is an upper bound if user meant year-end quote.</x:v>
      </x:c>
    </x:row>
    <x:row r="5">
      <x:c r="A5" t="str">
        <x:v>SB004</x:v>
      </x:c>
      <x:c r="B5" t="str">
        <x:v>Execution</x:v>
      </x:c>
      <x:c r="C5" t="str">
        <x:v>No hidden company execution optimism beyond Bull</x:v>
      </x:c>
      <x:c r="D5" t="str">
        <x:v>YES</x:v>
      </x:c>
      <x:c r="E5" t="str">
        <x:v>YES</x:v>
      </x:c>
      <x:c r="F5" t="str">
        <x:v>PASS</x:v>
      </x:c>
      <x:c r="G5" t="str">
        <x:v>P0</x:v>
      </x:c>
      <x:c r="H5"/>
      <x:c r="I5" t="str">
        <x:v>SuperBullOverlay</x:v>
      </x:c>
      <x:c r="J5"/>
    </x:row>
    <x:row r="6">
      <x:c r="A6" t="str">
        <x:v>SUPERBULL_RESULT</x:v>
      </x:c>
      <x:c r="B6" t="str">
        <x:v>gate_result</x:v>
      </x:c>
      <x:c r="C6" t="str">
        <x:v>SuperBull overlay/model regeneration</x:v>
      </x:c>
      <x:c r="D6" t="str">
        <x:v>PASS</x:v>
      </x:c>
      <x:c r="E6" t="str">
        <x:v>PASS</x:v>
      </x:c>
      <x:c r="F6" t="str">
        <x:v>PASS</x:v>
      </x:c>
      <x:c r="G6" t="str">
        <x:v>P0</x:v>
      </x:c>
      <x:c r="H6"/>
      <x:c r="I6" t="str">
        <x:v>SuperBullOverlay</x:v>
      </x:c>
      <x:c r="J6" t="str">
        <x:v>Original Bear/Base/Bull unchanged.</x:v>
      </x:c>
    </x:row>
  </x:sheetData>
  <x:pageMargins left="0.7" right="0.7" top="0.75" bottom="0.75" header="0.3" footer="0.3"/>
  <x:tableParts count="1">
    <x:tablePart xmlns:r="http://schemas.openxmlformats.org/officeDocument/2006/relationships" r:id="Rbf6d6636b71042ac"/>
  </x:tableParts>
</x:worksheet>
</file>

<file path=xl/worksheets/sheet1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34" hidden="0" customWidth="1"/>
  </x:cols>
  <x:sheetData>
    <x:row r="1">
      <x:c r="A1" s="32" t="str">
        <x:v>year</x:v>
      </x:c>
      <x:c r="B1" s="32" t="str">
        <x:v>uranium_price_USD_lb</x:v>
      </x:c>
      <x:c r="C1" s="32" t="str">
        <x:v>net_profit_HKD_mn</x:v>
      </x:c>
      <x:c r="D1" s="32" t="str">
        <x:v>EPS_HKD</x:v>
      </x:c>
      <x:c r="E1" s="32" t="str">
        <x:v>reasonable_PE</x:v>
      </x:c>
      <x:c r="F1" s="32" t="str">
        <x:v>fair_price_HKD</x:v>
      </x:c>
      <x:c r="G1" s="32" t="str">
        <x:v>annualized_TSR_from_HK2.97</x:v>
      </x:c>
      <x:c r="H1" s="32" t="str">
        <x:v>max_entry_price_for_11pct</x:v>
      </x:c>
      <x:c r="I1" s="32" t="str">
        <x:v>Mine_NAV_secondary_HKD</x:v>
      </x:c>
      <x:c r="J1" s="32" t="str">
        <x:v>notes</x:v>
      </x:c>
    </x:row>
    <x:row r="2">
      <x:c r="A2" t="n">
        <x:v>2026</x:v>
      </x:c>
      <x:c r="B2" t="n">
        <x:v>110</x:v>
      </x:c>
      <x:c r="C2" t="n">
        <x:v>1217.5712635845591</x:v>
      </x:c>
      <x:c r="D2" t="n">
        <x:v>0.16019235645702443</x:v>
      </x:c>
      <x:c r="E2" t="n">
        <x:v>49.83</x:v>
      </x:c>
      <x:c r="F2" t="n">
        <x:v>7.982385122253527</x:v>
      </x:c>
      <x:c r="G2" t="n">
        <x:v>14.420680513076078</x:v>
      </x:c>
      <x:c r="H2" t="n">
        <x:v>7.686933431820771</x:v>
      </x:c>
      <x:c r="I2" t="n">
        <x:v>1.8972910336311575</x:v>
      </x:c>
      <x:c r="J2" t="str">
        <x:v>PE user-defined primary; finite Mine NAV secondary.</x:v>
      </x:c>
    </x:row>
    <x:row r="3">
      <x:c r="A3" t="n">
        <x:v>2027</x:v>
      </x:c>
      <x:c r="B3" t="n">
        <x:v>140</x:v>
      </x:c>
      <x:c r="C3" t="n">
        <x:v>1880.1649024699245</x:v>
      </x:c>
      <x:c r="D3" t="n">
        <x:v>0.24736789973815893</x:v>
      </x:c>
      <x:c r="E3" t="n">
        <x:v>24.915</x:v>
      </x:c>
      <x:c r="F3" t="n">
        <x:v>6.16317122197623</x:v>
      </x:c>
      <x:c r="G3" t="n">
        <x:v>0.7228922408889742</x:v>
      </x:c>
      <x:c r="H3" t="n">
        <x:v>5.391223893161429</x:v>
      </x:c>
      <x:c r="I3" t="n">
        <x:v>1.9393460499297308</x:v>
      </x:c>
      <x:c r="J3" t="str">
        <x:v>PE user-defined primary; finite Mine NAV secondary.</x:v>
      </x:c>
    </x:row>
    <x:row r="4">
      <x:c r="A4" t="n">
        <x:v>2028</x:v>
      </x:c>
      <x:c r="B4" t="n">
        <x:v>150</x:v>
      </x:c>
      <x:c r="C4" t="n">
        <x:v>2056.0868940129826</x:v>
      </x:c>
      <x:c r="D4" t="n">
        <x:v>0.2705134512313246</x:v>
      </x:c>
      <x:c r="E4" t="n">
        <x:v>16.61</x:v>
      </x:c>
      <x:c r="F4" t="n">
        <x:v>4.493228424952301</x:v>
      </x:c>
      <x:c r="G4" t="n">
        <x:v>0.2076870402358283</x:v>
      </x:c>
      <x:c r="H4" t="n">
        <x:v>3.6163943431860988</x:v>
      </x:c>
      <x:c r="I4" t="n">
        <x:v>1.8306414221508391</x:v>
      </x:c>
      <x:c r="J4" t="str">
        <x:v>PE user-defined primary; finite Mine NAV secondary.</x:v>
      </x:c>
    </x:row>
    <x:row r="5">
      <x:c r="A5" t="n">
        <x:v>2029</x:v>
      </x:c>
      <x:c r="B5" t="n">
        <x:v>160</x:v>
      </x:c>
      <x:c r="C5" t="n">
        <x:v>2606.172771746743</x:v>
      </x:c>
      <x:c r="D5" t="n">
        <x:v>0.3428866712993439</x:v>
      </x:c>
      <x:c r="E5" t="n">
        <x:v>15.805</x:v>
      </x:c>
      <x:c r="F5" t="n">
        <x:v>5.419323839886131</x:v>
      </x:c>
      <x:c r="G5" t="n">
        <x:v>0.21308299840331013</x:v>
      </x:c>
      <x:c r="H5" t="n">
        <x:v>3.980917257145523</x:v>
      </x:c>
      <x:c r="I5" t="n">
        <x:v>1.7595259930122977</x:v>
      </x:c>
      <x:c r="J5" t="str">
        <x:v>PE user-defined primary; finite Mine NAV secondary.</x:v>
      </x:c>
    </x:row>
    <x:row r="6">
      <x:c r="A6" t="n">
        <x:v>2030</x:v>
      </x:c>
      <x:c r="B6" t="n">
        <x:v>170</x:v>
      </x:c>
      <x:c r="C6" t="n">
        <x:v>2791.3781844309506</x:v>
      </x:c>
      <x:c r="D6" t="n">
        <x:v>0.36725361586662464</x:v>
      </x:c>
      <x:c r="E6" t="n">
        <x:v>15</x:v>
      </x:c>
      <x:c r="F6" t="n">
        <x:v>5.508804237999369</x:v>
      </x:c>
      <x:c r="G6" t="n">
        <x:v>0.17120794830814423</x:v>
      </x:c>
      <x:c r="H6" t="n">
        <x:v>3.7285750294470548</x:v>
      </x:c>
      <x:c r="I6" t="n">
        <x:v>1.7055666257456812</x:v>
      </x:c>
      <x:c r="J6" t="str">
        <x:v>PE user-defined primary; finite Mine NAV secondary.</x:v>
      </x:c>
    </x:row>
  </x:sheetData>
  <x:pageMargins left="0.7" right="0.7" top="0.75" bottom="0.75" header="0.3" footer="0.3"/>
  <x:tableParts count="1">
    <x:tablePart xmlns:r="http://schemas.openxmlformats.org/officeDocument/2006/relationships" r:id="R80b753556fba4c36"/>
  </x:tableParts>
</x:worksheet>
</file>

<file path=xl/worksheets/sheet1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34" hidden="0" customWidth="1"/>
  </x:cols>
  <x:sheetData>
    <x:row r="1">
      <x:c r="A1" s="32" t="str">
        <x:v>scenario</x:v>
      </x:c>
      <x:c r="B1" s="32" t="str">
        <x:v>year</x:v>
      </x:c>
      <x:c r="C1" s="32" t="str">
        <x:v>asset</x:v>
      </x:c>
      <x:c r="D1" s="32" t="str">
        <x:v>gross_production_tU</x:v>
      </x:c>
      <x:c r="E1" s="32" t="str">
        <x:v>attributable_production_Mlb</x:v>
      </x:c>
      <x:c r="F1" s="32" t="str">
        <x:v>reference_price_nominal_USD_lb</x:v>
      </x:c>
      <x:c r="G1" s="32" t="str">
        <x:v>total_royalty_rate</x:v>
      </x:c>
      <x:c r="H1" s="32" t="str">
        <x:v>nonroyalty_AISC_USD_lb</x:v>
      </x:c>
      <x:c r="I1" s="32" t="str">
        <x:v>all_in_economic_cost_USD_lb</x:v>
      </x:c>
      <x:c r="J1" s="32" t="str">
        <x:v>after_tax_FCF_HKD_mn</x:v>
      </x:c>
      <x:c r="K1" s="32" t="str">
        <x:v>recoverable_product_reserve_remaining_tU</x:v>
      </x:c>
      <x:c r="L1" s="32" t="str">
        <x:v>LoM_end</x:v>
      </x:c>
      <x:c r="M1" s="32" t="str">
        <x:v>notes</x:v>
      </x:c>
    </x:row>
    <x:row r="2">
      <x:c r="A2" t="str">
        <x:v>Bear</x:v>
      </x:c>
      <x:c r="B2" t="n">
        <x:v>2026</x:v>
      </x:c>
      <x:c r="C2" t="str">
        <x:v>Semizbay-U</x:v>
      </x:c>
      <x:c r="D2" t="n">
        <x:v>780</x:v>
      </x:c>
      <x:c r="E2" t="n">
        <x:v>0.993639738</x:v>
      </x:c>
      <x:c r="F2" t="n">
        <x:v>86.38</x:v>
      </x:c>
      <x:c r="G2" t="n">
        <x:v>0.06999999999999999</x:v>
      </x:c>
      <x:c r="H2" t="n">
        <x:v>26.642825000000002</x:v>
      </x:c>
      <x:c r="I2" t="n">
        <x:v>32.4838406</x:v>
      </x:c>
      <x:c r="J2" t="n">
        <x:v>315.9631817852345</x:v>
      </x:c>
      <x:c r="K2" t="n">
        <x:v>4820</x:v>
      </x:c>
      <x:c r="L2" t="n">
        <x:v>2037</x:v>
      </x:c>
      <x:c r="M2" t="str">
        <x:v>Finite reserve-constrained NAV; SuperBull uses user price curve/Bull execution.</x:v>
      </x:c>
    </x:row>
    <x:row r="3">
      <x:c r="A3" t="str">
        <x:v>Bear</x:v>
      </x:c>
      <x:c r="B3" t="n">
        <x:v>2027</x:v>
      </x:c>
      <x:c r="C3" t="str">
        <x:v>Semizbay-U</x:v>
      </x:c>
      <x:c r="D3" t="n">
        <x:v>700</x:v>
      </x:c>
      <x:c r="E3" t="n">
        <x:v>0.8917279699999999</x:v>
      </x:c>
      <x:c r="F3" t="n">
        <x:v>97.41</x:v>
      </x:c>
      <x:c r="G3" t="n">
        <x:v>0.075</x:v>
      </x:c>
      <x:c r="H3" t="n">
        <x:v>27.442109750000004</x:v>
      </x:c>
      <x:c r="I3" t="n">
        <x:v>34.49946425</x:v>
      </x:c>
      <x:c r="J3" t="n">
        <x:v>331.62938517070825</x:v>
      </x:c>
      <x:c r="K3" t="n">
        <x:v>4120</x:v>
      </x:c>
      <x:c r="L3" t="n">
        <x:v>2037</x:v>
      </x:c>
      <x:c r="M3" t="str">
        <x:v>Finite reserve-constrained NAV; SuperBull uses user price curve/Bull execution.</x:v>
      </x:c>
    </x:row>
    <x:row r="4">
      <x:c r="A4" t="str">
        <x:v>Bear</x:v>
      </x:c>
      <x:c r="B4" t="n">
        <x:v>2028</x:v>
      </x:c>
      <x:c r="C4" t="str">
        <x:v>Semizbay-U</x:v>
      </x:c>
      <x:c r="D4" t="n">
        <x:v>550</x:v>
      </x:c>
      <x:c r="E4" t="n">
        <x:v>0.700643405</x:v>
      </x:c>
      <x:c r="F4" t="n">
        <x:v>99.3582</x:v>
      </x:c>
      <x:c r="G4" t="n">
        <x:v>0.075</x:v>
      </x:c>
      <x:c r="H4" t="n">
        <x:v>28.265373042500002</x:v>
      </x:c>
      <x:c r="I4" t="n">
        <x:v>35.4638746325</x:v>
      </x:c>
      <x:c r="J4" t="n">
        <x:v>264.57749128844137</x:v>
      </x:c>
      <x:c r="K4" t="n">
        <x:v>3570</x:v>
      </x:c>
      <x:c r="L4" t="n">
        <x:v>2037</x:v>
      </x:c>
      <x:c r="M4" t="str">
        <x:v>Finite reserve-constrained NAV; SuperBull uses user price curve/Bull execution.</x:v>
      </x:c>
    </x:row>
    <x:row r="5">
      <x:c r="A5" t="str">
        <x:v>Bear</x:v>
      </x:c>
      <x:c r="B5" t="n">
        <x:v>2029</x:v>
      </x:c>
      <x:c r="C5" t="str">
        <x:v>Semizbay-U</x:v>
      </x:c>
      <x:c r="D5" t="n">
        <x:v>500</x:v>
      </x:c>
      <x:c r="E5" t="n">
        <x:v>0.6369485500000001</x:v>
      </x:c>
      <x:c r="F5" t="n">
        <x:v>101.34536400000002</x:v>
      </x:c>
      <x:c r="G5" t="n">
        <x:v>0.08</x:v>
      </x:c>
      <x:c r="H5" t="n">
        <x:v>29.113334233775003</x:v>
      </x:c>
      <x:c r="I5" t="n">
        <x:v>36.945303963695004</x:v>
      </x:c>
      <x:c r="J5" t="n">
        <x:v>242.266528919817</x:v>
      </x:c>
      <x:c r="K5" t="n">
        <x:v>3070</x:v>
      </x:c>
      <x:c r="L5" t="n">
        <x:v>2037</x:v>
      </x:c>
      <x:c r="M5" t="str">
        <x:v>Finite reserve-constrained NAV; SuperBull uses user price curve/Bull execution.</x:v>
      </x:c>
    </x:row>
    <x:row r="6">
      <x:c r="A6" t="str">
        <x:v>Bear</x:v>
      </x:c>
      <x:c r="B6" t="n">
        <x:v>2030</x:v>
      </x:c>
      <x:c r="C6" t="str">
        <x:v>Semizbay-U</x:v>
      </x:c>
      <x:c r="D6" t="n">
        <x:v>450</x:v>
      </x:c>
      <x:c r="E6" t="n">
        <x:v>0.5732536949999999</x:v>
      </x:c>
      <x:c r="F6" t="n">
        <x:v>103.37227127999999</x:v>
      </x:c>
      <x:c r="G6" t="n">
        <x:v>0.06</x:v>
      </x:c>
      <x:c r="H6" t="n">
        <x:v>29.986734260788257</x:v>
      </x:c>
      <x:c r="I6" t="n">
        <x:v>35.97819110417706</x:v>
      </x:c>
      <x:c r="J6" t="n">
        <x:v>228.50327910930284</x:v>
      </x:c>
      <x:c r="K6" t="n">
        <x:v>2620</x:v>
      </x:c>
      <x:c r="L6" t="n">
        <x:v>2037</x:v>
      </x:c>
      <x:c r="M6" t="str">
        <x:v>Finite reserve-constrained NAV; SuperBull uses user price curve/Bull execution.</x:v>
      </x:c>
    </x:row>
    <x:row r="7">
      <x:c r="A7" t="str">
        <x:v>Bear</x:v>
      </x:c>
      <x:c r="B7" t="n">
        <x:v>2031</x:v>
      </x:c>
      <x:c r="C7" t="str">
        <x:v>Semizbay-U</x:v>
      </x:c>
      <x:c r="D7" t="n">
        <x:v>0</x:v>
      </x:c>
      <x:c r="E7" t="n">
        <x:v>0</x:v>
      </x:c>
      <x:c r="F7" t="n">
        <x:v>105.4397167056</x:v>
      </x:c>
      <x:c r="G7" t="n">
        <x:v>0</x:v>
      </x:c>
      <x:c r="H7" t="n">
        <x:v>30.8863362886119</x:v>
      </x:c>
      <x:c r="I7" t="n">
        <x:v>30.8863362886119</x:v>
      </x:c>
      <x:c r="J7" t="n">
        <x:v>0</x:v>
      </x:c>
      <x:c r="K7" t="n">
        <x:v>2620</x:v>
      </x:c>
      <x:c r="L7" t="n">
        <x:v>2037</x:v>
      </x:c>
      <x:c r="M7" t="str">
        <x:v>Finite reserve-constrained NAV; SuperBull uses user price curve/Bull execution.</x:v>
      </x:c>
    </x:row>
    <x:row r="8">
      <x:c r="A8" t="str">
        <x:v>Bear</x:v>
      </x:c>
      <x:c r="B8" t="n">
        <x:v>2032</x:v>
      </x:c>
      <x:c r="C8" t="str">
        <x:v>Semizbay-U</x:v>
      </x:c>
      <x:c r="D8" t="n">
        <x:v>0</x:v>
      </x:c>
      <x:c r="E8" t="n">
        <x:v>0</x:v>
      </x:c>
      <x:c r="F8" t="n">
        <x:v>107.54851103971201</x:v>
      </x:c>
      <x:c r="G8" t="n">
        <x:v>0</x:v>
      </x:c>
      <x:c r="H8" t="n">
        <x:v>31.81292637727026</x:v>
      </x:c>
      <x:c r="I8" t="n">
        <x:v>31.81292637727026</x:v>
      </x:c>
      <x:c r="J8" t="n">
        <x:v>0</x:v>
      </x:c>
      <x:c r="K8" t="n">
        <x:v>2620</x:v>
      </x:c>
      <x:c r="L8" t="n">
        <x:v>2037</x:v>
      </x:c>
      <x:c r="M8" t="str">
        <x:v>Finite reserve-constrained NAV; SuperBull uses user price curve/Bull execution.</x:v>
      </x:c>
    </x:row>
    <x:row r="9">
      <x:c r="A9" t="str">
        <x:v>Bear</x:v>
      </x:c>
      <x:c r="B9" t="n">
        <x:v>2033</x:v>
      </x:c>
      <x:c r="C9" t="str">
        <x:v>Semizbay-U</x:v>
      </x:c>
      <x:c r="D9" t="n">
        <x:v>0</x:v>
      </x:c>
      <x:c r="E9" t="n">
        <x:v>0</x:v>
      </x:c>
      <x:c r="F9" t="n">
        <x:v>109.69948126050625</x:v>
      </x:c>
      <x:c r="G9" t="n">
        <x:v>0</x:v>
      </x:c>
      <x:c r="H9" t="n">
        <x:v>32.76731416858837</x:v>
      </x:c>
      <x:c r="I9" t="n">
        <x:v>32.76731416858837</x:v>
      </x:c>
      <x:c r="J9" t="n">
        <x:v>0</x:v>
      </x:c>
      <x:c r="K9" t="n">
        <x:v>2620</x:v>
      </x:c>
      <x:c r="L9" t="n">
        <x:v>2037</x:v>
      </x:c>
      <x:c r="M9" t="str">
        <x:v>Finite reserve-constrained NAV; SuperBull uses user price curve/Bull execution.</x:v>
      </x:c>
    </x:row>
    <x:row r="10">
      <x:c r="A10" t="str">
        <x:v>Bear</x:v>
      </x:c>
      <x:c r="B10" t="n">
        <x:v>2034</x:v>
      </x:c>
      <x:c r="C10" t="str">
        <x:v>Semizbay-U</x:v>
      </x:c>
      <x:c r="D10" t="n">
        <x:v>0</x:v>
      </x:c>
      <x:c r="E10" t="n">
        <x:v>0</x:v>
      </x:c>
      <x:c r="F10" t="n">
        <x:v>111.89347088571638</x:v>
      </x:c>
      <x:c r="G10" t="n">
        <x:v>0</x:v>
      </x:c>
      <x:c r="H10" t="n">
        <x:v>33.750333593646026</x:v>
      </x:c>
      <x:c r="I10" t="n">
        <x:v>33.750333593646026</x:v>
      </x:c>
      <x:c r="J10" t="n">
        <x:v>0</x:v>
      </x:c>
      <x:c r="K10" t="n">
        <x:v>2620</x:v>
      </x:c>
      <x:c r="L10" t="n">
        <x:v>2037</x:v>
      </x:c>
      <x:c r="M10" t="str">
        <x:v>Finite reserve-constrained NAV; SuperBull uses user price curve/Bull execution.</x:v>
      </x:c>
    </x:row>
    <x:row r="11">
      <x:c r="A11" t="str">
        <x:v>Bear</x:v>
      </x:c>
      <x:c r="B11" t="n">
        <x:v>2035</x:v>
      </x:c>
      <x:c r="C11" t="str">
        <x:v>Semizbay-U</x:v>
      </x:c>
      <x:c r="D11" t="n">
        <x:v>0</x:v>
      </x:c>
      <x:c r="E11" t="n">
        <x:v>0</x:v>
      </x:c>
      <x:c r="F11" t="n">
        <x:v>114.1313403034307</x:v>
      </x:c>
      <x:c r="G11" t="n">
        <x:v>0</x:v>
      </x:c>
      <x:c r="H11" t="n">
        <x:v>34.7628436014554</x:v>
      </x:c>
      <x:c r="I11" t="n">
        <x:v>34.7628436014554</x:v>
      </x:c>
      <x:c r="J11" t="n">
        <x:v>0</x:v>
      </x:c>
      <x:c r="K11" t="n">
        <x:v>2620</x:v>
      </x:c>
      <x:c r="L11" t="n">
        <x:v>2037</x:v>
      </x:c>
      <x:c r="M11" t="str">
        <x:v>Finite reserve-constrained NAV; SuperBull uses user price curve/Bull execution.</x:v>
      </x:c>
    </x:row>
    <x:row r="12">
      <x:c r="A12" t="str">
        <x:v>Bear</x:v>
      </x:c>
      <x:c r="B12" t="n">
        <x:v>2036</x:v>
      </x:c>
      <x:c r="C12" t="str">
        <x:v>Semizbay-U</x:v>
      </x:c>
      <x:c r="D12" t="n">
        <x:v>0</x:v>
      </x:c>
      <x:c r="E12" t="n">
        <x:v>0</x:v>
      </x:c>
      <x:c r="F12" t="n">
        <x:v>116.41396710949932</x:v>
      </x:c>
      <x:c r="G12" t="n">
        <x:v>0</x:v>
      </x:c>
      <x:c r="H12" t="n">
        <x:v>35.80572890949907</x:v>
      </x:c>
      <x:c r="I12" t="n">
        <x:v>35.80572890949907</x:v>
      </x:c>
      <x:c r="J12" t="n">
        <x:v>0</x:v>
      </x:c>
      <x:c r="K12" t="n">
        <x:v>2620</x:v>
      </x:c>
      <x:c r="L12" t="n">
        <x:v>2037</x:v>
      </x:c>
      <x:c r="M12" t="str">
        <x:v>Finite reserve-constrained NAV; SuperBull uses user price curve/Bull execution.</x:v>
      </x:c>
    </x:row>
    <x:row r="13">
      <x:c r="A13" t="str">
        <x:v>Bear</x:v>
      </x:c>
      <x:c r="B13" t="n">
        <x:v>2037</x:v>
      </x:c>
      <x:c r="C13" t="str">
        <x:v>Semizbay-U</x:v>
      </x:c>
      <x:c r="D13" t="n">
        <x:v>0</x:v>
      </x:c>
      <x:c r="E13" t="n">
        <x:v>0</x:v>
      </x:c>
      <x:c r="F13" t="n">
        <x:v>118.7422464516893</x:v>
      </x:c>
      <x:c r="G13" t="n">
        <x:v>0</x:v>
      </x:c>
      <x:c r="H13" t="n">
        <x:v>36.87990077678404</x:v>
      </x:c>
      <x:c r="I13" t="n">
        <x:v>36.87990077678404</x:v>
      </x:c>
      <x:c r="J13" t="n">
        <x:v>0</x:v>
      </x:c>
      <x:c r="K13" t="n">
        <x:v>2620</x:v>
      </x:c>
      <x:c r="L13" t="n">
        <x:v>2037</x:v>
      </x:c>
      <x:c r="M13" t="str">
        <x:v>Finite reserve-constrained NAV; SuperBull uses user price curve/Bull execution.</x:v>
      </x:c>
    </x:row>
    <x:row r="14">
      <x:c r="A14" t="str">
        <x:v>Bear</x:v>
      </x:c>
      <x:c r="B14" t="n">
        <x:v>2026</x:v>
      </x:c>
      <x:c r="C14" t="str">
        <x:v>Ortalyk</x:v>
      </x:c>
      <x:c r="D14" t="n">
        <x:v>1950</x:v>
      </x:c>
      <x:c r="E14" t="n">
        <x:v>2.4840993449999997</x:v>
      </x:c>
      <x:c r="F14" t="n">
        <x:v>86.38</x:v>
      </x:c>
      <x:c r="G14" t="n">
        <x:v>0.09999999999999999</x:v>
      </x:c>
      <x:c r="H14" t="n">
        <x:v>23.764125</x:v>
      </x:c>
      <x:c r="I14" t="n">
        <x:v>32.108433</x:v>
      </x:c>
      <x:c r="J14" t="n">
        <x:v>795.7270650482787</x:v>
      </x:c>
      <x:c r="K14" t="n">
        <x:v>24650</x:v>
      </x:c>
      <x:c r="L14" t="n">
        <x:v>2042</x:v>
      </x:c>
      <x:c r="M14" t="str">
        <x:v>Finite reserve-constrained NAV; SuperBull uses user price curve/Bull execution.</x:v>
      </x:c>
    </x:row>
    <x:row r="15">
      <x:c r="A15" t="str">
        <x:v>Bear</x:v>
      </x:c>
      <x:c r="B15" t="n">
        <x:v>2027</x:v>
      </x:c>
      <x:c r="C15" t="str">
        <x:v>Ortalyk</x:v>
      </x:c>
      <x:c r="D15" t="n">
        <x:v>2200</x:v>
      </x:c>
      <x:c r="E15" t="n">
        <x:v>2.80257362</x:v>
      </x:c>
      <x:c r="F15" t="n">
        <x:v>97.41</x:v>
      </x:c>
      <x:c r="G15" t="n">
        <x:v>0.135</x:v>
      </x:c>
      <x:c r="H15" t="n">
        <x:v>24.47704875</x:v>
      </x:c>
      <x:c r="I15" t="n">
        <x:v>37.18028685</x:v>
      </x:c>
      <x:c r="J15" t="n">
        <x:v>995.3813971254457</x:v>
      </x:c>
      <x:c r="K15" t="n">
        <x:v>22450</x:v>
      </x:c>
      <x:c r="L15" t="n">
        <x:v>2042</x:v>
      </x:c>
      <x:c r="M15" t="str">
        <x:v>Finite reserve-constrained NAV; SuperBull uses user price curve/Bull execution.</x:v>
      </x:c>
    </x:row>
    <x:row r="16">
      <x:c r="A16" t="str">
        <x:v>Bear</x:v>
      </x:c>
      <x:c r="B16" t="n">
        <x:v>2028</x:v>
      </x:c>
      <x:c r="C16" t="str">
        <x:v>Ortalyk</x:v>
      </x:c>
      <x:c r="D16" t="n">
        <x:v>2350</x:v>
      </x:c>
      <x:c r="E16" t="n">
        <x:v>2.993658185</x:v>
      </x:c>
      <x:c r="F16" t="n">
        <x:v>99.3582</x:v>
      </x:c>
      <x:c r="G16" t="n">
        <x:v>0.135</x:v>
      </x:c>
      <x:c r="H16" t="n">
        <x:v>25.211360212499997</x:v>
      </x:c>
      <x:c r="I16" t="n">
        <x:v>38.168663074499996</x:v>
      </x:c>
      <x:c r="J16" t="n">
        <x:v>1079.9408595354246</x:v>
      </x:c>
      <x:c r="K16" t="n">
        <x:v>20100</x:v>
      </x:c>
      <x:c r="L16" t="n">
        <x:v>2042</x:v>
      </x:c>
      <x:c r="M16" t="str">
        <x:v>Finite reserve-constrained NAV; SuperBull uses user price curve/Bull execution.</x:v>
      </x:c>
    </x:row>
    <x:row r="17">
      <x:c r="A17" t="str">
        <x:v>Bear</x:v>
      </x:c>
      <x:c r="B17" t="n">
        <x:v>2029</x:v>
      </x:c>
      <x:c r="C17" t="str">
        <x:v>Ortalyk</x:v>
      </x:c>
      <x:c r="D17" t="n">
        <x:v>2400</x:v>
      </x:c>
      <x:c r="E17" t="n">
        <x:v>3.05735304</x:v>
      </x:c>
      <x:c r="F17" t="n">
        <x:v>101.34536400000002</x:v>
      </x:c>
      <x:c r="G17" t="n">
        <x:v>0.13999999999999999</x:v>
      </x:c>
      <x:c r="H17" t="n">
        <x:v>25.967701018875</x:v>
      </x:c>
      <x:c r="I17" t="n">
        <x:v>39.673648046235</x:v>
      </x:c>
      <x:c r="J17" t="n">
        <x:v>1110.8283097076228</x:v>
      </x:c>
      <x:c r="K17" t="n">
        <x:v>17700</x:v>
      </x:c>
      <x:c r="L17" t="n">
        <x:v>2042</x:v>
      </x:c>
      <x:c r="M17" t="str">
        <x:v>Finite reserve-constrained NAV; SuperBull uses user price curve/Bull execution.</x:v>
      </x:c>
    </x:row>
    <x:row r="18">
      <x:c r="A18" t="str">
        <x:v>Bear</x:v>
      </x:c>
      <x:c r="B18" t="n">
        <x:v>2030</x:v>
      </x:c>
      <x:c r="C18" t="str">
        <x:v>Ortalyk</x:v>
      </x:c>
      <x:c r="D18" t="n">
        <x:v>2350</x:v>
      </x:c>
      <x:c r="E18" t="n">
        <x:v>2.993658185</x:v>
      </x:c>
      <x:c r="F18" t="n">
        <x:v>103.37227127999999</x:v>
      </x:c>
      <x:c r="G18" t="n">
        <x:v>0.13999999999999999</x:v>
      </x:c>
      <x:c r="H18" t="n">
        <x:v>26.746732049441253</x:v>
      </x:c>
      <x:c r="I18" t="n">
        <x:v>40.72679801734845</x:v>
      </x:c>
      <x:c r="J18" t="n">
        <x:v>1104.5888968687586</x:v>
      </x:c>
      <x:c r="K18" t="n">
        <x:v>15350</x:v>
      </x:c>
      <x:c r="L18" t="n">
        <x:v>2042</x:v>
      </x:c>
      <x:c r="M18" t="str">
        <x:v>Finite reserve-constrained NAV; SuperBull uses user price curve/Bull execution.</x:v>
      </x:c>
    </x:row>
    <x:row r="19">
      <x:c r="A19" t="str">
        <x:v>Bear</x:v>
      </x:c>
      <x:c r="B19" t="n">
        <x:v>2031</x:v>
      </x:c>
      <x:c r="C19" t="str">
        <x:v>Ortalyk</x:v>
      </x:c>
      <x:c r="D19" t="n">
        <x:v>2300</x:v>
      </x:c>
      <x:c r="E19" t="n">
        <x:v>2.92996333</x:v>
      </x:c>
      <x:c r="F19" t="n">
        <x:v>105.4397167056</x:v>
      </x:c>
      <x:c r="G19" t="n">
        <x:v>0.13999999999999999</x:v>
      </x:c>
      <x:c r="H19" t="n">
        <x:v>27.54913401092449</x:v>
      </x:c>
      <x:c r="I19" t="n">
        <x:v>41.808801298189834</x:v>
      </x:c>
      <x:c r="J19" t="n">
        <x:v>1097.8186482429626</x:v>
      </x:c>
      <x:c r="K19" t="n">
        <x:v>13050</x:v>
      </x:c>
      <x:c r="L19" t="n">
        <x:v>2042</x:v>
      </x:c>
      <x:c r="M19" t="str">
        <x:v>Finite reserve-constrained NAV; SuperBull uses user price curve/Bull execution.</x:v>
      </x:c>
    </x:row>
    <x:row r="20">
      <x:c r="A20" t="str">
        <x:v>Bear</x:v>
      </x:c>
      <x:c r="B20" t="n">
        <x:v>2032</x:v>
      </x:c>
      <x:c r="C20" t="str">
        <x:v>Ortalyk</x:v>
      </x:c>
      <x:c r="D20" t="n">
        <x:v>2250</x:v>
      </x:c>
      <x:c r="E20" t="n">
        <x:v>2.866268475</x:v>
      </x:c>
      <x:c r="F20" t="n">
        <x:v>107.54851103971201</x:v>
      </x:c>
      <x:c r="G20" t="n">
        <x:v>0.13999999999999999</x:v>
      </x:c>
      <x:c r="H20" t="n">
        <x:v>28.375608031252224</x:v>
      </x:c>
      <x:c r="I20" t="n">
        <x:v>42.92046866426287</x:v>
      </x:c>
      <x:c r="J20" t="n">
        <x:v>1090.5047813900399</x:v>
      </x:c>
      <x:c r="K20" t="n">
        <x:v>10800</x:v>
      </x:c>
      <x:c r="L20" t="n">
        <x:v>2042</x:v>
      </x:c>
      <x:c r="M20" t="str">
        <x:v>Finite reserve-constrained NAV; SuperBull uses user price curve/Bull execution.</x:v>
      </x:c>
    </x:row>
    <x:row r="21">
      <x:c r="A21" t="str">
        <x:v>Bear</x:v>
      </x:c>
      <x:c r="B21" t="n">
        <x:v>2033</x:v>
      </x:c>
      <x:c r="C21" t="str">
        <x:v>Ortalyk</x:v>
      </x:c>
      <x:c r="D21" t="n">
        <x:v>2200</x:v>
      </x:c>
      <x:c r="E21" t="n">
        <x:v>2.80257362</x:v>
      </x:c>
      <x:c r="F21" t="n">
        <x:v>109.69948126050625</x:v>
      </x:c>
      <x:c r="G21" t="n">
        <x:v>0.13999999999999999</x:v>
      </x:c>
      <x:c r="H21" t="n">
        <x:v>29.226876272189795</x:v>
      </x:c>
      <x:c r="I21" t="n">
        <x:v>44.062634117860654</x:v>
      </x:c>
      <x:c r="J21" t="n">
        <x:v>1082.6344254552275</x:v>
      </x:c>
      <x:c r="K21" t="n">
        <x:v>8600</x:v>
      </x:c>
      <x:c r="L21" t="n">
        <x:v>2042</x:v>
      </x:c>
      <x:c r="M21" t="str">
        <x:v>Finite reserve-constrained NAV; SuperBull uses user price curve/Bull execution.</x:v>
      </x:c>
    </x:row>
    <x:row r="22">
      <x:c r="A22" t="str">
        <x:v>Bear</x:v>
      </x:c>
      <x:c r="B22" t="n">
        <x:v>2034</x:v>
      </x:c>
      <x:c r="C22" t="str">
        <x:v>Ortalyk</x:v>
      </x:c>
      <x:c r="D22" t="n">
        <x:v>2150</x:v>
      </x:c>
      <x:c r="E22" t="n">
        <x:v>2.738878765</x:v>
      </x:c>
      <x:c r="F22" t="n">
        <x:v>111.89347088571638</x:v>
      </x:c>
      <x:c r="G22" t="n">
        <x:v>0.145</x:v>
      </x:c>
      <x:c r="H22" t="n">
        <x:v>30.103682560355487</x:v>
      </x:c>
      <x:c r="I22" t="n">
        <x:v>45.77660102731778</x:v>
      </x:c>
      <x:c r="J22" t="n">
        <x:v>1064.9580908772082</x:v>
      </x:c>
      <x:c r="K22" t="n">
        <x:v>6450</x:v>
      </x:c>
      <x:c r="L22" t="n">
        <x:v>2042</x:v>
      </x:c>
      <x:c r="M22" t="str">
        <x:v>Finite reserve-constrained NAV; SuperBull uses user price curve/Bull execution.</x:v>
      </x:c>
    </x:row>
    <x:row r="23">
      <x:c r="A23" t="str">
        <x:v>Bear</x:v>
      </x:c>
      <x:c r="B23" t="n">
        <x:v>2035</x:v>
      </x:c>
      <x:c r="C23" t="str">
        <x:v>Ortalyk</x:v>
      </x:c>
      <x:c r="D23" t="n">
        <x:v>2100</x:v>
      </x:c>
      <x:c r="E23" t="n">
        <x:v>2.6751839100000003</x:v>
      </x:c>
      <x:c r="F23" t="n">
        <x:v>114.1313403034307</x:v>
      </x:c>
      <x:c r="G23" t="n">
        <x:v>0.145</x:v>
      </x:c>
      <x:c r="H23" t="n">
        <x:v>31.006793037166155</x:v>
      </x:c>
      <x:c r="I23" t="n">
        <x:v>46.99316987346769</x:v>
      </x:c>
      <x:c r="J23" t="n">
        <x:v>1055.9702039581018</x:v>
      </x:c>
      <x:c r="K23" t="n">
        <x:v>4350</x:v>
      </x:c>
      <x:c r="L23" t="n">
        <x:v>2042</x:v>
      </x:c>
      <x:c r="M23" t="str">
        <x:v>Finite reserve-constrained NAV; SuperBull uses user price curve/Bull execution.</x:v>
      </x:c>
    </x:row>
    <x:row r="24">
      <x:c r="A24" t="str">
        <x:v>Bear</x:v>
      </x:c>
      <x:c r="B24" t="n">
        <x:v>2036</x:v>
      </x:c>
      <x:c r="C24" t="str">
        <x:v>Ortalyk</x:v>
      </x:c>
      <x:c r="D24" t="n">
        <x:v>1087.5</x:v>
      </x:c>
      <x:c r="E24" t="n">
        <x:v>1.3853630962499999</x:v>
      </x:c>
      <x:c r="F24" t="n">
        <x:v>116.41396710949932</x:v>
      </x:c>
      <x:c r="G24" t="n">
        <x:v>0.11499999999999999</x:v>
      </x:c>
      <x:c r="H24" t="n">
        <x:v>31.93699682828114</x:v>
      </x:c>
      <x:c r="I24" t="n">
        <x:v>44.86942443447542</x:v>
      </x:c>
      <x:c r="J24" t="n">
        <x:v>584.2624213091843</x:v>
      </x:c>
      <x:c r="K24" t="n">
        <x:v>3262.5</x:v>
      </x:c>
      <x:c r="L24" t="n">
        <x:v>2042</x:v>
      </x:c>
      <x:c r="M24" t="str">
        <x:v>Finite reserve-constrained NAV; SuperBull uses user price curve/Bull execution.</x:v>
      </x:c>
    </x:row>
    <x:row r="25">
      <x:c r="A25" t="str">
        <x:v>Bear</x:v>
      </x:c>
      <x:c r="B25" t="n">
        <x:v>2037</x:v>
      </x:c>
      <x:c r="C25" t="str">
        <x:v>Ortalyk</x:v>
      </x:c>
      <x:c r="D25" t="n">
        <x:v>932.1428571428571</x:v>
      </x:c>
      <x:c r="E25" t="n">
        <x:v>1.1874540825</x:v>
      </x:c>
      <x:c r="F25" t="n">
        <x:v>118.7422464516893</x:v>
      </x:c>
      <x:c r="G25" t="n">
        <x:v>0.08499999999999999</x:v>
      </x:c>
      <x:c r="H25" t="n">
        <x:v>32.89510673312957</x:v>
      </x:c>
      <x:c r="I25" t="n">
        <x:v>42.64503258927778</x:v>
      </x:c>
      <x:c r="J25" t="n">
        <x:v>533.9437861499704</x:v>
      </x:c>
      <x:c r="K25" t="n">
        <x:v>2330.357142857143</x:v>
      </x:c>
      <x:c r="L25" t="n">
        <x:v>2042</x:v>
      </x:c>
      <x:c r="M25" t="str">
        <x:v>Finite reserve-constrained NAV; SuperBull uses user price curve/Bull execution.</x:v>
      </x:c>
    </x:row>
    <x:row r="26">
      <x:c r="A26" t="str">
        <x:v>Bear</x:v>
      </x:c>
      <x:c r="B26" t="n">
        <x:v>2038</x:v>
      </x:c>
      <x:c r="C26" t="str">
        <x:v>Ortalyk</x:v>
      </x:c>
      <x:c r="D26" t="n">
        <x:v>776.7857142857143</x:v>
      </x:c>
      <x:c r="E26" t="n">
        <x:v>0.9895450687500001</x:v>
      </x:c>
      <x:c r="F26" t="n">
        <x:v>121.11709138072311</x:v>
      </x:c>
      <x:c r="G26" t="n">
        <x:v>0.08499999999999999</x:v>
      </x:c>
      <x:c r="H26" t="n">
        <x:v>33.88195993512346</x:v>
      </x:c>
      <x:c r="I26" t="n">
        <x:v>43.82688430839464</x:v>
      </x:c>
      <x:c r="J26" t="n">
        <x:v>451.82102393067964</x:v>
      </x:c>
      <x:c r="K26" t="n">
        <x:v>1553.571428571429</x:v>
      </x:c>
      <x:c r="L26" t="n">
        <x:v>2042</x:v>
      </x:c>
      <x:c r="M26" t="str">
        <x:v>Finite reserve-constrained NAV; SuperBull uses user price curve/Bull execution.</x:v>
      </x:c>
    </x:row>
    <x:row r="27">
      <x:c r="A27" t="str">
        <x:v>Bear</x:v>
      </x:c>
      <x:c r="B27" t="n">
        <x:v>2039</x:v>
      </x:c>
      <x:c r="C27" t="str">
        <x:v>Ortalyk</x:v>
      </x:c>
      <x:c r="D27" t="n">
        <x:v>621.4285714285714</x:v>
      </x:c>
      <x:c r="E27" t="n">
        <x:v>0.7916360549999999</x:v>
      </x:c>
      <x:c r="F27" t="n">
        <x:v>123.53943320833756</x:v>
      </x:c>
      <x:c r="G27" t="n">
        <x:v>0.08499999999999999</x:v>
      </x:c>
      <x:c r="H27" t="n">
        <x:v>34.89841873317717</x:v>
      </x:c>
      <x:c r="I27" t="n">
        <x:v>45.04224159391376</x:v>
      </x:c>
      <x:c r="J27" t="n">
        <x:v>367.0122514268749</x:v>
      </x:c>
      <x:c r="K27" t="n">
        <x:v>932.1428571428575</x:v>
      </x:c>
      <x:c r="L27" t="n">
        <x:v>2042</x:v>
      </x:c>
      <x:c r="M27" t="str">
        <x:v>Finite reserve-constrained NAV; SuperBull uses user price curve/Bull execution.</x:v>
      </x:c>
    </x:row>
    <x:row r="28">
      <x:c r="A28" t="str">
        <x:v>Bear</x:v>
      </x:c>
      <x:c r="B28" t="n">
        <x:v>2040</x:v>
      </x:c>
      <x:c r="C28" t="str">
        <x:v>Ortalyk</x:v>
      </x:c>
      <x:c r="D28" t="n">
        <x:v>466.07142857142856</x:v>
      </x:c>
      <x:c r="E28" t="n">
        <x:v>0.59372704125</x:v>
      </x:c>
      <x:c r="F28" t="n">
        <x:v>126.0102218725043</x:v>
      </x:c>
      <x:c r="G28" t="n">
        <x:v>0.065</x:v>
      </x:c>
      <x:c r="H28" t="n">
        <x:v>35.945371295172485</x:v>
      </x:c>
      <x:c r="I28" t="n">
        <x:v>43.85755312654703</x:v>
      </x:c>
      <x:c r="J28" t="n">
        <x:v>288.49097443633923</x:v>
      </x:c>
      <x:c r="K28" t="n">
        <x:v>466.0714285714289</x:v>
      </x:c>
      <x:c r="L28" t="n">
        <x:v>2042</x:v>
      </x:c>
      <x:c r="M28" t="str">
        <x:v>Finite reserve-constrained NAV; SuperBull uses user price curve/Bull execution.</x:v>
      </x:c>
    </x:row>
    <x:row r="29">
      <x:c r="A29" t="str">
        <x:v>Bear</x:v>
      </x:c>
      <x:c r="B29" t="n">
        <x:v>2041</x:v>
      </x:c>
      <x:c r="C29" t="str">
        <x:v>Ortalyk</x:v>
      </x:c>
      <x:c r="D29" t="n">
        <x:v>310.7142857142857</x:v>
      </x:c>
      <x:c r="E29" t="n">
        <x:v>0.39581802749999995</x:v>
      </x:c>
      <x:c r="F29" t="n">
        <x:v>128.5304263099544</x:v>
      </x:c>
      <x:c r="G29" t="n">
        <x:v>0.065</x:v>
      </x:c>
      <x:c r="H29" t="n">
        <x:v>37.02373243402766</x:v>
      </x:c>
      <x:c r="I29" t="n">
        <x:v>45.09415790202969</x:v>
      </x:c>
      <x:c r="J29" t="n">
        <x:v>195.2860462765689</x:v>
      </x:c>
      <x:c r="K29" t="n">
        <x:v>155.35714285714317</x:v>
      </x:c>
      <x:c r="L29" t="n">
        <x:v>2042</x:v>
      </x:c>
      <x:c r="M29" t="str">
        <x:v>Finite reserve-constrained NAV; SuperBull uses user price curve/Bull execution.</x:v>
      </x:c>
    </x:row>
    <x:row r="30">
      <x:c r="A30" t="str">
        <x:v>Bear</x:v>
      </x:c>
      <x:c r="B30" t="n">
        <x:v>2042</x:v>
      </x:c>
      <x:c r="C30" t="str">
        <x:v>Ortalyk</x:v>
      </x:c>
      <x:c r="D30" t="n">
        <x:v>155.35714285714286</x:v>
      </x:c>
      <x:c r="E30" t="n">
        <x:v>0.19790901374999997</x:v>
      </x:c>
      <x:c r="F30" t="n">
        <x:v>131.10103483615347</x:v>
      </x:c>
      <x:c r="G30" t="n">
        <x:v>0.065</x:v>
      </x:c>
      <x:c r="H30" t="n">
        <x:v>38.13444440704849</x:v>
      </x:c>
      <x:c r="I30" t="n">
        <x:v>46.36627838441057</x:v>
      </x:c>
      <x:c r="J30" t="n">
        <x:v>99.13865818587715</x:v>
      </x:c>
      <x:c r="K30" t="n">
        <x:v>3.126388037344441e-13</x:v>
      </x:c>
      <x:c r="L30" t="n">
        <x:v>2042</x:v>
      </x:c>
      <x:c r="M30" t="str">
        <x:v>Finite reserve-constrained NAV; SuperBull uses user price curve/Bull execution.</x:v>
      </x:c>
    </x:row>
    <x:row r="31">
      <x:c r="A31" t="str">
        <x:v>Base</x:v>
      </x:c>
      <x:c r="B31" t="n">
        <x:v>2026</x:v>
      </x:c>
      <x:c r="C31" t="str">
        <x:v>Semizbay-U</x:v>
      </x:c>
      <x:c r="D31" t="n">
        <x:v>820.4081632653061</x:v>
      </x:c>
      <x:c r="E31" t="n">
        <x:v>1.04511558</x:v>
      </x:c>
      <x:c r="F31" t="n">
        <x:v>86.38</x:v>
      </x:c>
      <x:c r="G31" t="n">
        <x:v>0.06999999999999999</x:v>
      </x:c>
      <x:c r="H31" t="n">
        <x:v>24.22075</x:v>
      </x:c>
      <x:c r="I31" t="n">
        <x:v>30.061765599999998</x:v>
      </x:c>
      <x:c r="J31" t="n">
        <x:v>348.12737456838653</x:v>
      </x:c>
      <x:c r="K31" t="n">
        <x:v>4779.591836734694</x:v>
      </x:c>
      <x:c r="L31" t="n">
        <x:v>2037</x:v>
      </x:c>
      <x:c r="M31" t="str">
        <x:v>Finite reserve-constrained NAV; SuperBull uses user price curve/Bull execution.</x:v>
      </x:c>
    </x:row>
    <x:row r="32">
      <x:c r="A32" t="str">
        <x:v>Base</x:v>
      </x:c>
      <x:c r="B32" t="n">
        <x:v>2027</x:v>
      </x:c>
      <x:c r="C32" t="str">
        <x:v>Semizbay-U</x:v>
      </x:c>
      <x:c r="D32" t="n">
        <x:v>800</x:v>
      </x:c>
      <x:c r="E32" t="n">
        <x:v>1.01911768</x:v>
      </x:c>
      <x:c r="F32" t="n">
        <x:v>99.93847957710403</x:v>
      </x:c>
      <x:c r="G32" t="n">
        <x:v>0.075</x:v>
      </x:c>
      <x:c r="H32" t="n">
        <x:v>24.705165</x:v>
      </x:c>
      <x:c r="I32" t="n">
        <x:v>31.945707845361188</x:v>
      </x:c>
      <x:c r="J32" t="n">
        <x:v>410.77774829361243</x:v>
      </x:c>
      <x:c r="K32" t="n">
        <x:v>3979.591836734694</x:v>
      </x:c>
      <x:c r="L32" t="n">
        <x:v>2037</x:v>
      </x:c>
      <x:c r="M32" t="str">
        <x:v>Finite reserve-constrained NAV; SuperBull uses user price curve/Bull execution.</x:v>
      </x:c>
    </x:row>
    <x:row r="33">
      <x:c r="A33" t="str">
        <x:v>Base</x:v>
      </x:c>
      <x:c r="B33" t="n">
        <x:v>2028</x:v>
      </x:c>
      <x:c r="C33" t="str">
        <x:v>Semizbay-U</x:v>
      </x:c>
      <x:c r="D33" t="n">
        <x:v>612.2448979591837</x:v>
      </x:c>
      <x:c r="E33" t="n">
        <x:v>0.779937</x:v>
      </x:c>
      <x:c r="F33" t="n">
        <x:v>102.95481707524515</x:v>
      </x:c>
      <x:c r="G33" t="n">
        <x:v>0.08</x:v>
      </x:c>
      <x:c r="H33" t="n">
        <x:v>25.1992683</x:v>
      </x:c>
      <x:c r="I33" t="n">
        <x:v>33.155616563574945</x:v>
      </x:c>
      <x:c r="J33" t="n">
        <x:v>322.6631480582839</x:v>
      </x:c>
      <x:c r="K33" t="n">
        <x:v>3367.3469387755104</x:v>
      </x:c>
      <x:c r="L33" t="n">
        <x:v>2037</x:v>
      </x:c>
      <x:c r="M33" t="str">
        <x:v>Finite reserve-constrained NAV; SuperBull uses user price curve/Bull execution.</x:v>
      </x:c>
    </x:row>
    <x:row r="34">
      <x:c r="A34" t="str">
        <x:v>Base</x:v>
      </x:c>
      <x:c r="B34" t="n">
        <x:v>2029</x:v>
      </x:c>
      <x:c r="C34" t="str">
        <x:v>Semizbay-U</x:v>
      </x:c>
      <x:c r="D34" t="n">
        <x:v>600</x:v>
      </x:c>
      <x:c r="E34" t="n">
        <x:v>0.76433826</x:v>
      </x:c>
      <x:c r="F34" t="n">
        <x:v>104.4931126159902</x:v>
      </x:c>
      <x:c r="G34" t="n">
        <x:v>0.08</x:v>
      </x:c>
      <x:c r="H34" t="n">
        <x:v>25.703253666000002</x:v>
      </x:c>
      <x:c r="I34" t="n">
        <x:v>33.77848140896373</x:v>
      </x:c>
      <x:c r="J34" t="n">
        <x:v>320.3265519257735</x:v>
      </x:c>
      <x:c r="K34" t="n">
        <x:v>2767.3469387755104</x:v>
      </x:c>
      <x:c r="L34" t="n">
        <x:v>2037</x:v>
      </x:c>
      <x:c r="M34" t="str">
        <x:v>Finite reserve-constrained NAV; SuperBull uses user price curve/Bull execution.</x:v>
      </x:c>
    </x:row>
    <x:row r="35">
      <x:c r="A35" t="str">
        <x:v>Base</x:v>
      </x:c>
      <x:c r="B35" t="n">
        <x:v>2030</x:v>
      </x:c>
      <x:c r="C35" t="str">
        <x:v>Semizbay-U</x:v>
      </x:c>
      <x:c r="D35" t="n">
        <x:v>580</x:v>
      </x:c>
      <x:c r="E35" t="n">
        <x:v>0.738860318</x:v>
      </x:c>
      <x:c r="F35" t="n">
        <x:v>106.23553754556752</x:v>
      </x:c>
      <x:c r="G35" t="n">
        <x:v>0.08</x:v>
      </x:c>
      <x:c r="H35" t="n">
        <x:v>26.21731873932</x:v>
      </x:c>
      <x:c r="I35" t="n">
        <x:v>34.427201080841456</x:v>
      </x:c>
      <x:c r="J35" t="n">
        <x:v>314.41837896486345</x:v>
      </x:c>
      <x:c r="K35" t="n">
        <x:v>2187.3469387755104</x:v>
      </x:c>
      <x:c r="L35" t="n">
        <x:v>2037</x:v>
      </x:c>
      <x:c r="M35" t="str">
        <x:v>Finite reserve-constrained NAV; SuperBull uses user price curve/Bull execution.</x:v>
      </x:c>
    </x:row>
    <x:row r="36">
      <x:c r="A36" t="str">
        <x:v>Base</x:v>
      </x:c>
      <x:c r="B36" t="n">
        <x:v>2031</x:v>
      </x:c>
      <x:c r="C36" t="str">
        <x:v>Semizbay-U</x:v>
      </x:c>
      <x:c r="D36" t="n">
        <x:v>550</x:v>
      </x:c>
      <x:c r="E36" t="n">
        <x:v>0.700643405</x:v>
      </x:c>
      <x:c r="F36" t="n">
        <x:v>106.9839186748546</x:v>
      </x:c>
      <x:c r="G36" t="n">
        <x:v>0.08</x:v>
      </x:c>
      <x:c r="H36" t="n">
        <x:v>26.7416651141064</x:v>
      </x:c>
      <x:c r="I36" t="n">
        <x:v>35.009382349299166</x:v>
      </x:c>
      <x:c r="J36" t="n">
        <x:v>298.7707418864887</x:v>
      </x:c>
      <x:c r="K36" t="n">
        <x:v>1637.3469387755104</x:v>
      </x:c>
      <x:c r="L36" t="n">
        <x:v>2037</x:v>
      </x:c>
      <x:c r="M36" t="str">
        <x:v>Finite reserve-constrained NAV; SuperBull uses user price curve/Bull execution.</x:v>
      </x:c>
    </x:row>
    <x:row r="37">
      <x:c r="A37" t="str">
        <x:v>Base</x:v>
      </x:c>
      <x:c r="B37" t="n">
        <x:v>2032</x:v>
      </x:c>
      <x:c r="C37" t="str">
        <x:v>Semizbay-U</x:v>
      </x:c>
      <x:c r="D37" t="n">
        <x:v>520</x:v>
      </x:c>
      <x:c r="E37" t="n">
        <x:v>0.6624264919999999</x:v>
      </x:c>
      <x:c r="F37" t="n">
        <x:v>108.22011579443063</x:v>
      </x:c>
      <x:c r="G37" t="n">
        <x:v>0.08</x:v>
      </x:c>
      <x:c r="H37" t="n">
        <x:v>27.276498416388527</x:v>
      </x:c>
      <x:c r="I37" t="n">
        <x:v>35.639748964982125</x:v>
      </x:c>
      <x:c r="J37" t="n">
        <x:v>284.80464573687624</x:v>
      </x:c>
      <x:c r="K37" t="n">
        <x:v>1117.3469387755104</x:v>
      </x:c>
      <x:c r="L37" t="n">
        <x:v>2037</x:v>
      </x:c>
      <x:c r="M37" t="str">
        <x:v>Finite reserve-constrained NAV; SuperBull uses user price curve/Bull execution.</x:v>
      </x:c>
    </x:row>
    <x:row r="38">
      <x:c r="A38" t="str">
        <x:v>Base</x:v>
      </x:c>
      <x:c r="B38" t="n">
        <x:v>2033</x:v>
      </x:c>
      <x:c r="C38" t="str">
        <x:v>Semizbay-U</x:v>
      </x:c>
      <x:c r="D38" t="n">
        <x:v>480</x:v>
      </x:c>
      <x:c r="E38" t="n">
        <x:v>0.611470608</x:v>
      </x:c>
      <x:c r="F38" t="n">
        <x:v>112.68651861701598</x:v>
      </x:c>
      <x:c r="G38" t="n">
        <x:v>0.065</x:v>
      </x:c>
      <x:c r="H38" t="n">
        <x:v>27.822028384716297</x:v>
      </x:c>
      <x:c r="I38" t="n">
        <x:v>34.89761488867873</x:v>
      </x:c>
      <x:c r="J38" t="n">
        <x:v>282.1907428744356</x:v>
      </x:c>
      <x:c r="K38" t="n">
        <x:v>637.3469387755104</x:v>
      </x:c>
      <x:c r="L38" t="n">
        <x:v>2037</x:v>
      </x:c>
      <x:c r="M38" t="str">
        <x:v>Finite reserve-constrained NAV; SuperBull uses user price curve/Bull execution.</x:v>
      </x:c>
    </x:row>
    <x:row r="39">
      <x:c r="A39" t="str">
        <x:v>Base</x:v>
      </x:c>
      <x:c r="B39" t="n">
        <x:v>2034</x:v>
      </x:c>
      <x:c r="C39" t="str">
        <x:v>Semizbay-U</x:v>
      </x:c>
      <x:c r="D39" t="n">
        <x:v>430</x:v>
      </x:c>
      <x:c r="E39" t="n">
        <x:v>0.5477757529999999</x:v>
      </x:c>
      <x:c r="F39" t="n">
        <x:v>121.92252156132304</x:v>
      </x:c>
      <x:c r="G39" t="n">
        <x:v>0.065</x:v>
      </x:c>
      <x:c r="H39" t="n">
        <x:v>28.37846895241063</x:v>
      </x:c>
      <x:c r="I39" t="n">
        <x:v>36.0339840812461</x:v>
      </x:c>
      <x:c r="J39" t="n">
        <x:v>279.4080273274171</x:v>
      </x:c>
      <x:c r="K39" t="n">
        <x:v>207.34693877551035</x:v>
      </x:c>
      <x:c r="L39" t="n">
        <x:v>2037</x:v>
      </x:c>
      <x:c r="M39" t="str">
        <x:v>Finite reserve-constrained NAV; SuperBull uses user price curve/Bull execution.</x:v>
      </x:c>
    </x:row>
    <x:row r="40">
      <x:c r="A40" t="str">
        <x:v>Base</x:v>
      </x:c>
      <x:c r="B40" t="n">
        <x:v>2035</x:v>
      </x:c>
      <x:c r="C40" t="str">
        <x:v>Semizbay-U</x:v>
      </x:c>
      <x:c r="D40" t="n">
        <x:v>207.34693877551035</x:v>
      </x:c>
      <x:c r="E40" t="n">
        <x:v>0.2641386640000002</x:v>
      </x:c>
      <x:c r="F40" t="n">
        <x:v>140.15716923218724</x:v>
      </x:c>
      <x:c r="G40" t="n">
        <x:v>0.065</x:v>
      </x:c>
      <x:c r="H40" t="n">
        <x:v>28.94603833145884</x:v>
      </x:c>
      <x:c r="I40" t="n">
        <x:v>37.746506987547875</x:v>
      </x:c>
      <x:c r="J40" t="n">
        <x:v>160.94148078527937</x:v>
      </x:c>
      <x:c r="K40" t="n">
        <x:v>0</x:v>
      </x:c>
      <x:c r="L40" t="n">
        <x:v>2037</x:v>
      </x:c>
      <x:c r="M40" t="str">
        <x:v>Finite reserve-constrained NAV; SuperBull uses user price curve/Bull execution.</x:v>
      </x:c>
    </x:row>
    <x:row r="41">
      <x:c r="A41" t="str">
        <x:v>Base</x:v>
      </x:c>
      <x:c r="B41" t="n">
        <x:v>2036</x:v>
      </x:c>
      <x:c r="C41" t="str">
        <x:v>Semizbay-U</x:v>
      </x:c>
      <x:c r="D41" t="n">
        <x:v>0</x:v>
      </x:c>
      <x:c r="E41" t="n">
        <x:v>0</x:v>
      </x:c>
      <x:c r="F41" t="n">
        <x:v>124.20410332477832</x:v>
      </x:c>
      <x:c r="G41" t="n">
        <x:v>0</x:v>
      </x:c>
      <x:c r="H41" t="n">
        <x:v>29.52495909808802</x:v>
      </x:c>
      <x:c r="I41" t="n">
        <x:v>29.52495909808802</x:v>
      </x:c>
      <x:c r="J41" t="n">
        <x:v>0</x:v>
      </x:c>
      <x:c r="K41" t="n">
        <x:v>0</x:v>
      </x:c>
      <x:c r="L41" t="n">
        <x:v>2037</x:v>
      </x:c>
      <x:c r="M41" t="str">
        <x:v>Finite reserve-constrained NAV; SuperBull uses user price curve/Bull execution.</x:v>
      </x:c>
    </x:row>
    <x:row r="42">
      <x:c r="A42" t="str">
        <x:v>Base</x:v>
      </x:c>
      <x:c r="B42" t="n">
        <x:v>2037</x:v>
      </x:c>
      <x:c r="C42" t="str">
        <x:v>Semizbay-U</x:v>
      </x:c>
      <x:c r="D42" t="n">
        <x:v>0</x:v>
      </x:c>
      <x:c r="E42" t="n">
        <x:v>0</x:v>
      </x:c>
      <x:c r="F42" t="n">
        <x:v>126.68818539127389</x:v>
      </x:c>
      <x:c r="G42" t="n">
        <x:v>0</x:v>
      </x:c>
      <x:c r="H42" t="n">
        <x:v>30.115458280049776</x:v>
      </x:c>
      <x:c r="I42" t="n">
        <x:v>30.115458280049776</x:v>
      </x:c>
      <x:c r="J42" t="n">
        <x:v>0</x:v>
      </x:c>
      <x:c r="K42" t="n">
        <x:v>0</x:v>
      </x:c>
      <x:c r="L42" t="n">
        <x:v>2037</x:v>
      </x:c>
      <x:c r="M42" t="str">
        <x:v>Finite reserve-constrained NAV; SuperBull uses user price curve/Bull execution.</x:v>
      </x:c>
    </x:row>
    <x:row r="43">
      <x:c r="A43" t="str">
        <x:v>Base</x:v>
      </x:c>
      <x:c r="B43" t="n">
        <x:v>2026</x:v>
      </x:c>
      <x:c r="C43" t="str">
        <x:v>Ortalyk</x:v>
      </x:c>
      <x:c r="D43" t="n">
        <x:v>2114.285714285714</x:v>
      </x:c>
      <x:c r="E43" t="n">
        <x:v>2.69338244</x:v>
      </x:c>
      <x:c r="F43" t="n">
        <x:v>86.38</x:v>
      </x:c>
      <x:c r="G43" t="n">
        <x:v>0.13</x:v>
      </x:c>
      <x:c r="H43" t="n">
        <x:v>21.603749999999998</x:v>
      </x:c>
      <x:c r="I43" t="n">
        <x:v>32.451350399999995</x:v>
      </x:c>
      <x:c r="J43" t="n">
        <x:v>857.0030295207777</x:v>
      </x:c>
      <x:c r="K43" t="n">
        <x:v>24485.714285714286</x:v>
      </x:c>
      <x:c r="L43" t="n">
        <x:v>2042</x:v>
      </x:c>
      <x:c r="M43" t="str">
        <x:v>Finite reserve-constrained NAV; SuperBull uses user price curve/Bull execution.</x:v>
      </x:c>
    </x:row>
    <x:row r="44">
      <x:c r="A44" t="str">
        <x:v>Base</x:v>
      </x:c>
      <x:c r="B44" t="n">
        <x:v>2027</x:v>
      </x:c>
      <x:c r="C44" t="str">
        <x:v>Ortalyk</x:v>
      </x:c>
      <x:c r="D44" t="n">
        <x:v>2500</x:v>
      </x:c>
      <x:c r="E44" t="n">
        <x:v>3.18474275</x:v>
      </x:c>
      <x:c r="F44" t="n">
        <x:v>99.93847957710403</x:v>
      </x:c>
      <x:c r="G44" t="n">
        <x:v>0.135</x:v>
      </x:c>
      <x:c r="H44" t="n">
        <x:v>22.035825</x:v>
      </x:c>
      <x:c r="I44" t="n">
        <x:v>35.06880212165014</x:v>
      </x:c>
      <x:c r="J44" t="n">
        <x:v>1221.615851848718</x:v>
      </x:c>
      <x:c r="K44" t="n">
        <x:v>21985.714285714286</x:v>
      </x:c>
      <x:c r="L44" t="n">
        <x:v>2042</x:v>
      </x:c>
      <x:c r="M44" t="str">
        <x:v>Finite reserve-constrained NAV; SuperBull uses user price curve/Bull execution.</x:v>
      </x:c>
    </x:row>
    <x:row r="45">
      <x:c r="A45" t="str">
        <x:v>Base</x:v>
      </x:c>
      <x:c r="B45" t="n">
        <x:v>2028</x:v>
      </x:c>
      <x:c r="C45" t="str">
        <x:v>Ortalyk</x:v>
      </x:c>
      <x:c r="D45" t="n">
        <x:v>2648.979591836735</x:v>
      </x:c>
      <x:c r="E45" t="n">
        <x:v>3.3745274200000006</x:v>
      </x:c>
      <x:c r="F45" t="n">
        <x:v>102.95481707524515</x:v>
      </x:c>
      <x:c r="G45" t="n">
        <x:v>0.13999999999999999</x:v>
      </x:c>
      <x:c r="H45" t="n">
        <x:v>22.476541499999996</x:v>
      </x:c>
      <x:c r="I45" t="n">
        <x:v>36.400150961256145</x:v>
      </x:c>
      <x:c r="J45" t="n">
        <x:v>1327.7355606552323</x:v>
      </x:c>
      <x:c r="K45" t="n">
        <x:v>19336.73469387755</x:v>
      </x:c>
      <x:c r="L45" t="n">
        <x:v>2042</x:v>
      </x:c>
      <x:c r="M45" t="str">
        <x:v>Finite reserve-constrained NAV; SuperBull uses user price curve/Bull execution.</x:v>
      </x:c>
    </x:row>
    <x:row r="46">
      <x:c r="A46" t="str">
        <x:v>Base</x:v>
      </x:c>
      <x:c r="B46" t="n">
        <x:v>2029</x:v>
      </x:c>
      <x:c r="C46" t="str">
        <x:v>Ortalyk</x:v>
      </x:c>
      <x:c r="D46" t="n">
        <x:v>2650</x:v>
      </x:c>
      <x:c r="E46" t="n">
        <x:v>3.375827315</x:v>
      </x:c>
      <x:c r="F46" t="n">
        <x:v>104.4931126159902</x:v>
      </x:c>
      <x:c r="G46" t="n">
        <x:v>0.13999999999999999</x:v>
      </x:c>
      <x:c r="H46" t="n">
        <x:v>22.92607233</x:v>
      </x:c>
      <x:c r="I46" t="n">
        <x:v>37.057720880186515</x:v>
      </x:c>
      <x:c r="J46" t="n">
        <x:v>1345.6978921795017</x:v>
      </x:c>
      <x:c r="K46" t="n">
        <x:v>16686.73469387755</x:v>
      </x:c>
      <x:c r="L46" t="n">
        <x:v>2042</x:v>
      </x:c>
      <x:c r="M46" t="str">
        <x:v>Finite reserve-constrained NAV; SuperBull uses user price curve/Bull execution.</x:v>
      </x:c>
    </x:row>
    <x:row r="47">
      <x:c r="A47" t="str">
        <x:v>Base</x:v>
      </x:c>
      <x:c r="B47" t="n">
        <x:v>2030</x:v>
      </x:c>
      <x:c r="C47" t="str">
        <x:v>Ortalyk</x:v>
      </x:c>
      <x:c r="D47" t="n">
        <x:v>2650</x:v>
      </x:c>
      <x:c r="E47" t="n">
        <x:v>3.375827315</x:v>
      </x:c>
      <x:c r="F47" t="n">
        <x:v>106.23553754556752</x:v>
      </x:c>
      <x:c r="G47" t="n">
        <x:v>0.13999999999999999</x:v>
      </x:c>
      <x:c r="H47" t="n">
        <x:v>23.384593776599996</x:v>
      </x:c>
      <x:c r="I47" t="n">
        <x:v>37.75188787426254</x:v>
      </x:c>
      <x:c r="J47" t="n">
        <x:v>1366.5316640932376</x:v>
      </x:c>
      <x:c r="K47" t="n">
        <x:v>14036.734693877552</x:v>
      </x:c>
      <x:c r="L47" t="n">
        <x:v>2042</x:v>
      </x:c>
      <x:c r="M47" t="str">
        <x:v>Finite reserve-constrained NAV; SuperBull uses user price curve/Bull execution.</x:v>
      </x:c>
    </x:row>
    <x:row r="48">
      <x:c r="A48" t="str">
        <x:v>Base</x:v>
      </x:c>
      <x:c r="B48" t="n">
        <x:v>2031</x:v>
      </x:c>
      <x:c r="C48" t="str">
        <x:v>Ortalyk</x:v>
      </x:c>
      <x:c r="D48" t="n">
        <x:v>2600</x:v>
      </x:c>
      <x:c r="E48" t="n">
        <x:v>3.31213246</x:v>
      </x:c>
      <x:c r="F48" t="n">
        <x:v>106.9839186748546</x:v>
      </x:c>
      <x:c r="G48" t="n">
        <x:v>0.13999999999999999</x:v>
      </x:c>
      <x:c r="H48" t="n">
        <x:v>23.852285652131997</x:v>
      </x:c>
      <x:c r="I48" t="n">
        <x:v>38.320790813719334</x:v>
      </x:c>
      <x:c r="J48" t="n">
        <x:v>1343.9315614158907</x:v>
      </x:c>
      <x:c r="K48" t="n">
        <x:v>11436.734693877552</x:v>
      </x:c>
      <x:c r="L48" t="n">
        <x:v>2042</x:v>
      </x:c>
      <x:c r="M48" t="str">
        <x:v>Finite reserve-constrained NAV; SuperBull uses user price curve/Bull execution.</x:v>
      </x:c>
    </x:row>
    <x:row r="49">
      <x:c r="A49" t="str">
        <x:v>Base</x:v>
      </x:c>
      <x:c r="B49" t="n">
        <x:v>2032</x:v>
      </x:c>
      <x:c r="C49" t="str">
        <x:v>Ortalyk</x:v>
      </x:c>
      <x:c r="D49" t="n">
        <x:v>2550</x:v>
      </x:c>
      <x:c r="E49" t="n">
        <x:v>3.248437605</x:v>
      </x:c>
      <x:c r="F49" t="n">
        <x:v>108.22011579443063</x:v>
      </x:c>
      <x:c r="G49" t="n">
        <x:v>0.13999999999999999</x:v>
      </x:c>
      <x:c r="H49" t="n">
        <x:v>24.32933136517464</x:v>
      </x:c>
      <x:c r="I49" t="n">
        <x:v>38.96501982521343</x:v>
      </x:c>
      <x:c r="J49" t="n">
        <x:v>1329.2340927609757</x:v>
      </x:c>
      <x:c r="K49" t="n">
        <x:v>8886.734693877552</x:v>
      </x:c>
      <x:c r="L49" t="n">
        <x:v>2042</x:v>
      </x:c>
      <x:c r="M49" t="str">
        <x:v>Finite reserve-constrained NAV; SuperBull uses user price curve/Bull execution.</x:v>
      </x:c>
    </x:row>
    <x:row r="50">
      <x:c r="A50" t="str">
        <x:v>Base</x:v>
      </x:c>
      <x:c r="B50" t="n">
        <x:v>2033</x:v>
      </x:c>
      <x:c r="C50" t="str">
        <x:v>Ortalyk</x:v>
      </x:c>
      <x:c r="D50" t="n">
        <x:v>2500</x:v>
      </x:c>
      <x:c r="E50" t="n">
        <x:v>3.18474275</x:v>
      </x:c>
      <x:c r="F50" t="n">
        <x:v>112.68651861701598</x:v>
      </x:c>
      <x:c r="G50" t="n">
        <x:v>0.145</x:v>
      </x:c>
      <x:c r="H50" t="n">
        <x:v>24.81591799247813</x:v>
      </x:c>
      <x:c r="I50" t="n">
        <x:v>40.599918655163556</x:v>
      </x:c>
      <x:c r="J50" t="n">
        <x:v>1356.4227400604907</x:v>
      </x:c>
      <x:c r="K50" t="n">
        <x:v>6386.734693877552</x:v>
      </x:c>
      <x:c r="L50" t="n">
        <x:v>2042</x:v>
      </x:c>
      <x:c r="M50" t="str">
        <x:v>Finite reserve-constrained NAV; SuperBull uses user price curve/Bull execution.</x:v>
      </x:c>
    </x:row>
    <x:row r="51">
      <x:c r="A51" t="str">
        <x:v>Base</x:v>
      </x:c>
      <x:c r="B51" t="n">
        <x:v>2034</x:v>
      </x:c>
      <x:c r="C51" t="str">
        <x:v>Ortalyk</x:v>
      </x:c>
      <x:c r="D51" t="n">
        <x:v>2450</x:v>
      </x:c>
      <x:c r="E51" t="n">
        <x:v>3.1210478950000002</x:v>
      </x:c>
      <x:c r="F51" t="n">
        <x:v>121.92252156132304</x:v>
      </x:c>
      <x:c r="G51" t="n">
        <x:v>0.145</x:v>
      </x:c>
      <x:c r="H51" t="n">
        <x:v>25.312236352327695</x:v>
      </x:c>
      <x:c r="I51" t="n">
        <x:v>42.38992394742221</x:v>
      </x:c>
      <x:c r="J51" t="n">
        <x:v>1468.1918869581425</x:v>
      </x:c>
      <x:c r="K51" t="n">
        <x:v>3936.7346938775518</x:v>
      </x:c>
      <x:c r="L51" t="n">
        <x:v>2042</x:v>
      </x:c>
      <x:c r="M51" t="str">
        <x:v>Finite reserve-constrained NAV; SuperBull uses user price curve/Bull execution.</x:v>
      </x:c>
    </x:row>
    <x:row r="52">
      <x:c r="A52" t="str">
        <x:v>Base</x:v>
      </x:c>
      <x:c r="B52" t="n">
        <x:v>2035</x:v>
      </x:c>
      <x:c r="C52" t="str">
        <x:v>Ortalyk</x:v>
      </x:c>
      <x:c r="D52" t="n">
        <x:v>2400</x:v>
      </x:c>
      <x:c r="E52" t="n">
        <x:v>3.05735304</x:v>
      </x:c>
      <x:c r="F52" t="n">
        <x:v>140.15716923218724</x:v>
      </x:c>
      <x:c r="G52" t="n">
        <x:v>0.145</x:v>
      </x:c>
      <x:c r="H52" t="n">
        <x:v>25.81848107937425</x:v>
      </x:c>
      <x:c r="I52" t="n">
        <x:v>45.450295773726715</x:v>
      </x:c>
      <x:c r="J52" t="n">
        <x:v>1715.8939778105153</x:v>
      </x:c>
      <x:c r="K52" t="n">
        <x:v>1536.7346938775518</x:v>
      </x:c>
      <x:c r="L52" t="n">
        <x:v>2042</x:v>
      </x:c>
      <x:c r="M52" t="str">
        <x:v>Finite reserve-constrained NAV; SuperBull uses user price curve/Bull execution.</x:v>
      </x:c>
    </x:row>
    <x:row r="53">
      <x:c r="A53" t="str">
        <x:v>Base</x:v>
      </x:c>
      <x:c r="B53" t="n">
        <x:v>2036</x:v>
      </x:c>
      <x:c r="C53" t="str">
        <x:v>Ortalyk</x:v>
      </x:c>
      <x:c r="D53" t="n">
        <x:v>384.18367346938794</x:v>
      </x:c>
      <x:c r="E53" t="n">
        <x:v>0.4894104675000003</x:v>
      </x:c>
      <x:c r="F53" t="n">
        <x:v>124.20410332477832</x:v>
      </x:c>
      <x:c r="G53" t="n">
        <x:v>0.065</x:v>
      </x:c>
      <x:c r="H53" t="n">
        <x:v>26.334850700961738</x:v>
      </x:c>
      <x:c r="I53" t="n">
        <x:v>34.13362634872457</x:v>
      </x:c>
      <x:c r="J53" t="n">
        <x:v>262.17162468741594</x:v>
      </x:c>
      <x:c r="K53" t="n">
        <x:v>1152.5510204081638</x:v>
      </x:c>
      <x:c r="L53" t="n">
        <x:v>2042</x:v>
      </x:c>
      <x:c r="M53" t="str">
        <x:v>Finite reserve-constrained NAV; SuperBull uses user price curve/Bull execution.</x:v>
      </x:c>
    </x:row>
    <x:row r="54">
      <x:c r="A54" t="str">
        <x:v>Base</x:v>
      </x:c>
      <x:c r="B54" t="n">
        <x:v>2037</x:v>
      </x:c>
      <x:c r="C54" t="str">
        <x:v>Ortalyk</x:v>
      </x:c>
      <x:c r="D54" t="n">
        <x:v>329.3002915451897</x:v>
      </x:c>
      <x:c r="E54" t="n">
        <x:v>0.41949468642857163</x:v>
      </x:c>
      <x:c r="F54" t="n">
        <x:v>126.68818539127389</x:v>
      </x:c>
      <x:c r="G54" t="n">
        <x:v>0.065</x:v>
      </x:c>
      <x:c r="H54" t="n">
        <x:v>26.861547714980972</x:v>
      </x:c>
      <x:c r="I54" t="n">
        <x:v>34.81629887569906</x:v>
      </x:c>
      <x:c r="J54" t="n">
        <x:v>229.21290615528366</x:v>
      </x:c>
      <x:c r="K54" t="n">
        <x:v>823.2507288629741</x:v>
      </x:c>
      <x:c r="L54" t="n">
        <x:v>2042</x:v>
      </x:c>
      <x:c r="M54" t="str">
        <x:v>Finite reserve-constrained NAV; SuperBull uses user price curve/Bull execution.</x:v>
      </x:c>
    </x:row>
    <x:row r="55">
      <x:c r="A55" t="str">
        <x:v>Base</x:v>
      </x:c>
      <x:c r="B55" t="n">
        <x:v>2038</x:v>
      </x:c>
      <x:c r="C55" t="str">
        <x:v>Ortalyk</x:v>
      </x:c>
      <x:c r="D55" t="n">
        <x:v>274.41690962099136</x:v>
      </x:c>
      <x:c r="E55" t="n">
        <x:v>0.349578905357143</x:v>
      </x:c>
      <x:c r="F55" t="n">
        <x:v>129.2219490990994</x:v>
      </x:c>
      <x:c r="G55" t="n">
        <x:v>0.065</x:v>
      </x:c>
      <x:c r="H55" t="n">
        <x:v>27.39877866928059</x:v>
      </x:c>
      <x:c r="I55" t="n">
        <x:v>35.51262485321304</x:v>
      </x:c>
      <x:c r="J55" t="n">
        <x:v>194.83097023199113</x:v>
      </x:c>
      <x:c r="K55" t="n">
        <x:v>548.8338192419828</x:v>
      </x:c>
      <x:c r="L55" t="n">
        <x:v>2042</x:v>
      </x:c>
      <x:c r="M55" t="str">
        <x:v>Finite reserve-constrained NAV; SuperBull uses user price curve/Bull execution.</x:v>
      </x:c>
    </x:row>
    <x:row r="56">
      <x:c r="A56" t="str">
        <x:v>Base</x:v>
      </x:c>
      <x:c r="B56" t="n">
        <x:v>2039</x:v>
      </x:c>
      <x:c r="C56" t="str">
        <x:v>Ortalyk</x:v>
      </x:c>
      <x:c r="D56" t="n">
        <x:v>219.5335276967931</x:v>
      </x:c>
      <x:c r="E56" t="n">
        <x:v>0.27966312428571444</x:v>
      </x:c>
      <x:c r="F56" t="n">
        <x:v>131.80638808108134</x:v>
      </x:c>
      <x:c r="G56" t="n">
        <x:v>0.065</x:v>
      </x:c>
      <x:c r="H56" t="n">
        <x:v>27.946754242666206</x:v>
      </x:c>
      <x:c r="I56" t="n">
        <x:v>36.2228773502773</x:v>
      </x:c>
      <x:c r="J56" t="n">
        <x:v>158.9820717093047</x:v>
      </x:c>
      <x:c r="K56" t="n">
        <x:v>329.30029154518974</x:v>
      </x:c>
      <x:c r="L56" t="n">
        <x:v>2042</x:v>
      </x:c>
      <x:c r="M56" t="str">
        <x:v>Finite reserve-constrained NAV; SuperBull uses user price curve/Bull execution.</x:v>
      </x:c>
    </x:row>
    <x:row r="57">
      <x:c r="A57" t="str">
        <x:v>Base</x:v>
      </x:c>
      <x:c r="B57" t="n">
        <x:v>2040</x:v>
      </x:c>
      <x:c r="C57" t="str">
        <x:v>Ortalyk</x:v>
      </x:c>
      <x:c r="D57" t="n">
        <x:v>164.65014577259484</x:v>
      </x:c>
      <x:c r="E57" t="n">
        <x:v>0.20974734321428581</x:v>
      </x:c>
      <x:c r="F57" t="n">
        <x:v>134.442515842703</x:v>
      </x:c>
      <x:c r="G57" t="n">
        <x:v>0.065</x:v>
      </x:c>
      <x:c r="H57" t="n">
        <x:v>28.505689327519526</x:v>
      </x:c>
      <x:c r="I57" t="n">
        <x:v>36.94733489728284</x:v>
      </x:c>
      <x:c r="J57" t="n">
        <x:v>121.62128485761815</x:v>
      </x:c>
      <x:c r="K57" t="n">
        <x:v>164.6501457725949</x:v>
      </x:c>
      <x:c r="L57" t="n">
        <x:v>2042</x:v>
      </x:c>
      <x:c r="M57" t="str">
        <x:v>Finite reserve-constrained NAV; SuperBull uses user price curve/Bull execution.</x:v>
      </x:c>
    </x:row>
    <x:row r="58">
      <x:c r="A58" t="str">
        <x:v>Base</x:v>
      </x:c>
      <x:c r="B58" t="n">
        <x:v>2041</x:v>
      </x:c>
      <x:c r="C58" t="str">
        <x:v>Ortalyk</x:v>
      </x:c>
      <x:c r="D58" t="n">
        <x:v>109.76676384839655</x:v>
      </x:c>
      <x:c r="E58" t="n">
        <x:v>0.13983156214285722</x:v>
      </x:c>
      <x:c r="F58" t="n">
        <x:v>137.13136615955705</x:v>
      </x:c>
      <x:c r="G58" t="n">
        <x:v>0.065</x:v>
      </x:c>
      <x:c r="H58" t="n">
        <x:v>29.075803114069917</x:v>
      </x:c>
      <x:c r="I58" t="n">
        <x:v>37.6862815952285</x:v>
      </x:c>
      <x:c r="J58" t="n">
        <x:v>82.70247370318032</x:v>
      </x:c>
      <x:c r="K58" t="n">
        <x:v>54.883381924198346</x:v>
      </x:c>
      <x:c r="L58" t="n">
        <x:v>2042</x:v>
      </x:c>
      <x:c r="M58" t="str">
        <x:v>Finite reserve-constrained NAV; SuperBull uses user price curve/Bull execution.</x:v>
      </x:c>
    </x:row>
    <x:row r="59">
      <x:c r="A59" t="str">
        <x:v>Base</x:v>
      </x:c>
      <x:c r="B59" t="n">
        <x:v>2042</x:v>
      </x:c>
      <x:c r="C59" t="str">
        <x:v>Ortalyk</x:v>
      </x:c>
      <x:c r="D59" t="n">
        <x:v>54.883381924198275</x:v>
      </x:c>
      <x:c r="E59" t="n">
        <x:v>0.06991578107142861</x:v>
      </x:c>
      <x:c r="F59" t="n">
        <x:v>139.87399348274818</x:v>
      </x:c>
      <x:c r="G59" t="n">
        <x:v>0.065</x:v>
      </x:c>
      <x:c r="H59" t="n">
        <x:v>29.657319176351315</x:v>
      </x:c>
      <x:c r="I59" t="n">
        <x:v>38.44000722713307</x:v>
      </x:c>
      <x:c r="J59" t="n">
        <x:v>42.178261588621965</x:v>
      </x:c>
      <x:c r="K59" t="n">
        <x:v>7.105427357601002e-14</x:v>
      </x:c>
      <x:c r="L59" t="n">
        <x:v>2042</x:v>
      </x:c>
      <x:c r="M59" t="str">
        <x:v>Finite reserve-constrained NAV; SuperBull uses user price curve/Bull execution.</x:v>
      </x:c>
    </x:row>
    <x:row r="60">
      <x:c r="A60" t="str">
        <x:v>Bull</x:v>
      </x:c>
      <x:c r="B60" t="n">
        <x:v>2026</x:v>
      </x:c>
      <x:c r="C60" t="str">
        <x:v>Semizbay-U</x:v>
      </x:c>
      <x:c r="D60" t="n">
        <x:v>840</x:v>
      </x:c>
      <x:c r="E60" t="n">
        <x:v>1.070073564</x:v>
      </x:c>
      <x:c r="F60" t="n">
        <x:v>95.5</x:v>
      </x:c>
      <x:c r="G60" t="n">
        <x:v>0.075</x:v>
      </x:c>
      <x:c r="H60" t="n">
        <x:v>23.0097125</x:v>
      </x:c>
      <x:c r="I60" t="n">
        <x:v>29.9286875</x:v>
      </x:c>
      <x:c r="J60" t="n">
        <x:v>416.1555790125224</x:v>
      </x:c>
      <x:c r="K60" t="n">
        <x:v>4760</x:v>
      </x:c>
      <x:c r="L60" t="n">
        <x:v>2037</x:v>
      </x:c>
      <x:c r="M60" t="str">
        <x:v>Finite reserve-constrained NAV; SuperBull uses user price curve/Bull execution.</x:v>
      </x:c>
    </x:row>
    <x:row r="61">
      <x:c r="A61" t="str">
        <x:v>Bull</x:v>
      </x:c>
      <x:c r="B61" t="n">
        <x:v>2027</x:v>
      </x:c>
      <x:c r="C61" t="str">
        <x:v>Semizbay-U</x:v>
      </x:c>
      <x:c r="D61" t="n">
        <x:v>820</x:v>
      </x:c>
      <x:c r="E61" t="n">
        <x:v>1.044595622</x:v>
      </x:c>
      <x:c r="F61" t="n">
        <x:v>131.12196824552157</x:v>
      </x:c>
      <x:c r="G61" t="n">
        <x:v>0.08499999999999999</x:v>
      </x:c>
      <x:c r="H61" t="n">
        <x:v>23.354858187499996</x:v>
      </x:c>
      <x:c r="I61" t="n">
        <x:v>34.12128300013977</x:v>
      </x:c>
      <x:c r="J61" t="n">
        <x:v>603.2178695905302</x:v>
      </x:c>
      <x:c r="K61" t="n">
        <x:v>3940</x:v>
      </x:c>
      <x:c r="L61" t="n">
        <x:v>2037</x:v>
      </x:c>
      <x:c r="M61" t="str">
        <x:v>Finite reserve-constrained NAV; SuperBull uses user price curve/Bull execution.</x:v>
      </x:c>
    </x:row>
    <x:row r="62">
      <x:c r="A62" t="str">
        <x:v>Bull</x:v>
      </x:c>
      <x:c r="B62" t="n">
        <x:v>2028</x:v>
      </x:c>
      <x:c r="C62" t="str">
        <x:v>Semizbay-U</x:v>
      </x:c>
      <x:c r="D62" t="n">
        <x:v>650</x:v>
      </x:c>
      <x:c r="E62" t="n">
        <x:v>0.828033115</x:v>
      </x:c>
      <x:c r="F62" t="n">
        <x:v>135.64205832340355</x:v>
      </x:c>
      <x:c r="G62" t="n">
        <x:v>0.08499999999999999</x:v>
      </x:c>
      <x:c r="H62" t="n">
        <x:v>23.705181060312494</x:v>
      </x:c>
      <x:c r="I62" t="n">
        <x:v>34.84275046924716</x:v>
      </x:c>
      <x:c r="J62" t="n">
        <x:v>496.99364161606064</x:v>
      </x:c>
      <x:c r="K62" t="n">
        <x:v>3290</x:v>
      </x:c>
      <x:c r="L62" t="n">
        <x:v>2037</x:v>
      </x:c>
      <x:c r="M62" t="str">
        <x:v>Finite reserve-constrained NAV; SuperBull uses user price curve/Bull execution.</x:v>
      </x:c>
    </x:row>
    <x:row r="63">
      <x:c r="A63" t="str">
        <x:v>Bull</x:v>
      </x:c>
      <x:c r="B63" t="n">
        <x:v>2029</x:v>
      </x:c>
      <x:c r="C63" t="str">
        <x:v>Semizbay-U</x:v>
      </x:c>
      <x:c r="D63" t="n">
        <x:v>650</x:v>
      </x:c>
      <x:c r="E63" t="n">
        <x:v>0.828033115</x:v>
      </x:c>
      <x:c r="F63" t="n">
        <x:v>138.12574564351306</x:v>
      </x:c>
      <x:c r="G63" t="n">
        <x:v>0.08499999999999999</x:v>
      </x:c>
      <x:c r="H63" t="n">
        <x:v>24.060758776217178</x:v>
      </x:c>
      <x:c r="I63" t="n">
        <x:v>35.40226375100603</x:v>
      </x:c>
      <x:c r="J63" t="n">
        <x:v>506.4993846842855</x:v>
      </x:c>
      <x:c r="K63" t="n">
        <x:v>2640</x:v>
      </x:c>
      <x:c r="L63" t="n">
        <x:v>2037</x:v>
      </x:c>
      <x:c r="M63" t="str">
        <x:v>Finite reserve-constrained NAV; SuperBull uses user price curve/Bull execution.</x:v>
      </x:c>
    </x:row>
    <x:row r="64">
      <x:c r="A64" t="str">
        <x:v>Bull</x:v>
      </x:c>
      <x:c r="B64" t="n">
        <x:v>2030</x:v>
      </x:c>
      <x:c r="C64" t="str">
        <x:v>Semizbay-U</x:v>
      </x:c>
      <x:c r="D64" t="n">
        <x:v>630</x:v>
      </x:c>
      <x:c r="E64" t="n">
        <x:v>0.8025551729999999</x:v>
      </x:c>
      <x:c r="F64" t="n">
        <x:v>140.2173308049168</x:v>
      </x:c>
      <x:c r="G64" t="n">
        <x:v>0.08499999999999999</x:v>
      </x:c>
      <x:c r="H64" t="n">
        <x:v>24.421670157860436</x:v>
      </x:c>
      <x:c r="I64" t="n">
        <x:v>35.934915190252156</x:v>
      </x:c>
      <x:c r="J64" t="n">
        <x:v>498.36570702238936</x:v>
      </x:c>
      <x:c r="K64" t="n">
        <x:v>2010</x:v>
      </x:c>
      <x:c r="L64" t="n">
        <x:v>2037</x:v>
      </x:c>
      <x:c r="M64" t="str">
        <x:v>Finite reserve-constrained NAV; SuperBull uses user price curve/Bull execution.</x:v>
      </x:c>
    </x:row>
    <x:row r="65">
      <x:c r="A65" t="str">
        <x:v>Bull</x:v>
      </x:c>
      <x:c r="B65" t="n">
        <x:v>2031</x:v>
      </x:c>
      <x:c r="C65" t="str">
        <x:v>Semizbay-U</x:v>
      </x:c>
      <x:c r="D65" t="n">
        <x:v>600</x:v>
      </x:c>
      <x:c r="E65" t="n">
        <x:v>0.76433826</x:v>
      </x:c>
      <x:c r="F65" t="n">
        <x:v>140.56032045862824</x:v>
      </x:c>
      <x:c r="G65" t="n">
        <x:v>0.08499999999999999</x:v>
      </x:c>
      <x:c r="H65" t="n">
        <x:v>24.78799521022834</x:v>
      </x:c>
      <x:c r="I65" t="n">
        <x:v>36.3294031230863</x:v>
      </x:c>
      <x:c r="J65" t="n">
        <x:v>474.3327672624071</x:v>
      </x:c>
      <x:c r="K65" t="n">
        <x:v>1410</x:v>
      </x:c>
      <x:c r="L65" t="n">
        <x:v>2037</x:v>
      </x:c>
      <x:c r="M65" t="str">
        <x:v>Finite reserve-constrained NAV; SuperBull uses user price curve/Bull execution.</x:v>
      </x:c>
    </x:row>
    <x:row r="66">
      <x:c r="A66" t="str">
        <x:v>Bull</x:v>
      </x:c>
      <x:c r="B66" t="n">
        <x:v>2032</x:v>
      </x:c>
      <x:c r="C66" t="str">
        <x:v>Semizbay-U</x:v>
      </x:c>
      <x:c r="D66" t="n">
        <x:v>570</x:v>
      </x:c>
      <x:c r="E66" t="n">
        <x:v>0.7261213470000001</x:v>
      </x:c>
      <x:c r="F66" t="n">
        <x:v>141.28654165168984</x:v>
      </x:c>
      <x:c r="G66" t="n">
        <x:v>0.08499999999999999</x:v>
      </x:c>
      <x:c r="H66" t="n">
        <x:v>25.15981513838176</x:v>
      </x:c>
      <x:c r="I66" t="n">
        <x:v>36.76085307340201</x:v>
      </x:c>
      <x:c r="J66" t="n">
        <x:v>451.83985936569536</x:v>
      </x:c>
      <x:c r="K66" t="n">
        <x:v>840</x:v>
      </x:c>
      <x:c r="L66" t="n">
        <x:v>2037</x:v>
      </x:c>
      <x:c r="M66" t="str">
        <x:v>Finite reserve-constrained NAV; SuperBull uses user price curve/Bull execution.</x:v>
      </x:c>
    </x:row>
    <x:row r="67">
      <x:c r="A67" t="str">
        <x:v>Bull</x:v>
      </x:c>
      <x:c r="B67" t="n">
        <x:v>2033</x:v>
      </x:c>
      <x:c r="C67" t="str">
        <x:v>Semizbay-U</x:v>
      </x:c>
      <x:c r="D67" t="n">
        <x:v>540</x:v>
      </x:c>
      <x:c r="E67" t="n">
        <x:v>0.687904434</x:v>
      </x:c>
      <x:c r="F67" t="n">
        <x:v>147.87847887301163</x:v>
      </x:c>
      <x:c r="G67" t="n">
        <x:v>0.08499999999999999</x:v>
      </x:c>
      <x:c r="H67" t="n">
        <x:v>25.53721236545749</x:v>
      </x:c>
      <x:c r="I67" t="n">
        <x:v>37.67951426572047</x:v>
      </x:c>
      <x:c r="J67" t="n">
        <x:v>451.4494201840107</x:v>
      </x:c>
      <x:c r="K67" t="n">
        <x:v>300</x:v>
      </x:c>
      <x:c r="L67" t="n">
        <x:v>2037</x:v>
      </x:c>
      <x:c r="M67" t="str">
        <x:v>Finite reserve-constrained NAV; SuperBull uses user price curve/Bull execution.</x:v>
      </x:c>
    </x:row>
    <x:row r="68">
      <x:c r="A68" t="str">
        <x:v>Bull</x:v>
      </x:c>
      <x:c r="B68" t="n">
        <x:v>2034</x:v>
      </x:c>
      <x:c r="C68" t="str">
        <x:v>Semizbay-U</x:v>
      </x:c>
      <x:c r="D68" t="n">
        <x:v>300</x:v>
      </x:c>
      <x:c r="E68" t="n">
        <x:v>0.38216913</x:v>
      </x:c>
      <x:c r="F68" t="n">
        <x:v>160.98333316198304</x:v>
      </x:c>
      <x:c r="G68" t="n">
        <x:v>0.065</x:v>
      </x:c>
      <x:c r="H68" t="n">
        <x:v>25.920270550939346</x:v>
      </x:c>
      <x:c r="I68" t="n">
        <x:v>36.028414040180266</x:v>
      </x:c>
      <x:c r="J68" t="n">
        <x:v>284.93172537718647</x:v>
      </x:c>
      <x:c r="K68" t="n">
        <x:v>0</x:v>
      </x:c>
      <x:c r="L68" t="n">
        <x:v>2037</x:v>
      </x:c>
      <x:c r="M68" t="str">
        <x:v>Finite reserve-constrained NAV; SuperBull uses user price curve/Bull execution.</x:v>
      </x:c>
    </x:row>
    <x:row r="69">
      <x:c r="A69" t="str">
        <x:v>Bull</x:v>
      </x:c>
      <x:c r="B69" t="n">
        <x:v>2035</x:v>
      </x:c>
      <x:c r="C69" t="str">
        <x:v>Semizbay-U</x:v>
      </x:c>
      <x:c r="D69" t="n">
        <x:v>0</x:v>
      </x:c>
      <x:c r="E69" t="n">
        <x:v>0</x:v>
      </x:c>
      <x:c r="F69" t="n">
        <x:v>194.2894385650054</x:v>
      </x:c>
      <x:c r="G69" t="n">
        <x:v>0</x:v>
      </x:c>
      <x:c r="H69" t="n">
        <x:v>26.309074609203435</x:v>
      </x:c>
      <x:c r="I69" t="n">
        <x:v>26.309074609203435</x:v>
      </x:c>
      <x:c r="J69" t="n">
        <x:v>0</x:v>
      </x:c>
      <x:c r="K69" t="n">
        <x:v>0</x:v>
      </x:c>
      <x:c r="L69" t="n">
        <x:v>2037</x:v>
      </x:c>
      <x:c r="M69" t="str">
        <x:v>Finite reserve-constrained NAV; SuperBull uses user price curve/Bull execution.</x:v>
      </x:c>
    </x:row>
    <x:row r="70">
      <x:c r="A70" t="str">
        <x:v>Bull</x:v>
      </x:c>
      <x:c r="B70" t="n">
        <x:v>2036</x:v>
      </x:c>
      <x:c r="C70" t="str">
        <x:v>Semizbay-U</x:v>
      </x:c>
      <x:c r="D70" t="n">
        <x:v>0</x:v>
      </x:c>
      <x:c r="E70" t="n">
        <x:v>0</x:v>
      </x:c>
      <x:c r="F70" t="n">
        <x:v>147.08762845716038</x:v>
      </x:c>
      <x:c r="G70" t="n">
        <x:v>0</x:v>
      </x:c>
      <x:c r="H70" t="n">
        <x:v>26.703710728341484</x:v>
      </x:c>
      <x:c r="I70" t="n">
        <x:v>26.703710728341484</x:v>
      </x:c>
      <x:c r="J70" t="n">
        <x:v>0</x:v>
      </x:c>
      <x:c r="K70" t="n">
        <x:v>0</x:v>
      </x:c>
      <x:c r="L70" t="n">
        <x:v>2037</x:v>
      </x:c>
      <x:c r="M70" t="str">
        <x:v>Finite reserve-constrained NAV; SuperBull uses user price curve/Bull execution.</x:v>
      </x:c>
    </x:row>
    <x:row r="71">
      <x:c r="A71" t="str">
        <x:v>Bull</x:v>
      </x:c>
      <x:c r="B71" t="n">
        <x:v>2037</x:v>
      </x:c>
      <x:c r="C71" t="str">
        <x:v>Semizbay-U</x:v>
      </x:c>
      <x:c r="D71" t="n">
        <x:v>0</x:v>
      </x:c>
      <x:c r="E71" t="n">
        <x:v>0</x:v>
      </x:c>
      <x:c r="F71" t="n">
        <x:v>150.02938102630358</x:v>
      </x:c>
      <x:c r="G71" t="n">
        <x:v>0</x:v>
      </x:c>
      <x:c r="H71" t="n">
        <x:v>27.104266389266602</x:v>
      </x:c>
      <x:c r="I71" t="n">
        <x:v>27.104266389266602</x:v>
      </x:c>
      <x:c r="J71" t="n">
        <x:v>0</x:v>
      </x:c>
      <x:c r="K71" t="n">
        <x:v>0</x:v>
      </x:c>
      <x:c r="L71" t="n">
        <x:v>2037</x:v>
      </x:c>
      <x:c r="M71" t="str">
        <x:v>Finite reserve-constrained NAV; SuperBull uses user price curve/Bull execution.</x:v>
      </x:c>
    </x:row>
    <x:row r="72">
      <x:c r="A72" t="str">
        <x:v>Bull</x:v>
      </x:c>
      <x:c r="B72" t="n">
        <x:v>2026</x:v>
      </x:c>
      <x:c r="C72" t="str">
        <x:v>Ortalyk</x:v>
      </x:c>
      <x:c r="D72" t="n">
        <x:v>2170</x:v>
      </x:c>
      <x:c r="E72" t="n">
        <x:v>2.764356707</x:v>
      </x:c>
      <x:c r="F72" t="n">
        <x:v>95.5</x:v>
      </x:c>
      <x:c r="G72" t="n">
        <x:v>0.135</x:v>
      </x:c>
      <x:c r="H72" t="n">
        <x:v>20.523562499999997</x:v>
      </x:c>
      <x:c r="I72" t="n">
        <x:v>32.9777175</x:v>
      </x:c>
      <x:c r="J72" t="n">
        <x:v>1022.4740743663353</x:v>
      </x:c>
      <x:c r="K72" t="n">
        <x:v>24430</x:v>
      </x:c>
      <x:c r="L72" t="n">
        <x:v>2042</x:v>
      </x:c>
      <x:c r="M72" t="str">
        <x:v>Finite reserve-constrained NAV; SuperBull uses user price curve/Bull execution.</x:v>
      </x:c>
    </x:row>
    <x:row r="73">
      <x:c r="A73" t="str">
        <x:v>Bull</x:v>
      </x:c>
      <x:c r="B73" t="n">
        <x:v>2027</x:v>
      </x:c>
      <x:c r="C73" t="str">
        <x:v>Ortalyk</x:v>
      </x:c>
      <x:c r="D73" t="n">
        <x:v>2550</x:v>
      </x:c>
      <x:c r="E73" t="n">
        <x:v>3.248437605</x:v>
      </x:c>
      <x:c r="F73" t="n">
        <x:v>131.12196824552157</x:v>
      </x:c>
      <x:c r="G73" t="n">
        <x:v>0.145</x:v>
      </x:c>
      <x:c r="H73" t="n">
        <x:v>20.831415937499994</x:v>
      </x:c>
      <x:c r="I73" t="n">
        <x:v>39.1976700296502</x:v>
      </x:c>
      <x:c r="J73" t="n">
        <x:v>1772.96081060591</x:v>
      </x:c>
      <x:c r="K73" t="n">
        <x:v>21880</x:v>
      </x:c>
      <x:c r="L73" t="n">
        <x:v>2042</x:v>
      </x:c>
      <x:c r="M73" t="str">
        <x:v>Finite reserve-constrained NAV; SuperBull uses user price curve/Bull execution.</x:v>
      </x:c>
    </x:row>
    <x:row r="74">
      <x:c r="A74" t="str">
        <x:v>Bull</x:v>
      </x:c>
      <x:c r="B74" t="n">
        <x:v>2028</x:v>
      </x:c>
      <x:c r="C74" t="str">
        <x:v>Ortalyk</x:v>
      </x:c>
      <x:c r="D74" t="n">
        <x:v>2700</x:v>
      </x:c>
      <x:c r="E74" t="n">
        <x:v>3.43952217</x:v>
      </x:c>
      <x:c r="F74" t="n">
        <x:v>135.64205832340355</x:v>
      </x:c>
      <x:c r="G74" t="n">
        <x:v>0.145</x:v>
      </x:c>
      <x:c r="H74" t="n">
        <x:v>21.14388717656249</x:v>
      </x:c>
      <x:c r="I74" t="n">
        <x:v>40.14327028592162</x:v>
      </x:c>
      <x:c r="J74" t="n">
        <x:v>1950.6720928797365</x:v>
      </x:c>
      <x:c r="K74" t="n">
        <x:v>19180</x:v>
      </x:c>
      <x:c r="L74" t="n">
        <x:v>2042</x:v>
      </x:c>
      <x:c r="M74" t="str">
        <x:v>Finite reserve-constrained NAV; SuperBull uses user price curve/Bull execution.</x:v>
      </x:c>
    </x:row>
    <x:row r="75">
      <x:c r="A75" t="str">
        <x:v>Bull</x:v>
      </x:c>
      <x:c r="B75" t="n">
        <x:v>2029</x:v>
      </x:c>
      <x:c r="C75" t="str">
        <x:v>Ortalyk</x:v>
      </x:c>
      <x:c r="D75" t="n">
        <x:v>2750</x:v>
      </x:c>
      <x:c r="E75" t="n">
        <x:v>3.503217025</x:v>
      </x:c>
      <x:c r="F75" t="n">
        <x:v>138.12574564351306</x:v>
      </x:c>
      <x:c r="G75" t="n">
        <x:v>0.145</x:v>
      </x:c>
      <x:c r="H75" t="n">
        <x:v>21.461045484210928</x:v>
      </x:c>
      <x:c r="I75" t="n">
        <x:v>40.8083186764978</x:v>
      </x:c>
      <x:c r="J75" t="n">
        <x:v>2024.70525013068</x:v>
      </x:c>
      <x:c r="K75" t="n">
        <x:v>16430</x:v>
      </x:c>
      <x:c r="L75" t="n">
        <x:v>2042</x:v>
      </x:c>
      <x:c r="M75" t="str">
        <x:v>Finite reserve-constrained NAV; SuperBull uses user price curve/Bull execution.</x:v>
      </x:c>
    </x:row>
    <x:row r="76">
      <x:c r="A76" t="str">
        <x:v>Bull</x:v>
      </x:c>
      <x:c r="B76" t="n">
        <x:v>2030</x:v>
      </x:c>
      <x:c r="C76" t="str">
        <x:v>Ortalyk</x:v>
      </x:c>
      <x:c r="D76" t="n">
        <x:v>2750</x:v>
      </x:c>
      <x:c r="E76" t="n">
        <x:v>3.503217025</x:v>
      </x:c>
      <x:c r="F76" t="n">
        <x:v>140.2173308049168</x:v>
      </x:c>
      <x:c r="G76" t="n">
        <x:v>0.145</x:v>
      </x:c>
      <x:c r="H76" t="n">
        <x:v>21.78296116647409</x:v>
      </x:c>
      <x:c r="I76" t="n">
        <x:v>41.42320269231879</x:v>
      </x:c>
      <x:c r="J76" t="n">
        <x:v>2055.4314917629326</x:v>
      </x:c>
      <x:c r="K76" t="n">
        <x:v>13680</x:v>
      </x:c>
      <x:c r="L76" t="n">
        <x:v>2042</x:v>
      </x:c>
      <x:c r="M76" t="str">
        <x:v>Finite reserve-constrained NAV; SuperBull uses user price curve/Bull execution.</x:v>
      </x:c>
    </x:row>
    <x:row r="77">
      <x:c r="A77" t="str">
        <x:v>Bull</x:v>
      </x:c>
      <x:c r="B77" t="n">
        <x:v>2031</x:v>
      </x:c>
      <x:c r="C77" t="str">
        <x:v>Ortalyk</x:v>
      </x:c>
      <x:c r="D77" t="n">
        <x:v>2725</x:v>
      </x:c>
      <x:c r="E77" t="n">
        <x:v>3.4713695975000003</x:v>
      </x:c>
      <x:c r="F77" t="n">
        <x:v>140.56032045862824</x:v>
      </x:c>
      <x:c r="G77" t="n">
        <x:v>0.145</x:v>
      </x:c>
      <x:c r="H77" t="n">
        <x:v>22.1097055839712</x:v>
      </x:c>
      <x:c r="I77" t="n">
        <x:v>41.79798967061125</x:v>
      </x:c>
      <x:c r="J77" t="n">
        <x:v>2035.804371069409</x:v>
      </x:c>
      <x:c r="K77" t="n">
        <x:v>10955</x:v>
      </x:c>
      <x:c r="L77" t="n">
        <x:v>2042</x:v>
      </x:c>
      <x:c r="M77" t="str">
        <x:v>Finite reserve-constrained NAV; SuperBull uses user price curve/Bull execution.</x:v>
      </x:c>
    </x:row>
    <x:row r="78">
      <x:c r="A78" t="str">
        <x:v>Bull</x:v>
      </x:c>
      <x:c r="B78" t="n">
        <x:v>2032</x:v>
      </x:c>
      <x:c r="C78" t="str">
        <x:v>Ortalyk</x:v>
      </x:c>
      <x:c r="D78" t="n">
        <x:v>2700</x:v>
      </x:c>
      <x:c r="E78" t="n">
        <x:v>3.43952217</x:v>
      </x:c>
      <x:c r="F78" t="n">
        <x:v>141.28654165168984</x:v>
      </x:c>
      <x:c r="G78" t="n">
        <x:v>0.145</x:v>
      </x:c>
      <x:c r="H78" t="n">
        <x:v>22.44135116773076</x:v>
      </x:c>
      <x:c r="I78" t="n">
        <x:v>42.231357056882956</x:v>
      </x:c>
      <x:c r="J78" t="n">
        <x:v>2022.8827315503322</x:v>
      </x:c>
      <x:c r="K78" t="n">
        <x:v>8255</x:v>
      </x:c>
      <x:c r="L78" t="n">
        <x:v>2042</x:v>
      </x:c>
      <x:c r="M78" t="str">
        <x:v>Finite reserve-constrained NAV; SuperBull uses user price curve/Bull execution.</x:v>
      </x:c>
    </x:row>
    <x:row r="79">
      <x:c r="A79" t="str">
        <x:v>Bull</x:v>
      </x:c>
      <x:c r="B79" t="n">
        <x:v>2033</x:v>
      </x:c>
      <x:c r="C79" t="str">
        <x:v>Ortalyk</x:v>
      </x:c>
      <x:c r="D79" t="n">
        <x:v>2675</x:v>
      </x:c>
      <x:c r="E79" t="n">
        <x:v>3.4076747425000002</x:v>
      </x:c>
      <x:c r="F79" t="n">
        <x:v>147.87847887301163</x:v>
      </x:c>
      <x:c r="G79" t="n">
        <x:v>0.145</x:v>
      </x:c>
      <x:c r="H79" t="n">
        <x:v>22.777971435246727</x:v>
      </x:c>
      <x:c r="I79" t="n">
        <x:v>43.49130997098946</x:v>
      </x:c>
      <x:c r="J79" t="n">
        <x:v>2112.7652779359137</x:v>
      </x:c>
      <x:c r="K79" t="n">
        <x:v>5580</x:v>
      </x:c>
      <x:c r="L79" t="n">
        <x:v>2042</x:v>
      </x:c>
      <x:c r="M79" t="str">
        <x:v>Finite reserve-constrained NAV; SuperBull uses user price curve/Bull execution.</x:v>
      </x:c>
    </x:row>
    <x:row r="80">
      <x:c r="A80" t="str">
        <x:v>Bull</x:v>
      </x:c>
      <x:c r="B80" t="n">
        <x:v>2034</x:v>
      </x:c>
      <x:c r="C80" t="str">
        <x:v>Ortalyk</x:v>
      </x:c>
      <x:c r="D80" t="n">
        <x:v>2650</x:v>
      </x:c>
      <x:c r="E80" t="n">
        <x:v>3.375827315</x:v>
      </x:c>
      <x:c r="F80" t="n">
        <x:v>160.98333316198304</x:v>
      </x:c>
      <x:c r="G80" t="n">
        <x:v>0.145</x:v>
      </x:c>
      <x:c r="H80" t="n">
        <x:v>23.119641006775424</x:v>
      </x:c>
      <x:c r="I80" t="n">
        <x:v>45.668576482774384</x:v>
      </x:c>
      <x:c r="J80" t="n">
        <x:v>2313.825319643263</x:v>
      </x:c>
      <x:c r="K80" t="n">
        <x:v>2930</x:v>
      </x:c>
      <x:c r="L80" t="n">
        <x:v>2042</x:v>
      </x:c>
      <x:c r="M80" t="str">
        <x:v>Finite reserve-constrained NAV; SuperBull uses user price curve/Bull execution.</x:v>
      </x:c>
    </x:row>
    <x:row r="81">
      <x:c r="A81" t="str">
        <x:v>Bull</x:v>
      </x:c>
      <x:c r="B81" t="n">
        <x:v>2035</x:v>
      </x:c>
      <x:c r="C81" t="str">
        <x:v>Ortalyk</x:v>
      </x:c>
      <x:c r="D81" t="n">
        <x:v>2625</x:v>
      </x:c>
      <x:c r="E81" t="n">
        <x:v>3.3439798874999997</x:v>
      </x:c>
      <x:c r="F81" t="n">
        <x:v>194.2894385650054</x:v>
      </x:c>
      <x:c r="G81" t="n">
        <x:v>0.145</x:v>
      </x:c>
      <x:c r="H81" t="n">
        <x:v>23.466435621877054</x:v>
      </x:c>
      <x:c r="I81" t="n">
        <x:v>50.68055728167736</x:v>
      </x:c>
      <x:c r="J81" t="n">
        <x:v>2858.764967951647</x:v>
      </x:c>
      <x:c r="K81" t="n">
        <x:v>305</x:v>
      </x:c>
      <x:c r="L81" t="n">
        <x:v>2042</x:v>
      </x:c>
      <x:c r="M81" t="str">
        <x:v>Finite reserve-constrained NAV; SuperBull uses user price curve/Bull execution.</x:v>
      </x:c>
    </x:row>
    <x:row r="82">
      <x:c r="A82" t="str">
        <x:v>Bull</x:v>
      </x:c>
      <x:c r="B82" t="n">
        <x:v>2036</x:v>
      </x:c>
      <x:c r="C82" t="str">
        <x:v>Ortalyk</x:v>
      </x:c>
      <x:c r="D82" t="n">
        <x:v>76.25</x:v>
      </x:c>
      <x:c r="E82" t="n">
        <x:v>0.09713465387499999</x:v>
      </x:c>
      <x:c r="F82" t="n">
        <x:v>147.08762845716038</x:v>
      </x:c>
      <x:c r="G82" t="n">
        <x:v>0.065</x:v>
      </x:c>
      <x:c r="H82" t="n">
        <x:v>23.818432156205205</x:v>
      </x:c>
      <x:c r="I82" t="n">
        <x:v>33.054064347030305</x:v>
      </x:c>
      <x:c r="J82" t="n">
        <x:v>66.0868564516228</x:v>
      </x:c>
      <x:c r="K82" t="n">
        <x:v>228.75</x:v>
      </x:c>
      <x:c r="L82" t="n">
        <x:v>2042</x:v>
      </x:c>
      <x:c r="M82" t="str">
        <x:v>Finite reserve-constrained NAV; SuperBull uses user price curve/Bull execution.</x:v>
      </x:c>
    </x:row>
    <x:row r="83">
      <x:c r="A83" t="str">
        <x:v>Bull</x:v>
      </x:c>
      <x:c r="B83" t="n">
        <x:v>2037</x:v>
      </x:c>
      <x:c r="C83" t="str">
        <x:v>Ortalyk</x:v>
      </x:c>
      <x:c r="D83" t="n">
        <x:v>65.35714285714286</x:v>
      </x:c>
      <x:c r="E83" t="n">
        <x:v>0.08325827475000001</x:v>
      </x:c>
      <x:c r="F83" t="n">
        <x:v>150.02938102630358</x:v>
      </x:c>
      <x:c r="G83" t="n">
        <x:v>0.065</x:v>
      </x:c>
      <x:c r="H83" t="n">
        <x:v>24.175708638548283</x:v>
      </x:c>
      <x:c r="I83" t="n">
        <x:v>33.59605347318988</x:v>
      </x:c>
      <x:c r="J83" t="n">
        <x:v>57.84066664264407</x:v>
      </x:c>
      <x:c r="K83" t="n">
        <x:v>163.39285714285714</x:v>
      </x:c>
      <x:c r="L83" t="n">
        <x:v>2042</x:v>
      </x:c>
      <x:c r="M83" t="str">
        <x:v>Finite reserve-constrained NAV; SuperBull uses user price curve/Bull execution.</x:v>
      </x:c>
    </x:row>
    <x:row r="84">
      <x:c r="A84" t="str">
        <x:v>Bull</x:v>
      </x:c>
      <x:c r="B84" t="n">
        <x:v>2038</x:v>
      </x:c>
      <x:c r="C84" t="str">
        <x:v>Ortalyk</x:v>
      </x:c>
      <x:c r="D84" t="n">
        <x:v>54.464285714285715</x:v>
      </x:c>
      <x:c r="E84" t="n">
        <x:v>0.06938189562500001</x:v>
      </x:c>
      <x:c r="F84" t="n">
        <x:v>153.02996864682967</x:v>
      </x:c>
      <x:c r="G84" t="n">
        <x:v>0.065</x:v>
      </x:c>
      <x:c r="H84" t="n">
        <x:v>24.538344268126504</x:v>
      </x:c>
      <x:c r="I84" t="n">
        <x:v>34.14709599946094</x:v>
      </x:c>
      <x:c r="J84" t="n">
        <x:v>49.21690016884219</x:v>
      </x:c>
      <x:c r="K84" t="n">
        <x:v>108.92857142857142</x:v>
      </x:c>
      <x:c r="L84" t="n">
        <x:v>2042</x:v>
      </x:c>
      <x:c r="M84" t="str">
        <x:v>Finite reserve-constrained NAV; SuperBull uses user price curve/Bull execution.</x:v>
      </x:c>
    </x:row>
    <x:row r="85">
      <x:c r="A85" t="str">
        <x:v>Bull</x:v>
      </x:c>
      <x:c r="B85" t="n">
        <x:v>2039</x:v>
      </x:c>
      <x:c r="C85" t="str">
        <x:v>Ortalyk</x:v>
      </x:c>
      <x:c r="D85" t="n">
        <x:v>43.57142857142857</x:v>
      </x:c>
      <x:c r="E85" t="n">
        <x:v>0.0555055165</x:v>
      </x:c>
      <x:c r="F85" t="n">
        <x:v>156.09056801976624</x:v>
      </x:c>
      <x:c r="G85" t="n">
        <x:v>0.065</x:v>
      </x:c>
      <x:c r="H85" t="n">
        <x:v>24.9064194321484</x:v>
      </x:c>
      <x:c r="I85" t="n">
        <x:v>34.70734619810952</x:v>
      </x:c>
      <x:c r="J85" t="n">
        <x:v>40.203485358122116</x:v>
      </x:c>
      <x:c r="K85" t="n">
        <x:v>65.35714285714285</x:v>
      </x:c>
      <x:c r="L85" t="n">
        <x:v>2042</x:v>
      </x:c>
      <x:c r="M85" t="str">
        <x:v>Finite reserve-constrained NAV; SuperBull uses user price curve/Bull execution.</x:v>
      </x:c>
    </x:row>
    <x:row r="86">
      <x:c r="A86" t="str">
        <x:v>Bull</x:v>
      </x:c>
      <x:c r="B86" t="n">
        <x:v>2040</x:v>
      </x:c>
      <x:c r="C86" t="str">
        <x:v>Ortalyk</x:v>
      </x:c>
      <x:c r="D86" t="n">
        <x:v>32.67857142857143</x:v>
      </x:c>
      <x:c r="E86" t="n">
        <x:v>0.04162913737500001</x:v>
      </x:c>
      <x:c r="F86" t="n">
        <x:v>159.21237938016156</x:v>
      </x:c>
      <x:c r="G86" t="n">
        <x:v>0.065</x:v>
      </x:c>
      <x:c r="H86" t="n">
        <x:v>25.28001572363062</x:v>
      </x:c>
      <x:c r="I86" t="n">
        <x:v>35.27696102491096</x:v>
      </x:c>
      <x:c r="J86" t="n">
        <x:v>30.78801548095251</x:v>
      </x:c>
      <x:c r="K86" t="n">
        <x:v>32.678571428571416</x:v>
      </x:c>
      <x:c r="L86" t="n">
        <x:v>2042</x:v>
      </x:c>
      <x:c r="M86" t="str">
        <x:v>Finite reserve-constrained NAV; SuperBull uses user price curve/Bull execution.</x:v>
      </x:c>
    </x:row>
    <x:row r="87">
      <x:c r="A87" t="str">
        <x:v>Bull</x:v>
      </x:c>
      <x:c r="B87" t="n">
        <x:v>2041</x:v>
      </x:c>
      <x:c r="C87" t="str">
        <x:v>Ortalyk</x:v>
      </x:c>
      <x:c r="D87" t="n">
        <x:v>21.785714285714285</x:v>
      </x:c>
      <x:c r="E87" t="n">
        <x:v>0.02775275825</x:v>
      </x:c>
      <x:c r="F87" t="n">
        <x:v>162.3966269677648</x:v>
      </x:c>
      <x:c r="G87" t="n">
        <x:v>0.065</x:v>
      </x:c>
      <x:c r="H87" t="n">
        <x:v>25.65921595948508</x:v>
      </x:c>
      <x:c r="I87" t="n">
        <x:v>35.85610016679104</x:v>
      </x:c>
      <x:c r="J87" t="n">
        <x:v>20.957740140193643</x:v>
      </x:c>
      <x:c r="K87" t="n">
        <x:v>10.892857142857132</x:v>
      </x:c>
      <x:c r="L87" t="n">
        <x:v>2042</x:v>
      </x:c>
      <x:c r="M87" t="str">
        <x:v>Finite reserve-constrained NAV; SuperBull uses user price curve/Bull execution.</x:v>
      </x:c>
    </x:row>
    <x:row r="88">
      <x:c r="A88" t="str">
        <x:v>Bull</x:v>
      </x:c>
      <x:c r="B88" t="n">
        <x:v>2042</x:v>
      </x:c>
      <x:c r="C88" t="str">
        <x:v>Ortalyk</x:v>
      </x:c>
      <x:c r="D88" t="n">
        <x:v>10.892857142857142</x:v>
      </x:c>
      <x:c r="E88" t="n">
        <x:v>0.013876379125</x:v>
      </x:c>
      <x:c r="F88" t="n">
        <x:v>165.6445595071201</x:v>
      </x:c>
      <x:c r="G88" t="n">
        <x:v>0.065</x:v>
      </x:c>
      <x:c r="H88" t="n">
        <x:v>26.044104198877353</x:v>
      </x:c>
      <x:c r="I88" t="n">
        <x:v>36.444926090329425</x:v>
      </x:c>
      <x:c r="J88" t="n">
        <x:v>10.699556450170325</x:v>
      </x:c>
      <x:c r="K88" t="n">
        <x:v>0</x:v>
      </x:c>
      <x:c r="L88" t="n">
        <x:v>2042</x:v>
      </x:c>
      <x:c r="M88" t="str">
        <x:v>Finite reserve-constrained NAV; SuperBull uses user price curve/Bull execution.</x:v>
      </x:c>
    </x:row>
    <x:row r="89">
      <x:c r="A89" t="str">
        <x:v>SuperBull</x:v>
      </x:c>
      <x:c r="B89" t="n">
        <x:v>2026</x:v>
      </x:c>
      <x:c r="C89" t="str">
        <x:v>Semizbay-U</x:v>
      </x:c>
      <x:c r="D89" t="n">
        <x:v>840</x:v>
      </x:c>
      <x:c r="E89" t="n">
        <x:v>1.070073564</x:v>
      </x:c>
      <x:c r="F89" t="n">
        <x:v>110</x:v>
      </x:c>
      <x:c r="G89" t="n">
        <x:v>0.08</x:v>
      </x:c>
      <x:c r="H89" t="n">
        <x:v>23.0097125</x:v>
      </x:c>
      <x:c r="I89" t="n">
        <x:v>31.510512499999997</x:v>
      </x:c>
      <x:c r="J89" t="n">
        <x:v>499.1216910969022</x:v>
      </x:c>
      <x:c r="K89" t="n">
        <x:v>4760</x:v>
      </x:c>
      <x:c r="L89" t="n">
        <x:v>2037</x:v>
      </x:c>
      <x:c r="M89" t="str">
        <x:v>Finite reserve-constrained NAV; SuperBull uses user price curve/Bull execution.</x:v>
      </x:c>
    </x:row>
    <x:row r="90">
      <x:c r="A90" t="str">
        <x:v>SuperBull</x:v>
      </x:c>
      <x:c r="B90" t="n">
        <x:v>2027</x:v>
      </x:c>
      <x:c r="C90" t="str">
        <x:v>Semizbay-U</x:v>
      </x:c>
      <x:c r="D90" t="n">
        <x:v>820</x:v>
      </x:c>
      <x:c r="E90" t="n">
        <x:v>1.044595622</x:v>
      </x:c>
      <x:c r="F90" t="n">
        <x:v>140</x:v>
      </x:c>
      <x:c r="G90" t="n">
        <x:v>0.08499999999999999</x:v>
      </x:c>
      <x:c r="H90" t="n">
        <x:v>23.354858187499996</x:v>
      </x:c>
      <x:c r="I90" t="n">
        <x:v>34.850258187499996</x:v>
      </x:c>
      <x:c r="J90" t="n">
        <x:v>654.3681130961386</x:v>
      </x:c>
      <x:c r="K90" t="n">
        <x:v>3940</x:v>
      </x:c>
      <x:c r="L90" t="n">
        <x:v>2037</x:v>
      </x:c>
      <x:c r="M90" t="str">
        <x:v>Finite reserve-constrained NAV; SuperBull uses user price curve/Bull execution.</x:v>
      </x:c>
    </x:row>
    <x:row r="91">
      <x:c r="A91" t="str">
        <x:v>SuperBull</x:v>
      </x:c>
      <x:c r="B91" t="n">
        <x:v>2028</x:v>
      </x:c>
      <x:c r="C91" t="str">
        <x:v>Semizbay-U</x:v>
      </x:c>
      <x:c r="D91" t="n">
        <x:v>650</x:v>
      </x:c>
      <x:c r="E91" t="n">
        <x:v>0.828033115</x:v>
      </x:c>
      <x:c r="F91" t="n">
        <x:v>150</x:v>
      </x:c>
      <x:c r="G91" t="n">
        <x:v>0.08499999999999999</x:v>
      </x:c>
      <x:c r="H91" t="n">
        <x:v>23.705181060312494</x:v>
      </x:c>
      <x:c r="I91" t="n">
        <x:v>36.021681060312496</x:v>
      </x:c>
      <x:c r="J91" t="n">
        <x:v>562.56628638658</x:v>
      </x:c>
      <x:c r="K91" t="n">
        <x:v>3290</x:v>
      </x:c>
      <x:c r="L91" t="n">
        <x:v>2037</x:v>
      </x:c>
      <x:c r="M91" t="str">
        <x:v>Finite reserve-constrained NAV; SuperBull uses user price curve/Bull execution.</x:v>
      </x:c>
    </x:row>
    <x:row r="92">
      <x:c r="A92" t="str">
        <x:v>SuperBull</x:v>
      </x:c>
      <x:c r="B92" t="n">
        <x:v>2029</x:v>
      </x:c>
      <x:c r="C92" t="str">
        <x:v>Semizbay-U</x:v>
      </x:c>
      <x:c r="D92" t="n">
        <x:v>650</x:v>
      </x:c>
      <x:c r="E92" t="n">
        <x:v>0.828033115</x:v>
      </x:c>
      <x:c r="F92" t="n">
        <x:v>160</x:v>
      </x:c>
      <x:c r="G92" t="n">
        <x:v>0.08499999999999999</x:v>
      </x:c>
      <x:c r="H92" t="n">
        <x:v>24.060758776217178</x:v>
      </x:c>
      <x:c r="I92" t="n">
        <x:v>37.19835877621718</x:v>
      </x:c>
      <x:c r="J92" t="n">
        <x:v>606.3989902716179</x:v>
      </x:c>
      <x:c r="K92" t="n">
        <x:v>2640</x:v>
      </x:c>
      <x:c r="L92" t="n">
        <x:v>2037</x:v>
      </x:c>
      <x:c r="M92" t="str">
        <x:v>Finite reserve-constrained NAV; SuperBull uses user price curve/Bull execution.</x:v>
      </x:c>
    </x:row>
    <x:row r="93">
      <x:c r="A93" t="str">
        <x:v>SuperBull</x:v>
      </x:c>
      <x:c r="B93" t="n">
        <x:v>2030</x:v>
      </x:c>
      <x:c r="C93" t="str">
        <x:v>Semizbay-U</x:v>
      </x:c>
      <x:c r="D93" t="n">
        <x:v>630</x:v>
      </x:c>
      <x:c r="E93" t="n">
        <x:v>0.8025551729999999</x:v>
      </x:c>
      <x:c r="F93" t="n">
        <x:v>170</x:v>
      </x:c>
      <x:c r="G93" t="n">
        <x:v>0.08499999999999999</x:v>
      </x:c>
      <x:c r="H93" t="n">
        <x:v>24.421670157860436</x:v>
      </x:c>
      <x:c r="I93" t="n">
        <x:v>38.38037015786043</x:v>
      </x:c>
      <x:c r="J93" t="n">
        <x:v>630.197854404857</x:v>
      </x:c>
      <x:c r="K93" t="n">
        <x:v>2010</x:v>
      </x:c>
      <x:c r="L93" t="n">
        <x:v>2037</x:v>
      </x:c>
      <x:c r="M93" t="str">
        <x:v>Finite reserve-constrained NAV; SuperBull uses user price curve/Bull execution.</x:v>
      </x:c>
    </x:row>
    <x:row r="94">
      <x:c r="A94" t="str">
        <x:v>SuperBull</x:v>
      </x:c>
      <x:c r="B94" t="n">
        <x:v>2031</x:v>
      </x:c>
      <x:c r="C94" t="str">
        <x:v>Semizbay-U</x:v>
      </x:c>
      <x:c r="D94" t="n">
        <x:v>600</x:v>
      </x:c>
      <x:c r="E94" t="n">
        <x:v>0.76433826</x:v>
      </x:c>
      <x:c r="F94" t="n">
        <x:v>170</x:v>
      </x:c>
      <x:c r="G94" t="n">
        <x:v>0.08499999999999999</x:v>
      </x:c>
      <x:c r="H94" t="n">
        <x:v>24.78799521022834</x:v>
      </x:c>
      <x:c r="I94" t="n">
        <x:v>38.74669521022834</x:v>
      </x:c>
      <x:c r="J94" t="n">
        <x:v>598.4412561470539</x:v>
      </x:c>
      <x:c r="K94" t="n">
        <x:v>1410</x:v>
      </x:c>
      <x:c r="L94" t="n">
        <x:v>2037</x:v>
      </x:c>
      <x:c r="M94" t="str">
        <x:v>Finite reserve-constrained NAV; SuperBull uses user price curve/Bull execution.</x:v>
      </x:c>
    </x:row>
    <x:row r="95">
      <x:c r="A95" t="str">
        <x:v>SuperBull</x:v>
      </x:c>
      <x:c r="B95" t="n">
        <x:v>2032</x:v>
      </x:c>
      <x:c r="C95" t="str">
        <x:v>Semizbay-U</x:v>
      </x:c>
      <x:c r="D95" t="n">
        <x:v>570</x:v>
      </x:c>
      <x:c r="E95" t="n">
        <x:v>0.7261213470000001</x:v>
      </x:c>
      <x:c r="F95" t="n">
        <x:v>170</x:v>
      </x:c>
      <x:c r="G95" t="n">
        <x:v>0.08499999999999999</x:v>
      </x:c>
      <x:c r="H95" t="n">
        <x:v>25.15981513838176</x:v>
      </x:c>
      <x:c r="I95" t="n">
        <x:v>39.11851513838176</x:v>
      </x:c>
      <x:c r="J95" t="n">
        <x:v>566.8344782843706</x:v>
      </x:c>
      <x:c r="K95" t="n">
        <x:v>840</x:v>
      </x:c>
      <x:c r="L95" t="n">
        <x:v>2037</x:v>
      </x:c>
      <x:c r="M95" t="str">
        <x:v>Finite reserve-constrained NAV; SuperBull uses user price curve/Bull execution.</x:v>
      </x:c>
    </x:row>
    <x:row r="96">
      <x:c r="A96" t="str">
        <x:v>SuperBull</x:v>
      </x:c>
      <x:c r="B96" t="n">
        <x:v>2033</x:v>
      </x:c>
      <x:c r="C96" t="str">
        <x:v>Semizbay-U</x:v>
      </x:c>
      <x:c r="D96" t="n">
        <x:v>540</x:v>
      </x:c>
      <x:c r="E96" t="n">
        <x:v>0.687904434</x:v>
      </x:c>
      <x:c r="F96" t="n">
        <x:v>170</x:v>
      </x:c>
      <x:c r="G96" t="n">
        <x:v>0.08499999999999999</x:v>
      </x:c>
      <x:c r="H96" t="n">
        <x:v>25.53721236545749</x:v>
      </x:c>
      <x:c r="I96" t="n">
        <x:v>39.495912365457485</x:v>
      </x:c>
      <x:c r="J96" t="n">
        <x:v>535.3810981609357</x:v>
      </x:c>
      <x:c r="K96" t="n">
        <x:v>300</x:v>
      </x:c>
      <x:c r="L96" t="n">
        <x:v>2037</x:v>
      </x:c>
      <x:c r="M96" t="str">
        <x:v>Finite reserve-constrained NAV; SuperBull uses user price curve/Bull execution.</x:v>
      </x:c>
    </x:row>
    <x:row r="97">
      <x:c r="A97" t="str">
        <x:v>SuperBull</x:v>
      </x:c>
      <x:c r="B97" t="n">
        <x:v>2034</x:v>
      </x:c>
      <x:c r="C97" t="str">
        <x:v>Semizbay-U</x:v>
      </x:c>
      <x:c r="D97" t="n">
        <x:v>300</x:v>
      </x:c>
      <x:c r="E97" t="n">
        <x:v>0.38216913</x:v>
      </x:c>
      <x:c r="F97" t="n">
        <x:v>170</x:v>
      </x:c>
      <x:c r="G97" t="n">
        <x:v>0.065</x:v>
      </x:c>
      <x:c r="H97" t="n">
        <x:v>25.920270550939346</x:v>
      </x:c>
      <x:c r="I97" t="n">
        <x:v>36.594570550939345</x:v>
      </x:c>
      <x:c r="J97" t="n">
        <x:v>304.3528758717651</x:v>
      </x:c>
      <x:c r="K97" t="n">
        <x:v>0</x:v>
      </x:c>
      <x:c r="L97" t="n">
        <x:v>2037</x:v>
      </x:c>
      <x:c r="M97" t="str">
        <x:v>Finite reserve-constrained NAV; SuperBull uses user price curve/Bull execution.</x:v>
      </x:c>
    </x:row>
    <x:row r="98">
      <x:c r="A98" t="str">
        <x:v>SuperBull</x:v>
      </x:c>
      <x:c r="B98" t="n">
        <x:v>2035</x:v>
      </x:c>
      <x:c r="C98" t="str">
        <x:v>Semizbay-U</x:v>
      </x:c>
      <x:c r="D98" t="n">
        <x:v>0</x:v>
      </x:c>
      <x:c r="E98" t="n">
        <x:v>0</x:v>
      </x:c>
      <x:c r="F98" t="n">
        <x:v>170</x:v>
      </x:c>
      <x:c r="G98" t="n">
        <x:v>0</x:v>
      </x:c>
      <x:c r="H98" t="n">
        <x:v>26.309074609203435</x:v>
      </x:c>
      <x:c r="I98" t="n">
        <x:v>26.309074609203435</x:v>
      </x:c>
      <x:c r="J98" t="n">
        <x:v>0</x:v>
      </x:c>
      <x:c r="K98" t="n">
        <x:v>0</x:v>
      </x:c>
      <x:c r="L98" t="n">
        <x:v>2037</x:v>
      </x:c>
      <x:c r="M98" t="str">
        <x:v>Finite reserve-constrained NAV; SuperBull uses user price curve/Bull execution.</x:v>
      </x:c>
    </x:row>
    <x:row r="99">
      <x:c r="A99" t="str">
        <x:v>SuperBull</x:v>
      </x:c>
      <x:c r="B99" t="n">
        <x:v>2036</x:v>
      </x:c>
      <x:c r="C99" t="str">
        <x:v>Semizbay-U</x:v>
      </x:c>
      <x:c r="D99" t="n">
        <x:v>0</x:v>
      </x:c>
      <x:c r="E99" t="n">
        <x:v>0</x:v>
      </x:c>
      <x:c r="F99" t="n">
        <x:v>170</x:v>
      </x:c>
      <x:c r="G99" t="n">
        <x:v>0</x:v>
      </x:c>
      <x:c r="H99" t="n">
        <x:v>26.703710728341484</x:v>
      </x:c>
      <x:c r="I99" t="n">
        <x:v>26.703710728341484</x:v>
      </x:c>
      <x:c r="J99" t="n">
        <x:v>0</x:v>
      </x:c>
      <x:c r="K99" t="n">
        <x:v>0</x:v>
      </x:c>
      <x:c r="L99" t="n">
        <x:v>2037</x:v>
      </x:c>
      <x:c r="M99" t="str">
        <x:v>Finite reserve-constrained NAV; SuperBull uses user price curve/Bull execution.</x:v>
      </x:c>
    </x:row>
    <x:row r="100">
      <x:c r="A100" t="str">
        <x:v>SuperBull</x:v>
      </x:c>
      <x:c r="B100" t="n">
        <x:v>2037</x:v>
      </x:c>
      <x:c r="C100" t="str">
        <x:v>Semizbay-U</x:v>
      </x:c>
      <x:c r="D100" t="n">
        <x:v>0</x:v>
      </x:c>
      <x:c r="E100" t="n">
        <x:v>0</x:v>
      </x:c>
      <x:c r="F100" t="n">
        <x:v>170</x:v>
      </x:c>
      <x:c r="G100" t="n">
        <x:v>0</x:v>
      </x:c>
      <x:c r="H100" t="n">
        <x:v>27.104266389266602</x:v>
      </x:c>
      <x:c r="I100" t="n">
        <x:v>27.104266389266602</x:v>
      </x:c>
      <x:c r="J100" t="n">
        <x:v>0</x:v>
      </x:c>
      <x:c r="K100" t="n">
        <x:v>0</x:v>
      </x:c>
      <x:c r="L100" t="n">
        <x:v>2037</x:v>
      </x:c>
      <x:c r="M100" t="str">
        <x:v>Finite reserve-constrained NAV; SuperBull uses user price curve/Bull execution.</x:v>
      </x:c>
    </x:row>
    <x:row r="101">
      <x:c r="A101" t="str">
        <x:v>SuperBull</x:v>
      </x:c>
      <x:c r="B101" t="n">
        <x:v>2026</x:v>
      </x:c>
      <x:c r="C101" t="str">
        <x:v>Ortalyk</x:v>
      </x:c>
      <x:c r="D101" t="n">
        <x:v>2170</x:v>
      </x:c>
      <x:c r="E101" t="n">
        <x:v>2.764356707</x:v>
      </x:c>
      <x:c r="F101" t="n">
        <x:v>110</x:v>
      </x:c>
      <x:c r="G101" t="n">
        <x:v>0.13999999999999999</x:v>
      </x:c>
      <x:c r="H101" t="n">
        <x:v>20.523562499999997</x:v>
      </x:c>
      <x:c r="I101" t="n">
        <x:v>35.399962499999994</x:v>
      </x:c>
      <x:c r="J101" t="n">
        <x:v>1222.3063003095144</x:v>
      </x:c>
      <x:c r="K101" t="n">
        <x:v>24430</x:v>
      </x:c>
      <x:c r="L101" t="n">
        <x:v>2042</x:v>
      </x:c>
      <x:c r="M101" t="str">
        <x:v>Finite reserve-constrained NAV; SuperBull uses user price curve/Bull execution.</x:v>
      </x:c>
    </x:row>
    <x:row r="102">
      <x:c r="A102" t="str">
        <x:v>SuperBull</x:v>
      </x:c>
      <x:c r="B102" t="n">
        <x:v>2027</x:v>
      </x:c>
      <x:c r="C102" t="str">
        <x:v>Ortalyk</x:v>
      </x:c>
      <x:c r="D102" t="n">
        <x:v>2550</x:v>
      </x:c>
      <x:c r="E102" t="n">
        <x:v>3.248437605</x:v>
      </x:c>
      <x:c r="F102" t="n">
        <x:v>140</x:v>
      </x:c>
      <x:c r="G102" t="n">
        <x:v>0.145</x:v>
      </x:c>
      <x:c r="H102" t="n">
        <x:v>20.831415937499994</x:v>
      </x:c>
      <x:c r="I102" t="n">
        <x:v>40.44121593749999</x:v>
      </x:c>
      <x:c r="J102" t="n">
        <x:v>1921.595114755054</x:v>
      </x:c>
      <x:c r="K102" t="n">
        <x:v>21880</x:v>
      </x:c>
      <x:c r="L102" t="n">
        <x:v>2042</x:v>
      </x:c>
      <x:c r="M102" t="str">
        <x:v>Finite reserve-constrained NAV; SuperBull uses user price curve/Bull execution.</x:v>
      </x:c>
    </x:row>
    <x:row r="103">
      <x:c r="A103" t="str">
        <x:v>SuperBull</x:v>
      </x:c>
      <x:c r="B103" t="n">
        <x:v>2028</x:v>
      </x:c>
      <x:c r="C103" t="str">
        <x:v>Ortalyk</x:v>
      </x:c>
      <x:c r="D103" t="n">
        <x:v>2700</x:v>
      </x:c>
      <x:c r="E103" t="n">
        <x:v>3.43952217</x:v>
      </x:c>
      <x:c r="F103" t="n">
        <x:v>150</x:v>
      </x:c>
      <x:c r="G103" t="n">
        <x:v>0.145</x:v>
      </x:c>
      <x:c r="H103" t="n">
        <x:v>21.14388717656249</x:v>
      </x:c>
      <x:c r="I103" t="n">
        <x:v>42.154387176562494</x:v>
      </x:c>
      <x:c r="J103" t="n">
        <x:v>2205.1898742210456</x:v>
      </x:c>
      <x:c r="K103" t="n">
        <x:v>19180</x:v>
      </x:c>
      <x:c r="L103" t="n">
        <x:v>2042</x:v>
      </x:c>
      <x:c r="M103" t="str">
        <x:v>Finite reserve-constrained NAV; SuperBull uses user price curve/Bull execution.</x:v>
      </x:c>
    </x:row>
    <x:row r="104">
      <x:c r="A104" t="str">
        <x:v>SuperBull</x:v>
      </x:c>
      <x:c r="B104" t="n">
        <x:v>2029</x:v>
      </x:c>
      <x:c r="C104" t="str">
        <x:v>Ortalyk</x:v>
      </x:c>
      <x:c r="D104" t="n">
        <x:v>2750</x:v>
      </x:c>
      <x:c r="E104" t="n">
        <x:v>3.503217025</x:v>
      </x:c>
      <x:c r="F104" t="n">
        <x:v>160</x:v>
      </x:c>
      <x:c r="G104" t="n">
        <x:v>0.145</x:v>
      </x:c>
      <x:c r="H104" t="n">
        <x:v>21.461045484210928</x:v>
      </x:c>
      <x:c r="I104" t="n">
        <x:v>43.87224548421092</x:v>
      </x:c>
      <x:c r="J104" t="n">
        <x:v>2419.6425307312934</x:v>
      </x:c>
      <x:c r="K104" t="n">
        <x:v>16430</x:v>
      </x:c>
      <x:c r="L104" t="n">
        <x:v>2042</x:v>
      </x:c>
      <x:c r="M104" t="str">
        <x:v>Finite reserve-constrained NAV; SuperBull uses user price curve/Bull execution.</x:v>
      </x:c>
    </x:row>
    <x:row r="105">
      <x:c r="A105" t="str">
        <x:v>SuperBull</x:v>
      </x:c>
      <x:c r="B105" t="n">
        <x:v>2030</x:v>
      </x:c>
      <x:c r="C105" t="str">
        <x:v>Ortalyk</x:v>
      </x:c>
      <x:c r="D105" t="n">
        <x:v>2750</x:v>
      </x:c>
      <x:c r="E105" t="n">
        <x:v>3.503217025</x:v>
      </x:c>
      <x:c r="F105" t="n">
        <x:v>170</x:v>
      </x:c>
      <x:c r="G105" t="n">
        <x:v>0.145</x:v>
      </x:c>
      <x:c r="H105" t="n">
        <x:v>21.78296116647409</x:v>
      </x:c>
      <x:c r="I105" t="n">
        <x:v>45.59486116647409</x:v>
      </x:c>
      <x:c r="J105" t="n">
        <x:v>2593.1543411566827</x:v>
      </x:c>
      <x:c r="K105" t="n">
        <x:v>13680</x:v>
      </x:c>
      <x:c r="L105" t="n">
        <x:v>2042</x:v>
      </x:c>
      <x:c r="M105" t="str">
        <x:v>Finite reserve-constrained NAV; SuperBull uses user price curve/Bull execution.</x:v>
      </x:c>
    </x:row>
    <x:row r="106">
      <x:c r="A106" t="str">
        <x:v>SuperBull</x:v>
      </x:c>
      <x:c r="B106" t="n">
        <x:v>2031</x:v>
      </x:c>
      <x:c r="C106" t="str">
        <x:v>Ortalyk</x:v>
      </x:c>
      <x:c r="D106" t="n">
        <x:v>2725</x:v>
      </x:c>
      <x:c r="E106" t="n">
        <x:v>3.4713695975000003</x:v>
      </x:c>
      <x:c r="F106" t="n">
        <x:v>170</x:v>
      </x:c>
      <x:c r="G106" t="n">
        <x:v>0.145</x:v>
      </x:c>
      <x:c r="H106" t="n">
        <x:v>22.1097055839712</x:v>
      </x:c>
      <x:c r="I106" t="n">
        <x:v>45.9216055839712</x:v>
      </x:c>
      <x:c r="J106" t="n">
        <x:v>2562.502486807325</x:v>
      </x:c>
      <x:c r="K106" t="n">
        <x:v>10955</x:v>
      </x:c>
      <x:c r="L106" t="n">
        <x:v>2042</x:v>
      </x:c>
      <x:c r="M106" t="str">
        <x:v>Finite reserve-constrained NAV; SuperBull uses user price curve/Bull execution.</x:v>
      </x:c>
    </x:row>
    <x:row r="107">
      <x:c r="A107" t="str">
        <x:v>SuperBull</x:v>
      </x:c>
      <x:c r="B107" t="n">
        <x:v>2032</x:v>
      </x:c>
      <x:c r="C107" t="str">
        <x:v>Ortalyk</x:v>
      </x:c>
      <x:c r="D107" t="n">
        <x:v>2700</x:v>
      </x:c>
      <x:c r="E107" t="n">
        <x:v>3.43952217</x:v>
      </x:c>
      <x:c r="F107" t="n">
        <x:v>170</x:v>
      </x:c>
      <x:c r="G107" t="n">
        <x:v>0.145</x:v>
      </x:c>
      <x:c r="H107" t="n">
        <x:v>22.44135116773076</x:v>
      </x:c>
      <x:c r="I107" t="n">
        <x:v>46.25325116773076</x:v>
      </x:c>
      <x:c r="J107" t="n">
        <x:v>2531.8753070920084</x:v>
      </x:c>
      <x:c r="K107" t="n">
        <x:v>8255</x:v>
      </x:c>
      <x:c r="L107" t="n">
        <x:v>2042</x:v>
      </x:c>
      <x:c r="M107" t="str">
        <x:v>Finite reserve-constrained NAV; SuperBull uses user price curve/Bull execution.</x:v>
      </x:c>
    </x:row>
    <x:row r="108">
      <x:c r="A108" t="str">
        <x:v>SuperBull</x:v>
      </x:c>
      <x:c r="B108" t="n">
        <x:v>2033</x:v>
      </x:c>
      <x:c r="C108" t="str">
        <x:v>Ortalyk</x:v>
      </x:c>
      <x:c r="D108" t="n">
        <x:v>2675</x:v>
      </x:c>
      <x:c r="E108" t="n">
        <x:v>3.4076747425000002</x:v>
      </x:c>
      <x:c r="F108" t="n">
        <x:v>170</x:v>
      </x:c>
      <x:c r="G108" t="n">
        <x:v>0.145</x:v>
      </x:c>
      <x:c r="H108" t="n">
        <x:v>22.777971435246727</x:v>
      </x:c>
      <x:c r="I108" t="n">
        <x:v>46.58987143524672</x:v>
      </x:c>
      <x:c r="J108" t="n">
        <x:v>2501.274160738938</x:v>
      </x:c>
      <x:c r="K108" t="n">
        <x:v>5580</x:v>
      </x:c>
      <x:c r="L108" t="n">
        <x:v>2042</x:v>
      </x:c>
      <x:c r="M108" t="str">
        <x:v>Finite reserve-constrained NAV; SuperBull uses user price curve/Bull execution.</x:v>
      </x:c>
    </x:row>
    <x:row r="109">
      <x:c r="A109" t="str">
        <x:v>SuperBull</x:v>
      </x:c>
      <x:c r="B109" t="n">
        <x:v>2034</x:v>
      </x:c>
      <x:c r="C109" t="str">
        <x:v>Ortalyk</x:v>
      </x:c>
      <x:c r="D109" t="n">
        <x:v>2650</x:v>
      </x:c>
      <x:c r="E109" t="n">
        <x:v>3.375827315</x:v>
      </x:c>
      <x:c r="F109" t="n">
        <x:v>170</x:v>
      </x:c>
      <x:c r="G109" t="n">
        <x:v>0.145</x:v>
      </x:c>
      <x:c r="H109" t="n">
        <x:v>23.119641006775424</x:v>
      </x:c>
      <x:c r="I109" t="n">
        <x:v>46.93154100677542</x:v>
      </x:c>
      <x:c r="J109" t="n">
        <x:v>2470.7004416863697</x:v>
      </x:c>
      <x:c r="K109" t="n">
        <x:v>2930</x:v>
      </x:c>
      <x:c r="L109" t="n">
        <x:v>2042</x:v>
      </x:c>
      <x:c r="M109" t="str">
        <x:v>Finite reserve-constrained NAV; SuperBull uses user price curve/Bull execution.</x:v>
      </x:c>
    </x:row>
    <x:row r="110">
      <x:c r="A110" t="str">
        <x:v>SuperBull</x:v>
      </x:c>
      <x:c r="B110" t="n">
        <x:v>2035</x:v>
      </x:c>
      <x:c r="C110" t="str">
        <x:v>Ortalyk</x:v>
      </x:c>
      <x:c r="D110" t="n">
        <x:v>2625</x:v>
      </x:c>
      <x:c r="E110" t="n">
        <x:v>3.3439798874999997</x:v>
      </x:c>
      <x:c r="F110" t="n">
        <x:v>170</x:v>
      </x:c>
      <x:c r="G110" t="n">
        <x:v>0.145</x:v>
      </x:c>
      <x:c r="H110" t="n">
        <x:v>23.466435621877054</x:v>
      </x:c>
      <x:c r="I110" t="n">
        <x:v>47.27833562187705</x:v>
      </x:c>
      <x:c r="J110" t="n">
        <x:v>2440.1555798332024</x:v>
      </x:c>
      <x:c r="K110" t="n">
        <x:v>305</x:v>
      </x:c>
      <x:c r="L110" t="n">
        <x:v>2042</x:v>
      </x:c>
      <x:c r="M110" t="str">
        <x:v>Finite reserve-constrained NAV; SuperBull uses user price curve/Bull execution.</x:v>
      </x:c>
    </x:row>
    <x:row r="111">
      <x:c r="A111" t="str">
        <x:v>SuperBull</x:v>
      </x:c>
      <x:c r="B111" t="n">
        <x:v>2036</x:v>
      </x:c>
      <x:c r="C111" t="str">
        <x:v>Ortalyk</x:v>
      </x:c>
      <x:c r="D111" t="n">
        <x:v>76.25</x:v>
      </x:c>
      <x:c r="E111" t="n">
        <x:v>0.09713465387499999</x:v>
      </x:c>
      <x:c r="F111" t="n">
        <x:v>170</x:v>
      </x:c>
      <x:c r="G111" t="n">
        <x:v>0.065</x:v>
      </x:c>
      <x:c r="H111" t="n">
        <x:v>23.818432156205205</x:v>
      </x:c>
      <x:c r="I111" t="n">
        <x:v>34.49273215620521</x:v>
      </x:c>
      <x:c r="J111" t="n">
        <x:v>78.6303227433761</x:v>
      </x:c>
      <x:c r="K111" t="n">
        <x:v>228.75</x:v>
      </x:c>
      <x:c r="L111" t="n">
        <x:v>2042</x:v>
      </x:c>
      <x:c r="M111" t="str">
        <x:v>Finite reserve-constrained NAV; SuperBull uses user price curve/Bull execution.</x:v>
      </x:c>
    </x:row>
    <x:row r="112">
      <x:c r="A112" t="str">
        <x:v>SuperBull</x:v>
      </x:c>
      <x:c r="B112" t="n">
        <x:v>2037</x:v>
      </x:c>
      <x:c r="C112" t="str">
        <x:v>Ortalyk</x:v>
      </x:c>
      <x:c r="D112" t="n">
        <x:v>65.35714285714286</x:v>
      </x:c>
      <x:c r="E112" t="n">
        <x:v>0.08325827475000001</x:v>
      </x:c>
      <x:c r="F112" t="n">
        <x:v>170</x:v>
      </x:c>
      <x:c r="G112" t="n">
        <x:v>0.065</x:v>
      </x:c>
      <x:c r="H112" t="n">
        <x:v>24.175708638548283</x:v>
      </x:c>
      <x:c r="I112" t="n">
        <x:v>34.85000863854828</x:v>
      </x:c>
      <x:c r="J112" t="n">
        <x:v>67.21180305950371</x:v>
      </x:c>
      <x:c r="K112" t="n">
        <x:v>163.39285714285714</x:v>
      </x:c>
      <x:c r="L112" t="n">
        <x:v>2042</x:v>
      </x:c>
      <x:c r="M112" t="str">
        <x:v>Finite reserve-constrained NAV; SuperBull uses user price curve/Bull execution.</x:v>
      </x:c>
    </x:row>
    <x:row r="113">
      <x:c r="A113" t="str">
        <x:v>SuperBull</x:v>
      </x:c>
      <x:c r="B113" t="n">
        <x:v>2038</x:v>
      </x:c>
      <x:c r="C113" t="str">
        <x:v>Ortalyk</x:v>
      </x:c>
      <x:c r="D113" t="n">
        <x:v>54.464285714285715</x:v>
      </x:c>
      <x:c r="E113" t="n">
        <x:v>0.06938189562500001</x:v>
      </x:c>
      <x:c r="F113" t="n">
        <x:v>170</x:v>
      </x:c>
      <x:c r="G113" t="n">
        <x:v>0.065</x:v>
      </x:c>
      <x:c r="H113" t="n">
        <x:v>24.538344268126504</x:v>
      </x:c>
      <x:c r="I113" t="n">
        <x:v>35.2126442681265</x:v>
      </x:c>
      <x:c r="J113" t="n">
        <x:v>55.852835315135636</x:v>
      </x:c>
      <x:c r="K113" t="n">
        <x:v>108.92857142857142</x:v>
      </x:c>
      <x:c r="L113" t="n">
        <x:v>2042</x:v>
      </x:c>
      <x:c r="M113" t="str">
        <x:v>Finite reserve-constrained NAV; SuperBull uses user price curve/Bull execution.</x:v>
      </x:c>
    </x:row>
    <x:row r="114">
      <x:c r="A114" t="str">
        <x:v>SuperBull</x:v>
      </x:c>
      <x:c r="B114" t="n">
        <x:v>2039</x:v>
      </x:c>
      <x:c r="C114" t="str">
        <x:v>Ortalyk</x:v>
      </x:c>
      <x:c r="D114" t="n">
        <x:v>43.57142857142857</x:v>
      </x:c>
      <x:c r="E114" t="n">
        <x:v>0.0555055165</x:v>
      </x:c>
      <x:c r="F114" t="n">
        <x:v>170</x:v>
      </x:c>
      <x:c r="G114" t="n">
        <x:v>0.065</x:v>
      </x:c>
      <x:c r="H114" t="n">
        <x:v>24.9064194321484</x:v>
      </x:c>
      <x:c r="I114" t="n">
        <x:v>35.5807194321484</x:v>
      </x:c>
      <x:c r="J114" t="n">
        <x:v>44.55478379106779</x:v>
      </x:c>
      <x:c r="K114" t="n">
        <x:v>65.35714285714285</x:v>
      </x:c>
      <x:c r="L114" t="n">
        <x:v>2042</x:v>
      </x:c>
      <x:c r="M114" t="str">
        <x:v>Finite reserve-constrained NAV; SuperBull uses user price curve/Bull execution.</x:v>
      </x:c>
    </x:row>
    <x:row r="115">
      <x:c r="A115" t="str">
        <x:v>SuperBull</x:v>
      </x:c>
      <x:c r="B115" t="n">
        <x:v>2040</x:v>
      </x:c>
      <x:c r="C115" t="str">
        <x:v>Ortalyk</x:v>
      </x:c>
      <x:c r="D115" t="n">
        <x:v>32.67857142857143</x:v>
      </x:c>
      <x:c r="E115" t="n">
        <x:v>0.04162913737500001</x:v>
      </x:c>
      <x:c r="F115" t="n">
        <x:v>170</x:v>
      </x:c>
      <x:c r="G115" t="n">
        <x:v>0.065</x:v>
      </x:c>
      <x:c r="H115" t="n">
        <x:v>25.28001572363062</x:v>
      </x:c>
      <x:c r="I115" t="n">
        <x:v>35.95431572363062</x:v>
      </x:c>
      <x:c r="J115" t="n">
        <x:v>33.31904029733361</x:v>
      </x:c>
      <x:c r="K115" t="n">
        <x:v>32.678571428571416</x:v>
      </x:c>
      <x:c r="L115" t="n">
        <x:v>2042</x:v>
      </x:c>
      <x:c r="M115" t="str">
        <x:v>Finite reserve-constrained NAV; SuperBull uses user price curve/Bull execution.</x:v>
      </x:c>
    </x:row>
    <x:row r="116">
      <x:c r="A116" t="str">
        <x:v>SuperBull</x:v>
      </x:c>
      <x:c r="B116" t="n">
        <x:v>2041</x:v>
      </x:c>
      <x:c r="C116" t="str">
        <x:v>Ortalyk</x:v>
      </x:c>
      <x:c r="D116" t="n">
        <x:v>21.785714285714285</x:v>
      </x:c>
      <x:c r="E116" t="n">
        <x:v>0.02775275825</x:v>
      </x:c>
      <x:c r="F116" t="n">
        <x:v>170</x:v>
      </x:c>
      <x:c r="G116" t="n">
        <x:v>0.065</x:v>
      </x:c>
      <x:c r="H116" t="n">
        <x:v>25.65921595948508</x:v>
      </x:c>
      <x:c r="I116" t="n">
        <x:v>36.333515959485084</x:v>
      </x:c>
      <x:c r="J116" t="n">
        <x:v>22.1470246921179</x:v>
      </x:c>
      <x:c r="K116" t="n">
        <x:v>10.892857142857132</x:v>
      </x:c>
      <x:c r="L116" t="n">
        <x:v>2042</x:v>
      </x:c>
      <x:c r="M116" t="str">
        <x:v>Finite reserve-constrained NAV; SuperBull uses user price curve/Bull execution.</x:v>
      </x:c>
    </x:row>
    <x:row r="117">
      <x:c r="A117" t="str">
        <x:v>SuperBull</x:v>
      </x:c>
      <x:c r="B117" t="n">
        <x:v>2042</x:v>
      </x:c>
      <x:c r="C117" t="str">
        <x:v>Ortalyk</x:v>
      </x:c>
      <x:c r="D117" t="n">
        <x:v>10.892857142857142</x:v>
      </x:c>
      <x:c r="E117" t="n">
        <x:v>0.013876379125</x:v>
      </x:c>
      <x:c r="F117" t="n">
        <x:v>170</x:v>
      </x:c>
      <x:c r="G117" t="n">
        <x:v>0.065</x:v>
      </x:c>
      <x:c r="H117" t="n">
        <x:v>26.044104198877353</x:v>
      </x:c>
      <x:c r="I117" t="n">
        <x:v>36.71840419887735</x:v>
      </x:c>
      <x:c r="J117" t="n">
        <x:v>11.040185410044248</x:v>
      </x:c>
      <x:c r="K117" t="n">
        <x:v>0</x:v>
      </x:c>
      <x:c r="L117" t="n">
        <x:v>2042</x:v>
      </x:c>
      <x:c r="M117" t="str">
        <x:v>Finite reserve-constrained NAV; SuperBull uses user price curve/Bull execution.</x:v>
      </x:c>
    </x:row>
  </x:sheetData>
  <x:pageMargins left="0.7" right="0.7" top="0.75" bottom="0.75" header="0.3" footer="0.3"/>
  <x:tableParts count="1">
    <x:tablePart xmlns:r="http://schemas.openxmlformats.org/officeDocument/2006/relationships" r:id="R39f1291093744fe7"/>
  </x:tableParts>
</x:worksheet>
</file>